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11E29C28-1E56-42BE-A43F-0A1555C254DB}" xr6:coauthVersionLast="47" xr6:coauthVersionMax="47" xr10:uidLastSave="{00000000-0000-0000-0000-000000000000}"/>
  <bookViews>
    <workbookView xWindow="315" yWindow="5505" windowWidth="28020" windowHeight="10845" activeTab="1" xr2:uid="{00000000-000D-0000-FFFF-FFFF00000000}"/>
  </bookViews>
  <sheets>
    <sheet name="Nomenclature" sheetId="8" r:id="rId1"/>
    <sheet name="Proposition" sheetId="15" r:id="rId2"/>
  </sheets>
  <definedNames>
    <definedName name="COARTI">#REF!</definedName>
    <definedName name="Code">#REF!</definedName>
    <definedName name="DonnéesExternes_1" localSheetId="0" hidden="1">Nomenclature!$A$1:$I$3677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5" l="1" a="1"/>
  <c r="A2" i="15" s="1"/>
  <c r="K2" i="8" a="1"/>
  <c r="K2" i="8" s="1"/>
  <c r="K3" i="8" a="1"/>
  <c r="K3" i="8" s="1"/>
  <c r="K4" i="8" a="1"/>
  <c r="K4" i="8" s="1"/>
  <c r="K5" i="8" a="1"/>
  <c r="K5" i="8" s="1"/>
  <c r="K6" i="8" a="1"/>
  <c r="K6" i="8" s="1"/>
  <c r="K7" i="8" a="1"/>
  <c r="K7" i="8" s="1"/>
  <c r="K8" i="8" a="1"/>
  <c r="K8" i="8" s="1"/>
  <c r="K9" i="8" a="1"/>
  <c r="K9" i="8" s="1"/>
  <c r="K10" i="8" a="1"/>
  <c r="K10" i="8" s="1"/>
  <c r="K11" i="8" a="1"/>
  <c r="K11" i="8" s="1"/>
  <c r="K12" i="8" a="1"/>
  <c r="K12" i="8" s="1"/>
  <c r="K13" i="8" a="1"/>
  <c r="K13" i="8" s="1"/>
  <c r="K14" i="8" a="1"/>
  <c r="K14" i="8" s="1"/>
  <c r="K15" i="8" a="1"/>
  <c r="K15" i="8" s="1"/>
  <c r="K16" i="8" a="1"/>
  <c r="K16" i="8" s="1"/>
  <c r="K17" i="8" a="1"/>
  <c r="K17" i="8" s="1"/>
  <c r="K18" i="8" a="1"/>
  <c r="K18" i="8" s="1"/>
  <c r="K19" i="8" a="1"/>
  <c r="K19" i="8" s="1"/>
  <c r="K20" i="8" a="1"/>
  <c r="K20" i="8" s="1"/>
  <c r="K21" i="8" a="1"/>
  <c r="K21" i="8" s="1"/>
  <c r="K22" i="8" a="1"/>
  <c r="K22" i="8" s="1"/>
  <c r="K23" i="8" a="1"/>
  <c r="K23" i="8" s="1"/>
  <c r="K24" i="8" a="1"/>
  <c r="K24" i="8" s="1"/>
  <c r="K25" i="8" a="1"/>
  <c r="K25" i="8" s="1"/>
  <c r="K26" i="8" a="1"/>
  <c r="K26" i="8" s="1"/>
  <c r="K27" i="8" a="1"/>
  <c r="K27" i="8" s="1"/>
  <c r="K28" i="8" a="1"/>
  <c r="K28" i="8" s="1"/>
  <c r="K29" i="8" a="1"/>
  <c r="K29" i="8" s="1"/>
  <c r="K30" i="8" a="1"/>
  <c r="K30" i="8" s="1"/>
  <c r="K31" i="8" a="1"/>
  <c r="K31" i="8" s="1"/>
  <c r="K32" i="8" a="1"/>
  <c r="K32" i="8" s="1"/>
  <c r="K33" i="8" a="1"/>
  <c r="K33" i="8" s="1"/>
  <c r="K34" i="8" a="1"/>
  <c r="K34" i="8" s="1"/>
  <c r="K35" i="8" a="1"/>
  <c r="K35" i="8" s="1"/>
  <c r="K36" i="8" a="1"/>
  <c r="K36" i="8" s="1"/>
  <c r="K37" i="8" a="1"/>
  <c r="K37" i="8" s="1"/>
  <c r="K38" i="8" a="1"/>
  <c r="K38" i="8" s="1"/>
  <c r="K39" i="8" a="1"/>
  <c r="K39" i="8" s="1"/>
  <c r="K40" i="8" a="1"/>
  <c r="K40" i="8"/>
  <c r="K41" i="8" a="1"/>
  <c r="K41" i="8"/>
  <c r="K42" i="8" a="1"/>
  <c r="K42" i="8"/>
  <c r="K43" i="8" a="1"/>
  <c r="K43" i="8" s="1"/>
  <c r="K44" i="8" a="1"/>
  <c r="K44" i="8" s="1"/>
  <c r="K45" i="8" a="1"/>
  <c r="K45" i="8" s="1"/>
  <c r="K46" i="8" a="1"/>
  <c r="K46" i="8" s="1"/>
  <c r="K47" i="8" a="1"/>
  <c r="K47" i="8" s="1"/>
  <c r="K48" i="8" a="1"/>
  <c r="K48" i="8" s="1"/>
  <c r="K49" i="8" a="1"/>
  <c r="K49" i="8" s="1"/>
  <c r="K50" i="8" a="1"/>
  <c r="K50" i="8" s="1"/>
  <c r="K51" i="8" a="1"/>
  <c r="K51" i="8" s="1"/>
  <c r="K52" i="8" a="1"/>
  <c r="K52" i="8"/>
  <c r="K53" i="8" a="1"/>
  <c r="K53" i="8"/>
  <c r="K54" i="8" a="1"/>
  <c r="K54" i="8"/>
  <c r="K55" i="8" a="1"/>
  <c r="K55" i="8"/>
  <c r="K56" i="8" a="1"/>
  <c r="K56" i="8"/>
  <c r="K57" i="8" a="1"/>
  <c r="K57" i="8"/>
  <c r="K58" i="8" a="1"/>
  <c r="K58" i="8"/>
  <c r="K59" i="8" a="1"/>
  <c r="K59" i="8"/>
  <c r="K60" i="8" a="1"/>
  <c r="K60" i="8"/>
  <c r="K61" i="8" a="1"/>
  <c r="K61" i="8"/>
  <c r="K62" i="8" a="1"/>
  <c r="K62" i="8"/>
  <c r="K63" i="8" a="1"/>
  <c r="K63" i="8"/>
  <c r="K64" i="8" a="1"/>
  <c r="K64" i="8"/>
  <c r="K65" i="8" a="1"/>
  <c r="K65" i="8"/>
  <c r="K66" i="8" a="1"/>
  <c r="K66" i="8"/>
  <c r="K67" i="8" a="1"/>
  <c r="K67" i="8"/>
  <c r="K68" i="8" a="1"/>
  <c r="K68" i="8"/>
  <c r="K69" i="8" a="1"/>
  <c r="K69" i="8"/>
  <c r="K70" i="8" a="1"/>
  <c r="K70" i="8"/>
  <c r="K71" i="8" a="1"/>
  <c r="K71" i="8"/>
  <c r="K72" i="8" a="1"/>
  <c r="K72" i="8"/>
  <c r="K73" i="8" a="1"/>
  <c r="K73" i="8"/>
  <c r="K74" i="8" a="1"/>
  <c r="K74" i="8"/>
  <c r="K75" i="8" a="1"/>
  <c r="K75" i="8"/>
  <c r="K76" i="8" a="1"/>
  <c r="K76" i="8"/>
  <c r="K77" i="8" a="1"/>
  <c r="K77" i="8"/>
  <c r="K78" i="8" a="1"/>
  <c r="K78" i="8"/>
  <c r="K79" i="8" a="1"/>
  <c r="K79" i="8"/>
  <c r="K80" i="8" a="1"/>
  <c r="K80" i="8"/>
  <c r="K81" i="8" a="1"/>
  <c r="K81" i="8"/>
  <c r="K82" i="8" a="1"/>
  <c r="K82" i="8"/>
  <c r="K83" i="8" a="1"/>
  <c r="K83" i="8"/>
  <c r="K84" i="8" a="1"/>
  <c r="K84" i="8"/>
  <c r="K85" i="8" a="1"/>
  <c r="K85" i="8"/>
  <c r="K86" i="8" a="1"/>
  <c r="K86" i="8"/>
  <c r="K87" i="8" a="1"/>
  <c r="K87" i="8"/>
  <c r="K88" i="8" a="1"/>
  <c r="K88" i="8"/>
  <c r="K89" i="8" a="1"/>
  <c r="K89" i="8"/>
  <c r="K90" i="8" a="1"/>
  <c r="K90" i="8"/>
  <c r="K91" i="8" a="1"/>
  <c r="K91" i="8"/>
  <c r="K92" i="8" a="1"/>
  <c r="K92" i="8"/>
  <c r="K93" i="8" a="1"/>
  <c r="K93" i="8"/>
  <c r="K94" i="8" a="1"/>
  <c r="K94" i="8" s="1"/>
  <c r="K95" i="8" a="1"/>
  <c r="K95" i="8" s="1"/>
  <c r="K96" i="8" a="1"/>
  <c r="K96" i="8" s="1"/>
  <c r="K97" i="8" a="1"/>
  <c r="K97" i="8"/>
  <c r="K98" i="8" a="1"/>
  <c r="K98" i="8" s="1"/>
  <c r="K99" i="8" a="1"/>
  <c r="K99" i="8" s="1"/>
  <c r="K100" i="8" a="1"/>
  <c r="K100" i="8" s="1"/>
  <c r="K101" i="8" a="1"/>
  <c r="K101" i="8" s="1"/>
  <c r="K102" i="8" a="1"/>
  <c r="K102" i="8" s="1"/>
  <c r="K103" i="8" a="1"/>
  <c r="K103" i="8" s="1"/>
  <c r="K104" i="8" a="1"/>
  <c r="K104" i="8" s="1"/>
  <c r="K105" i="8" a="1"/>
  <c r="K105" i="8" s="1"/>
  <c r="K106" i="8" a="1"/>
  <c r="K106" i="8" s="1"/>
  <c r="K107" i="8" a="1"/>
  <c r="K107" i="8" s="1"/>
  <c r="K108" i="8" a="1"/>
  <c r="K108" i="8" s="1"/>
  <c r="K109" i="8" a="1"/>
  <c r="K109" i="8" s="1"/>
  <c r="K110" i="8" a="1"/>
  <c r="K110" i="8" s="1"/>
  <c r="K111" i="8" a="1"/>
  <c r="K111" i="8" s="1"/>
  <c r="K112" i="8" a="1"/>
  <c r="K112" i="8" s="1"/>
  <c r="K113" i="8" a="1"/>
  <c r="K113" i="8" s="1"/>
  <c r="K114" i="8" a="1"/>
  <c r="K114" i="8" s="1"/>
  <c r="K115" i="8" a="1"/>
  <c r="K115" i="8" s="1"/>
  <c r="K116" i="8" a="1"/>
  <c r="K116" i="8" s="1"/>
  <c r="K117" i="8" a="1"/>
  <c r="K117" i="8" s="1"/>
  <c r="K118" i="8" a="1"/>
  <c r="K118" i="8" s="1"/>
  <c r="K119" i="8" a="1"/>
  <c r="K119" i="8" s="1"/>
  <c r="K120" i="8" a="1"/>
  <c r="K120" i="8" s="1"/>
  <c r="K121" i="8" a="1"/>
  <c r="K121" i="8" s="1"/>
  <c r="K122" i="8" a="1"/>
  <c r="K122" i="8" s="1"/>
  <c r="K123" i="8" a="1"/>
  <c r="K123" i="8" s="1"/>
  <c r="K124" i="8" a="1"/>
  <c r="K124" i="8" s="1"/>
  <c r="K125" i="8" a="1"/>
  <c r="K125" i="8" s="1"/>
  <c r="K126" i="8" a="1"/>
  <c r="K126" i="8" s="1"/>
  <c r="K127" i="8" a="1"/>
  <c r="K127" i="8" s="1"/>
  <c r="K128" i="8" a="1"/>
  <c r="K128" i="8" s="1"/>
  <c r="K129" i="8" a="1"/>
  <c r="K129" i="8" s="1"/>
  <c r="K130" i="8" a="1"/>
  <c r="K130" i="8" s="1"/>
  <c r="K131" i="8" a="1"/>
  <c r="K131" i="8" s="1"/>
  <c r="K132" i="8" a="1"/>
  <c r="K132" i="8" s="1"/>
  <c r="K133" i="8" a="1"/>
  <c r="K133" i="8" s="1"/>
  <c r="K134" i="8" a="1"/>
  <c r="K134" i="8" s="1"/>
  <c r="K135" i="8" a="1"/>
  <c r="K135" i="8" s="1"/>
  <c r="K136" i="8" a="1"/>
  <c r="K136" i="8" s="1"/>
  <c r="K137" i="8" a="1"/>
  <c r="K137" i="8" s="1"/>
  <c r="K138" i="8" a="1"/>
  <c r="K138" i="8" s="1"/>
  <c r="K139" i="8" a="1"/>
  <c r="K139" i="8" s="1"/>
  <c r="K140" i="8" a="1"/>
  <c r="K140" i="8" s="1"/>
  <c r="K141" i="8" a="1"/>
  <c r="K141" i="8" s="1"/>
  <c r="K142" i="8" a="1"/>
  <c r="K142" i="8" s="1"/>
  <c r="K143" i="8" a="1"/>
  <c r="K143" i="8" s="1"/>
  <c r="K144" i="8" a="1"/>
  <c r="K144" i="8" s="1"/>
  <c r="K145" i="8" a="1"/>
  <c r="K145" i="8" s="1"/>
  <c r="K146" i="8" a="1"/>
  <c r="K146" i="8" s="1"/>
  <c r="K147" i="8" a="1"/>
  <c r="K147" i="8" s="1"/>
  <c r="K148" i="8" a="1"/>
  <c r="K148" i="8" s="1"/>
  <c r="K149" i="8" a="1"/>
  <c r="K149" i="8" s="1"/>
  <c r="K150" i="8" a="1"/>
  <c r="K150" i="8" s="1"/>
  <c r="K151" i="8" a="1"/>
  <c r="K151" i="8" s="1"/>
  <c r="K152" i="8" a="1"/>
  <c r="K152" i="8" s="1"/>
  <c r="K153" i="8" a="1"/>
  <c r="K153" i="8" s="1"/>
  <c r="K154" i="8" a="1"/>
  <c r="K154" i="8" s="1"/>
  <c r="K155" i="8" a="1"/>
  <c r="K155" i="8" s="1"/>
  <c r="K156" i="8" a="1"/>
  <c r="K156" i="8" s="1"/>
  <c r="K157" i="8" a="1"/>
  <c r="K157" i="8" s="1"/>
  <c r="K158" i="8" a="1"/>
  <c r="K158" i="8" s="1"/>
  <c r="K159" i="8" a="1"/>
  <c r="K159" i="8" s="1"/>
  <c r="K160" i="8" a="1"/>
  <c r="K160" i="8" s="1"/>
  <c r="K161" i="8" a="1"/>
  <c r="K161" i="8" s="1"/>
  <c r="K162" i="8" a="1"/>
  <c r="K162" i="8" s="1"/>
  <c r="K163" i="8" a="1"/>
  <c r="K163" i="8" s="1"/>
  <c r="K164" i="8" a="1"/>
  <c r="K164" i="8" s="1"/>
  <c r="K165" i="8" a="1"/>
  <c r="K165" i="8" s="1"/>
  <c r="K166" i="8" a="1"/>
  <c r="K166" i="8" s="1"/>
  <c r="K167" i="8" a="1"/>
  <c r="K167" i="8" s="1"/>
  <c r="K168" i="8" a="1"/>
  <c r="K168" i="8" s="1"/>
  <c r="K169" i="8" a="1"/>
  <c r="K169" i="8" s="1"/>
  <c r="K170" i="8" a="1"/>
  <c r="K170" i="8" s="1"/>
  <c r="K171" i="8" a="1"/>
  <c r="K171" i="8" s="1"/>
  <c r="K172" i="8" a="1"/>
  <c r="K172" i="8" s="1"/>
  <c r="K173" i="8" a="1"/>
  <c r="K173" i="8" s="1"/>
  <c r="K174" i="8" a="1"/>
  <c r="K174" i="8" s="1"/>
  <c r="K175" i="8" a="1"/>
  <c r="K175" i="8" s="1"/>
  <c r="K176" i="8" a="1"/>
  <c r="K176" i="8" s="1"/>
  <c r="K177" i="8" a="1"/>
  <c r="K177" i="8" s="1"/>
  <c r="K178" i="8" a="1"/>
  <c r="K178" i="8" s="1"/>
  <c r="K179" i="8" a="1"/>
  <c r="K179" i="8" s="1"/>
  <c r="K180" i="8" a="1"/>
  <c r="K180" i="8" s="1"/>
  <c r="K181" i="8" a="1"/>
  <c r="K181" i="8" s="1"/>
  <c r="K182" i="8" a="1"/>
  <c r="K182" i="8" s="1"/>
  <c r="K183" i="8" a="1"/>
  <c r="K183" i="8" s="1"/>
  <c r="K184" i="8" a="1"/>
  <c r="K184" i="8" s="1"/>
  <c r="K185" i="8" a="1"/>
  <c r="K185" i="8" s="1"/>
  <c r="K186" i="8" a="1"/>
  <c r="K186" i="8" s="1"/>
  <c r="K187" i="8" a="1"/>
  <c r="K187" i="8" s="1"/>
  <c r="K188" i="8" a="1"/>
  <c r="K188" i="8" s="1"/>
  <c r="K189" i="8" a="1"/>
  <c r="K189" i="8" s="1"/>
  <c r="K190" i="8" a="1"/>
  <c r="K190" i="8" s="1"/>
  <c r="K191" i="8" a="1"/>
  <c r="K191" i="8" s="1"/>
  <c r="K192" i="8" a="1"/>
  <c r="K192" i="8" s="1"/>
  <c r="K193" i="8" a="1"/>
  <c r="K193" i="8" s="1"/>
  <c r="K194" i="8" a="1"/>
  <c r="K194" i="8" s="1"/>
  <c r="K195" i="8" a="1"/>
  <c r="K195" i="8" s="1"/>
  <c r="K196" i="8" a="1"/>
  <c r="K196" i="8" s="1"/>
  <c r="K197" i="8" a="1"/>
  <c r="K197" i="8" s="1"/>
  <c r="K198" i="8" a="1"/>
  <c r="K198" i="8" s="1"/>
  <c r="K199" i="8" a="1"/>
  <c r="K199" i="8" s="1"/>
  <c r="K200" i="8" a="1"/>
  <c r="K200" i="8" s="1"/>
  <c r="K201" i="8" a="1"/>
  <c r="K201" i="8" s="1"/>
  <c r="K202" i="8" a="1"/>
  <c r="K202" i="8" s="1"/>
  <c r="K203" i="8" a="1"/>
  <c r="K203" i="8" s="1"/>
  <c r="K204" i="8" a="1"/>
  <c r="K204" i="8" s="1"/>
  <c r="K205" i="8" a="1"/>
  <c r="K205" i="8" s="1"/>
  <c r="K206" i="8" a="1"/>
  <c r="K206" i="8" s="1"/>
  <c r="K207" i="8" a="1"/>
  <c r="K207" i="8" s="1"/>
  <c r="K208" i="8" a="1"/>
  <c r="K208" i="8" s="1"/>
  <c r="K209" i="8" a="1"/>
  <c r="K209" i="8" s="1"/>
  <c r="K210" i="8" a="1"/>
  <c r="K210" i="8" s="1"/>
  <c r="K211" i="8" a="1"/>
  <c r="K211" i="8" s="1"/>
  <c r="K212" i="8" a="1"/>
  <c r="K212" i="8" s="1"/>
  <c r="K213" i="8" a="1"/>
  <c r="K213" i="8" s="1"/>
  <c r="K214" i="8" a="1"/>
  <c r="K214" i="8" s="1"/>
  <c r="K215" i="8" a="1"/>
  <c r="K215" i="8" s="1"/>
  <c r="K216" i="8" a="1"/>
  <c r="K216" i="8" s="1"/>
  <c r="K217" i="8" a="1"/>
  <c r="K217" i="8" s="1"/>
  <c r="K218" i="8" a="1"/>
  <c r="K218" i="8" s="1"/>
  <c r="K219" i="8" a="1"/>
  <c r="K219" i="8" s="1"/>
  <c r="K220" i="8" a="1"/>
  <c r="K220" i="8" s="1"/>
  <c r="K221" i="8" a="1"/>
  <c r="K221" i="8" s="1"/>
  <c r="K222" i="8" a="1"/>
  <c r="K222" i="8" s="1"/>
  <c r="K223" i="8" a="1"/>
  <c r="K223" i="8" s="1"/>
  <c r="K224" i="8" a="1"/>
  <c r="K224" i="8" s="1"/>
  <c r="K225" i="8" a="1"/>
  <c r="K225" i="8" s="1"/>
  <c r="K226" i="8" a="1"/>
  <c r="K226" i="8" s="1"/>
  <c r="K227" i="8" a="1"/>
  <c r="K227" i="8" s="1"/>
  <c r="K228" i="8" a="1"/>
  <c r="K228" i="8" s="1"/>
  <c r="K229" i="8" a="1"/>
  <c r="K229" i="8" s="1"/>
  <c r="K230" i="8" a="1"/>
  <c r="K230" i="8" s="1"/>
  <c r="K231" i="8" a="1"/>
  <c r="K231" i="8" s="1"/>
  <c r="K232" i="8" a="1"/>
  <c r="K232" i="8" s="1"/>
  <c r="K233" i="8" a="1"/>
  <c r="K233" i="8" s="1"/>
  <c r="K234" i="8" a="1"/>
  <c r="K234" i="8" s="1"/>
  <c r="K235" i="8" a="1"/>
  <c r="K235" i="8" s="1"/>
  <c r="K236" i="8" a="1"/>
  <c r="K236" i="8" s="1"/>
  <c r="K237" i="8" a="1"/>
  <c r="K237" i="8" s="1"/>
  <c r="K238" i="8" a="1"/>
  <c r="K238" i="8" s="1"/>
  <c r="K239" i="8" a="1"/>
  <c r="K239" i="8" s="1"/>
  <c r="K240" i="8" a="1"/>
  <c r="K240" i="8" s="1"/>
  <c r="K241" i="8" a="1"/>
  <c r="K241" i="8" s="1"/>
  <c r="K242" i="8" a="1"/>
  <c r="K242" i="8" s="1"/>
  <c r="K243" i="8" a="1"/>
  <c r="K243" i="8" s="1"/>
  <c r="K244" i="8" a="1"/>
  <c r="K244" i="8" s="1"/>
  <c r="K245" i="8" a="1"/>
  <c r="K245" i="8" s="1"/>
  <c r="K246" i="8" a="1"/>
  <c r="K246" i="8" s="1"/>
  <c r="K247" i="8" a="1"/>
  <c r="K247" i="8" s="1"/>
  <c r="K248" i="8" a="1"/>
  <c r="K248" i="8" s="1"/>
  <c r="K249" i="8" a="1"/>
  <c r="K249" i="8" s="1"/>
  <c r="K250" i="8" a="1"/>
  <c r="K250" i="8" s="1"/>
  <c r="K251" i="8" a="1"/>
  <c r="K251" i="8" s="1"/>
  <c r="K252" i="8" a="1"/>
  <c r="K252" i="8" s="1"/>
  <c r="K253" i="8" a="1"/>
  <c r="K253" i="8" s="1"/>
  <c r="K254" i="8" a="1"/>
  <c r="K254" i="8" s="1"/>
  <c r="K255" i="8" a="1"/>
  <c r="K255" i="8" s="1"/>
  <c r="K256" i="8" a="1"/>
  <c r="K256" i="8" s="1"/>
  <c r="K257" i="8" a="1"/>
  <c r="K257" i="8" s="1"/>
  <c r="K258" i="8" a="1"/>
  <c r="K258" i="8" s="1"/>
  <c r="K259" i="8" a="1"/>
  <c r="K259" i="8"/>
  <c r="K260" i="8" a="1"/>
  <c r="K260" i="8"/>
  <c r="K261" i="8" a="1"/>
  <c r="K261" i="8"/>
  <c r="K262" i="8" a="1"/>
  <c r="K262" i="8"/>
  <c r="K263" i="8" a="1"/>
  <c r="K263" i="8"/>
  <c r="K264" i="8" a="1"/>
  <c r="K264" i="8"/>
  <c r="K265" i="8" a="1"/>
  <c r="K265" i="8"/>
  <c r="K266" i="8" a="1"/>
  <c r="K266" i="8"/>
  <c r="K267" i="8" a="1"/>
  <c r="K267" i="8"/>
  <c r="K268" i="8" a="1"/>
  <c r="K268" i="8"/>
  <c r="K269" i="8" a="1"/>
  <c r="K269" i="8" s="1"/>
  <c r="K270" i="8" a="1"/>
  <c r="K270" i="8"/>
  <c r="K271" i="8" a="1"/>
  <c r="K271" i="8"/>
  <c r="K272" i="8" a="1"/>
  <c r="K272" i="8"/>
  <c r="K273" i="8" a="1"/>
  <c r="K273" i="8"/>
  <c r="K274" i="8" a="1"/>
  <c r="K274" i="8"/>
  <c r="K275" i="8" a="1"/>
  <c r="K275" i="8"/>
  <c r="K276" i="8" a="1"/>
  <c r="K276" i="8"/>
  <c r="K277" i="8" a="1"/>
  <c r="K277" i="8"/>
  <c r="K278" i="8" a="1"/>
  <c r="K278" i="8"/>
  <c r="K279" i="8" a="1"/>
  <c r="K279" i="8"/>
  <c r="K280" i="8" a="1"/>
  <c r="K280" i="8" s="1"/>
  <c r="K281" i="8" a="1"/>
  <c r="K281" i="8" s="1"/>
  <c r="K282" i="8" a="1"/>
  <c r="K282" i="8"/>
  <c r="K283" i="8" a="1"/>
  <c r="K283" i="8" s="1"/>
  <c r="K284" i="8" a="1"/>
  <c r="K284" i="8" s="1"/>
  <c r="K285" i="8" a="1"/>
  <c r="K285" i="8"/>
  <c r="K286" i="8" a="1"/>
  <c r="K286" i="8" s="1"/>
  <c r="K287" i="8" a="1"/>
  <c r="K287" i="8"/>
  <c r="K288" i="8" a="1"/>
  <c r="K288" i="8" s="1"/>
  <c r="K289" i="8" a="1"/>
  <c r="K289" i="8"/>
  <c r="K290" i="8" a="1"/>
  <c r="K290" i="8" s="1"/>
  <c r="K291" i="8" a="1"/>
  <c r="K291" i="8"/>
  <c r="K292" i="8" a="1"/>
  <c r="K292" i="8" s="1"/>
  <c r="K293" i="8" a="1"/>
  <c r="K293" i="8"/>
  <c r="K294" i="8" a="1"/>
  <c r="K294" i="8" s="1"/>
  <c r="K295" i="8" a="1"/>
  <c r="K295" i="8" s="1"/>
  <c r="K296" i="8" a="1"/>
  <c r="K296" i="8" s="1"/>
  <c r="K297" i="8" a="1"/>
  <c r="K297" i="8"/>
  <c r="K298" i="8" a="1"/>
  <c r="K298" i="8"/>
  <c r="K299" i="8" a="1"/>
  <c r="K299" i="8" s="1"/>
  <c r="K300" i="8" a="1"/>
  <c r="K300" i="8"/>
  <c r="K301" i="8" a="1"/>
  <c r="K301" i="8" s="1"/>
  <c r="K302" i="8" a="1"/>
  <c r="K302" i="8"/>
  <c r="K303" i="8" a="1"/>
  <c r="K303" i="8" s="1"/>
  <c r="K304" i="8" a="1"/>
  <c r="K304" i="8"/>
  <c r="K305" i="8" a="1"/>
  <c r="K305" i="8" s="1"/>
  <c r="K306" i="8" a="1"/>
  <c r="K306" i="8"/>
  <c r="K307" i="8" a="1"/>
  <c r="K307" i="8" s="1"/>
  <c r="K308" i="8" a="1"/>
  <c r="K308" i="8" s="1"/>
  <c r="K309" i="8" a="1"/>
  <c r="K309" i="8" s="1"/>
  <c r="K310" i="8" a="1"/>
  <c r="K310" i="8" s="1"/>
  <c r="K311" i="8" a="1"/>
  <c r="K311" i="8"/>
  <c r="K312" i="8" a="1"/>
  <c r="K312" i="8"/>
  <c r="K313" i="8" a="1"/>
  <c r="K313" i="8" s="1"/>
  <c r="K314" i="8" a="1"/>
  <c r="K314" i="8"/>
  <c r="K315" i="8" a="1"/>
  <c r="K315" i="8"/>
  <c r="K316" i="8" a="1"/>
  <c r="K316" i="8" s="1"/>
  <c r="K317" i="8" a="1"/>
  <c r="K317" i="8"/>
  <c r="K318" i="8" a="1"/>
  <c r="K318" i="8" s="1"/>
  <c r="K319" i="8" a="1"/>
  <c r="K319" i="8"/>
  <c r="K320" i="8" a="1"/>
  <c r="K320" i="8"/>
  <c r="K321" i="8" a="1"/>
  <c r="K321" i="8"/>
  <c r="K322" i="8" a="1"/>
  <c r="K322" i="8"/>
  <c r="K323" i="8" a="1"/>
  <c r="K323" i="8"/>
  <c r="K324" i="8" a="1"/>
  <c r="K324" i="8"/>
  <c r="K325" i="8" a="1"/>
  <c r="K325" i="8"/>
  <c r="K326" i="8" a="1"/>
  <c r="K326" i="8"/>
  <c r="K327" i="8" a="1"/>
  <c r="K327" i="8" s="1"/>
  <c r="K328" i="8" a="1"/>
  <c r="K328" i="8"/>
  <c r="K329" i="8" a="1"/>
  <c r="K329" i="8" s="1"/>
  <c r="K330" i="8" a="1"/>
  <c r="K330" i="8" s="1"/>
  <c r="K331" i="8" a="1"/>
  <c r="K331" i="8"/>
  <c r="K332" i="8" a="1"/>
  <c r="K332" i="8" s="1"/>
  <c r="K333" i="8" a="1"/>
  <c r="K333" i="8" s="1"/>
  <c r="K334" i="8" a="1"/>
  <c r="K334" i="8"/>
  <c r="K335" i="8" a="1"/>
  <c r="K335" i="8" s="1"/>
  <c r="K336" i="8" a="1"/>
  <c r="K336" i="8" s="1"/>
  <c r="K337" i="8" a="1"/>
  <c r="K337" i="8" s="1"/>
  <c r="K338" i="8" a="1"/>
  <c r="K338" i="8" s="1"/>
  <c r="K339" i="8" a="1"/>
  <c r="K339" i="8" s="1"/>
  <c r="K340" i="8" a="1"/>
  <c r="K340" i="8" s="1"/>
  <c r="K341" i="8" a="1"/>
  <c r="K341" i="8" s="1"/>
  <c r="K342" i="8" a="1"/>
  <c r="K342" i="8"/>
  <c r="K343" i="8" a="1"/>
  <c r="K343" i="8" s="1"/>
  <c r="K344" i="8" a="1"/>
  <c r="K344" i="8" s="1"/>
  <c r="K345" i="8" a="1"/>
  <c r="K345" i="8" s="1"/>
  <c r="K346" i="8" a="1"/>
  <c r="K346" i="8" s="1"/>
  <c r="K347" i="8" a="1"/>
  <c r="K347" i="8" s="1"/>
  <c r="K348" i="8" a="1"/>
  <c r="K348" i="8" s="1"/>
  <c r="K349" i="8" a="1"/>
  <c r="K349" i="8"/>
  <c r="K350" i="8" a="1"/>
  <c r="K350" i="8" s="1"/>
  <c r="K351" i="8" a="1"/>
  <c r="K351" i="8" s="1"/>
  <c r="K352" i="8" a="1"/>
  <c r="K352" i="8"/>
  <c r="K353" i="8" a="1"/>
  <c r="K353" i="8"/>
  <c r="K354" i="8" a="1"/>
  <c r="K354" i="8"/>
  <c r="K355" i="8" a="1"/>
  <c r="K355" i="8"/>
  <c r="K356" i="8" a="1"/>
  <c r="K356" i="8"/>
  <c r="K357" i="8" a="1"/>
  <c r="K357" i="8"/>
  <c r="K358" i="8" a="1"/>
  <c r="K358" i="8"/>
  <c r="K359" i="8" a="1"/>
  <c r="K359" i="8"/>
  <c r="K360" i="8" a="1"/>
  <c r="K360" i="8" s="1"/>
  <c r="K361" i="8" a="1"/>
  <c r="K361" i="8" s="1"/>
  <c r="K362" i="8" a="1"/>
  <c r="K362" i="8" s="1"/>
  <c r="K363" i="8" a="1"/>
  <c r="K363" i="8"/>
  <c r="K364" i="8" a="1"/>
  <c r="K364" i="8" s="1"/>
  <c r="K365" i="8" a="1"/>
  <c r="K365" i="8" s="1"/>
  <c r="K366" i="8" a="1"/>
  <c r="K366" i="8"/>
  <c r="K367" i="8" a="1"/>
  <c r="K367" i="8" s="1"/>
  <c r="K368" i="8" a="1"/>
  <c r="K368" i="8" s="1"/>
  <c r="K369" i="8" a="1"/>
  <c r="K369" i="8"/>
  <c r="K370" i="8" a="1"/>
  <c r="K370" i="8" s="1"/>
  <c r="K371" i="8" a="1"/>
  <c r="K371" i="8"/>
  <c r="K372" i="8" a="1"/>
  <c r="K372" i="8"/>
  <c r="K373" i="8" a="1"/>
  <c r="K373" i="8"/>
  <c r="K374" i="8" a="1"/>
  <c r="K374" i="8" s="1"/>
  <c r="K375" i="8" a="1"/>
  <c r="K375" i="8" s="1"/>
  <c r="K376" i="8" a="1"/>
  <c r="K376" i="8"/>
  <c r="K377" i="8" a="1"/>
  <c r="K377" i="8" s="1"/>
  <c r="K378" i="8" a="1"/>
  <c r="K378" i="8" s="1"/>
  <c r="K379" i="8" a="1"/>
  <c r="K379" i="8" s="1"/>
  <c r="K380" i="8" a="1"/>
  <c r="K380" i="8" s="1"/>
  <c r="K381" i="8" a="1"/>
  <c r="K381" i="8" s="1"/>
  <c r="K382" i="8" a="1"/>
  <c r="K382" i="8"/>
  <c r="K383" i="8" a="1"/>
  <c r="K383" i="8"/>
  <c r="K384" i="8" a="1"/>
  <c r="K384" i="8"/>
  <c r="K385" i="8" a="1"/>
  <c r="K385" i="8"/>
  <c r="K386" i="8" a="1"/>
  <c r="K386" i="8"/>
  <c r="K387" i="8" a="1"/>
  <c r="K387" i="8"/>
  <c r="K388" i="8" a="1"/>
  <c r="K388" i="8"/>
  <c r="K389" i="8" a="1"/>
  <c r="K389" i="8"/>
  <c r="K390" i="8" a="1"/>
  <c r="K390" i="8"/>
  <c r="K391" i="8" a="1"/>
  <c r="K391" i="8"/>
  <c r="K392" i="8" a="1"/>
  <c r="K392" i="8"/>
  <c r="K393" i="8" a="1"/>
  <c r="K393" i="8"/>
  <c r="K394" i="8" a="1"/>
  <c r="K394" i="8"/>
  <c r="K395" i="8" a="1"/>
  <c r="K395" i="8"/>
  <c r="K396" i="8" a="1"/>
  <c r="K396" i="8"/>
  <c r="K397" i="8" a="1"/>
  <c r="K397" i="8"/>
  <c r="K398" i="8" a="1"/>
  <c r="K398" i="8"/>
  <c r="K399" i="8" a="1"/>
  <c r="K399" i="8"/>
  <c r="K400" i="8" a="1"/>
  <c r="K400" i="8"/>
  <c r="K401" i="8" a="1"/>
  <c r="K401" i="8"/>
  <c r="K402" i="8" a="1"/>
  <c r="K402" i="8"/>
  <c r="K403" i="8" a="1"/>
  <c r="K403" i="8"/>
  <c r="K404" i="8" a="1"/>
  <c r="K404" i="8"/>
  <c r="K405" i="8" a="1"/>
  <c r="K405" i="8" s="1"/>
  <c r="K406" i="8" a="1"/>
  <c r="K406" i="8"/>
  <c r="K407" i="8" a="1"/>
  <c r="K407" i="8"/>
  <c r="K408" i="8" a="1"/>
  <c r="K408" i="8"/>
  <c r="K409" i="8" a="1"/>
  <c r="K409" i="8"/>
  <c r="K410" i="8" a="1"/>
  <c r="K410" i="8"/>
  <c r="K411" i="8" a="1"/>
  <c r="K411" i="8"/>
  <c r="K412" i="8" a="1"/>
  <c r="K412" i="8"/>
  <c r="K413" i="8" a="1"/>
  <c r="K413" i="8"/>
  <c r="K414" i="8" a="1"/>
  <c r="K414" i="8"/>
  <c r="K415" i="8" a="1"/>
  <c r="K415" i="8"/>
  <c r="K416" i="8" a="1"/>
  <c r="K416" i="8"/>
  <c r="K417" i="8" a="1"/>
  <c r="K417" i="8"/>
  <c r="K418" i="8" a="1"/>
  <c r="K418" i="8"/>
  <c r="K419" i="8" a="1"/>
  <c r="K419" i="8"/>
  <c r="K420" i="8" a="1"/>
  <c r="K420" i="8"/>
  <c r="K421" i="8" a="1"/>
  <c r="K421" i="8"/>
  <c r="K422" i="8" a="1"/>
  <c r="K422" i="8"/>
  <c r="K423" i="8" a="1"/>
  <c r="K423" i="8"/>
  <c r="K424" i="8" a="1"/>
  <c r="K424" i="8"/>
  <c r="K425" i="8" a="1"/>
  <c r="K425" i="8"/>
  <c r="K426" i="8" a="1"/>
  <c r="K426" i="8"/>
  <c r="K427" i="8" a="1"/>
  <c r="K427" i="8"/>
  <c r="K428" i="8" a="1"/>
  <c r="K428" i="8"/>
  <c r="K429" i="8" a="1"/>
  <c r="K429" i="8"/>
  <c r="K430" i="8" a="1"/>
  <c r="K430" i="8" s="1"/>
  <c r="K431" i="8" a="1"/>
  <c r="K431" i="8" s="1"/>
  <c r="K432" i="8" a="1"/>
  <c r="K432" i="8"/>
  <c r="K433" i="8" a="1"/>
  <c r="K433" i="8"/>
  <c r="K434" i="8" a="1"/>
  <c r="K434" i="8"/>
  <c r="K435" i="8" a="1"/>
  <c r="K435" i="8"/>
  <c r="K436" i="8" a="1"/>
  <c r="K436" i="8"/>
  <c r="K437" i="8" a="1"/>
  <c r="K437" i="8"/>
  <c r="K438" i="8" a="1"/>
  <c r="K438" i="8"/>
  <c r="K439" i="8" a="1"/>
  <c r="K439" i="8"/>
  <c r="K440" i="8" a="1"/>
  <c r="K440" i="8"/>
  <c r="K441" i="8" a="1"/>
  <c r="K441" i="8"/>
  <c r="K442" i="8" a="1"/>
  <c r="K442" i="8"/>
  <c r="K443" i="8" a="1"/>
  <c r="K443" i="8"/>
  <c r="K444" i="8" a="1"/>
  <c r="K444" i="8"/>
  <c r="K445" i="8" a="1"/>
  <c r="K445" i="8"/>
  <c r="K446" i="8" a="1"/>
  <c r="K446" i="8"/>
  <c r="K447" i="8" a="1"/>
  <c r="K447" i="8"/>
  <c r="K448" i="8" a="1"/>
  <c r="K448" i="8"/>
  <c r="K449" i="8" a="1"/>
  <c r="K449" i="8"/>
  <c r="K450" i="8" a="1"/>
  <c r="K450" i="8" s="1"/>
  <c r="K451" i="8" a="1"/>
  <c r="K451" i="8"/>
  <c r="K452" i="8" a="1"/>
  <c r="K452" i="8"/>
  <c r="K453" i="8" a="1"/>
  <c r="K453" i="8"/>
  <c r="K454" i="8" a="1"/>
  <c r="K454" i="8"/>
  <c r="K455" i="8" a="1"/>
  <c r="K455" i="8"/>
  <c r="K456" i="8" a="1"/>
  <c r="K456" i="8"/>
  <c r="K457" i="8" a="1"/>
  <c r="K457" i="8"/>
  <c r="K458" i="8" a="1"/>
  <c r="K458" i="8"/>
  <c r="K459" i="8" a="1"/>
  <c r="K459" i="8"/>
  <c r="K460" i="8" a="1"/>
  <c r="K460" i="8"/>
  <c r="K461" i="8" a="1"/>
  <c r="K461" i="8"/>
  <c r="K462" i="8" a="1"/>
  <c r="K462" i="8"/>
  <c r="K463" i="8" a="1"/>
  <c r="K463" i="8"/>
  <c r="K464" i="8" a="1"/>
  <c r="K464" i="8"/>
  <c r="K465" i="8" a="1"/>
  <c r="K465" i="8"/>
  <c r="K466" i="8" a="1"/>
  <c r="K466" i="8"/>
  <c r="K467" i="8" a="1"/>
  <c r="K467" i="8"/>
  <c r="K468" i="8" a="1"/>
  <c r="K468" i="8"/>
  <c r="K469" i="8" a="1"/>
  <c r="K469" i="8"/>
  <c r="K470" i="8" a="1"/>
  <c r="K470" i="8"/>
  <c r="K471" i="8" a="1"/>
  <c r="K471" i="8"/>
  <c r="K472" i="8" a="1"/>
  <c r="K472" i="8"/>
  <c r="K473" i="8" a="1"/>
  <c r="K473" i="8"/>
  <c r="K474" i="8" a="1"/>
  <c r="K474" i="8"/>
  <c r="K475" i="8" a="1"/>
  <c r="K475" i="8" s="1"/>
  <c r="K476" i="8" a="1"/>
  <c r="K476" i="8" s="1"/>
  <c r="K477" i="8" a="1"/>
  <c r="K477" i="8" s="1"/>
  <c r="K478" i="8" a="1"/>
  <c r="K478" i="8"/>
  <c r="K479" i="8" a="1"/>
  <c r="K479" i="8"/>
  <c r="K480" i="8" a="1"/>
  <c r="K480" i="8" s="1"/>
  <c r="K481" i="8" a="1"/>
  <c r="K481" i="8" s="1"/>
  <c r="K482" i="8" a="1"/>
  <c r="K482" i="8"/>
  <c r="K483" i="8" a="1"/>
  <c r="K483" i="8" s="1"/>
  <c r="K484" i="8" a="1"/>
  <c r="K484" i="8" s="1"/>
  <c r="K485" i="8" a="1"/>
  <c r="K485" i="8" s="1"/>
  <c r="K486" i="8" a="1"/>
  <c r="K486" i="8" s="1"/>
  <c r="K487" i="8" a="1"/>
  <c r="K487" i="8"/>
  <c r="K488" i="8" a="1"/>
  <c r="K488" i="8"/>
  <c r="K489" i="8" a="1"/>
  <c r="K489" i="8"/>
  <c r="K490" i="8" a="1"/>
  <c r="K490" i="8"/>
  <c r="K491" i="8" a="1"/>
  <c r="K491" i="8"/>
  <c r="K492" i="8" a="1"/>
  <c r="K492" i="8"/>
  <c r="K493" i="8" a="1"/>
  <c r="K493" i="8"/>
  <c r="K494" i="8" a="1"/>
  <c r="K494" i="8"/>
  <c r="K495" i="8" a="1"/>
  <c r="K495" i="8"/>
  <c r="K496" i="8" a="1"/>
  <c r="K496" i="8"/>
  <c r="K497" i="8" a="1"/>
  <c r="K497" i="8"/>
  <c r="K498" i="8" a="1"/>
  <c r="K498" i="8"/>
  <c r="K499" i="8" a="1"/>
  <c r="K499" i="8"/>
  <c r="K500" i="8" a="1"/>
  <c r="K500" i="8"/>
  <c r="K501" i="8" a="1"/>
  <c r="K501" i="8"/>
  <c r="K502" i="8" a="1"/>
  <c r="K502" i="8"/>
  <c r="K503" i="8" a="1"/>
  <c r="K503" i="8"/>
  <c r="K504" i="8" a="1"/>
  <c r="K504" i="8"/>
  <c r="K505" i="8" a="1"/>
  <c r="K505" i="8" s="1"/>
  <c r="K506" i="8" a="1"/>
  <c r="K506" i="8" s="1"/>
  <c r="K507" i="8" a="1"/>
  <c r="K507" i="8"/>
  <c r="K508" i="8" a="1"/>
  <c r="K508" i="8"/>
  <c r="K509" i="8" a="1"/>
  <c r="K509" i="8" s="1"/>
  <c r="K510" i="8" a="1"/>
  <c r="K510" i="8" s="1"/>
  <c r="K511" i="8" a="1"/>
  <c r="K511" i="8" s="1"/>
  <c r="K512" i="8" a="1"/>
  <c r="K512" i="8"/>
  <c r="K513" i="8" a="1"/>
  <c r="K513" i="8" s="1"/>
  <c r="K514" i="8" a="1"/>
  <c r="K514" i="8"/>
  <c r="K515" i="8" a="1"/>
  <c r="K515" i="8"/>
  <c r="K516" i="8" a="1"/>
  <c r="K516" i="8"/>
  <c r="K517" i="8" a="1"/>
  <c r="K517" i="8" s="1"/>
  <c r="K518" i="8" a="1"/>
  <c r="K518" i="8"/>
  <c r="K519" i="8" a="1"/>
  <c r="K519" i="8"/>
  <c r="K520" i="8" a="1"/>
  <c r="K520" i="8" s="1"/>
  <c r="K521" i="8" a="1"/>
  <c r="K521" i="8" s="1"/>
  <c r="K522" i="8" a="1"/>
  <c r="K522" i="8"/>
  <c r="K523" i="8" a="1"/>
  <c r="K523" i="8" s="1"/>
  <c r="K524" i="8" a="1"/>
  <c r="K524" i="8"/>
  <c r="K525" i="8" a="1"/>
  <c r="K525" i="8"/>
  <c r="K526" i="8" a="1"/>
  <c r="K526" i="8"/>
  <c r="K527" i="8" a="1"/>
  <c r="K527" i="8"/>
  <c r="K528" i="8" a="1"/>
  <c r="K528" i="8"/>
  <c r="K529" i="8" a="1"/>
  <c r="K529" i="8"/>
  <c r="K530" i="8" a="1"/>
  <c r="K530" i="8"/>
  <c r="K531" i="8" a="1"/>
  <c r="K531" i="8"/>
  <c r="K532" i="8" a="1"/>
  <c r="K532" i="8"/>
  <c r="K533" i="8" a="1"/>
  <c r="K533" i="8"/>
  <c r="K534" i="8" a="1"/>
  <c r="K534" i="8"/>
  <c r="K535" i="8" a="1"/>
  <c r="K535" i="8" s="1"/>
  <c r="K536" i="8" a="1"/>
  <c r="K536" i="8"/>
  <c r="K537" i="8" a="1"/>
  <c r="K537" i="8" s="1"/>
  <c r="K538" i="8" a="1"/>
  <c r="K538" i="8" s="1"/>
  <c r="K539" i="8" a="1"/>
  <c r="K539" i="8" s="1"/>
  <c r="K540" i="8" a="1"/>
  <c r="K540" i="8"/>
  <c r="K541" i="8" a="1"/>
  <c r="K541" i="8" s="1"/>
  <c r="K542" i="8" a="1"/>
  <c r="K542" i="8"/>
  <c r="K543" i="8" a="1"/>
  <c r="K543" i="8"/>
  <c r="K544" i="8" a="1"/>
  <c r="K544" i="8"/>
  <c r="K545" i="8" a="1"/>
  <c r="K545" i="8"/>
  <c r="K546" i="8" a="1"/>
  <c r="K546" i="8" s="1"/>
  <c r="K547" i="8" a="1"/>
  <c r="K547" i="8"/>
  <c r="K548" i="8" a="1"/>
  <c r="K548" i="8"/>
  <c r="K549" i="8" a="1"/>
  <c r="K549" i="8"/>
  <c r="K550" i="8" a="1"/>
  <c r="K550" i="8"/>
  <c r="K551" i="8" a="1"/>
  <c r="K551" i="8" s="1"/>
  <c r="K552" i="8" a="1"/>
  <c r="K552" i="8"/>
  <c r="K553" i="8" a="1"/>
  <c r="K553" i="8"/>
  <c r="K554" i="8" a="1"/>
  <c r="K554" i="8"/>
  <c r="K555" i="8" a="1"/>
  <c r="K555" i="8"/>
  <c r="K556" i="8" a="1"/>
  <c r="K556" i="8"/>
  <c r="K557" i="8" a="1"/>
  <c r="K557" i="8" s="1"/>
  <c r="K558" i="8" a="1"/>
  <c r="K558" i="8" s="1"/>
  <c r="K559" i="8" a="1"/>
  <c r="K559" i="8"/>
  <c r="K560" i="8" a="1"/>
  <c r="K560" i="8" s="1"/>
  <c r="K561" i="8" a="1"/>
  <c r="K561" i="8"/>
  <c r="K562" i="8" a="1"/>
  <c r="K562" i="8" s="1"/>
  <c r="K563" i="8" a="1"/>
  <c r="K563" i="8"/>
  <c r="K564" i="8" a="1"/>
  <c r="K564" i="8" s="1"/>
  <c r="K565" i="8" a="1"/>
  <c r="K565" i="8" s="1"/>
  <c r="K566" i="8" a="1"/>
  <c r="K566" i="8"/>
  <c r="K567" i="8" a="1"/>
  <c r="K567" i="8"/>
  <c r="K568" i="8" a="1"/>
  <c r="K568" i="8"/>
  <c r="K569" i="8" a="1"/>
  <c r="K569" i="8"/>
  <c r="K570" i="8" a="1"/>
  <c r="K570" i="8"/>
  <c r="K571" i="8" a="1"/>
  <c r="K571" i="8"/>
  <c r="K572" i="8" a="1"/>
  <c r="K572" i="8"/>
  <c r="K573" i="8" a="1"/>
  <c r="K573" i="8"/>
  <c r="K574" i="8" a="1"/>
  <c r="K574" i="8" s="1"/>
  <c r="K575" i="8" a="1"/>
  <c r="K575" i="8" s="1"/>
  <c r="K576" i="8" a="1"/>
  <c r="K576" i="8" s="1"/>
  <c r="K577" i="8" a="1"/>
  <c r="K577" i="8"/>
  <c r="K578" i="8" a="1"/>
  <c r="K578" i="8" s="1"/>
  <c r="K579" i="8" a="1"/>
  <c r="K579" i="8"/>
  <c r="K580" i="8" a="1"/>
  <c r="K580" i="8" s="1"/>
  <c r="K581" i="8" a="1"/>
  <c r="K581" i="8" s="1"/>
  <c r="K582" i="8" a="1"/>
  <c r="K582" i="8" s="1"/>
  <c r="K583" i="8" a="1"/>
  <c r="K583" i="8" s="1"/>
  <c r="K584" i="8" a="1"/>
  <c r="K584" i="8"/>
  <c r="K585" i="8" a="1"/>
  <c r="K585" i="8"/>
  <c r="K586" i="8" a="1"/>
  <c r="K586" i="8" s="1"/>
  <c r="K587" i="8" a="1"/>
  <c r="K587" i="8"/>
  <c r="K588" i="8" a="1"/>
  <c r="K588" i="8" s="1"/>
  <c r="K589" i="8" a="1"/>
  <c r="K589" i="8"/>
  <c r="K590" i="8" a="1"/>
  <c r="K590" i="8"/>
  <c r="K591" i="8" a="1"/>
  <c r="K591" i="8" s="1"/>
  <c r="K592" i="8" a="1"/>
  <c r="K592" i="8" s="1"/>
  <c r="K593" i="8" a="1"/>
  <c r="K593" i="8" s="1"/>
  <c r="K594" i="8" a="1"/>
  <c r="K594" i="8"/>
  <c r="K595" i="8" a="1"/>
  <c r="K595" i="8" s="1"/>
  <c r="K596" i="8" a="1"/>
  <c r="K596" i="8" s="1"/>
  <c r="K597" i="8" a="1"/>
  <c r="K597" i="8" s="1"/>
  <c r="K598" i="8" a="1"/>
  <c r="K598" i="8" s="1"/>
  <c r="K599" i="8" a="1"/>
  <c r="K599" i="8" s="1"/>
  <c r="K600" i="8" a="1"/>
  <c r="K600" i="8" s="1"/>
  <c r="K601" i="8" a="1"/>
  <c r="K601" i="8" s="1"/>
  <c r="K602" i="8" a="1"/>
  <c r="K602" i="8" s="1"/>
  <c r="K603" i="8" a="1"/>
  <c r="K603" i="8"/>
  <c r="K604" i="8" a="1"/>
  <c r="K604" i="8" s="1"/>
  <c r="K605" i="8" a="1"/>
  <c r="K605" i="8" s="1"/>
  <c r="K606" i="8" a="1"/>
  <c r="K606" i="8" s="1"/>
  <c r="K607" i="8" a="1"/>
  <c r="K607" i="8" s="1"/>
  <c r="K608" i="8" a="1"/>
  <c r="K608" i="8" s="1"/>
  <c r="K609" i="8" a="1"/>
  <c r="K609" i="8"/>
  <c r="K610" i="8" a="1"/>
  <c r="K610" i="8"/>
  <c r="K611" i="8" a="1"/>
  <c r="K611" i="8"/>
  <c r="K612" i="8" a="1"/>
  <c r="K612" i="8"/>
  <c r="K613" i="8" a="1"/>
  <c r="K613" i="8"/>
  <c r="K614" i="8" a="1"/>
  <c r="K614" i="8"/>
  <c r="K615" i="8" a="1"/>
  <c r="K615" i="8"/>
  <c r="K616" i="8" a="1"/>
  <c r="K616" i="8"/>
  <c r="K617" i="8" a="1"/>
  <c r="K617" i="8"/>
  <c r="K618" i="8" a="1"/>
  <c r="K618" i="8"/>
  <c r="K619" i="8" a="1"/>
  <c r="K619" i="8"/>
  <c r="K620" i="8" a="1"/>
  <c r="K620" i="8"/>
  <c r="K621" i="8" a="1"/>
  <c r="K621" i="8"/>
  <c r="K622" i="8" a="1"/>
  <c r="K622" i="8"/>
  <c r="K623" i="8" a="1"/>
  <c r="K623" i="8"/>
  <c r="K624" i="8" a="1"/>
  <c r="K624" i="8"/>
  <c r="K625" i="8" a="1"/>
  <c r="K625" i="8"/>
  <c r="K626" i="8" a="1"/>
  <c r="K626" i="8" s="1"/>
  <c r="K627" i="8" a="1"/>
  <c r="K627" i="8" s="1"/>
  <c r="K628" i="8" a="1"/>
  <c r="K628" i="8"/>
  <c r="K629" i="8" a="1"/>
  <c r="K629" i="8"/>
  <c r="K630" i="8" a="1"/>
  <c r="K630" i="8" s="1"/>
  <c r="K631" i="8" a="1"/>
  <c r="K631" i="8"/>
  <c r="K632" i="8" a="1"/>
  <c r="K632" i="8" s="1"/>
  <c r="K633" i="8" a="1"/>
  <c r="K633" i="8"/>
  <c r="K634" i="8" a="1"/>
  <c r="K634" i="8"/>
  <c r="K635" i="8" a="1"/>
  <c r="K635" i="8"/>
  <c r="K636" i="8" a="1"/>
  <c r="K636" i="8"/>
  <c r="K637" i="8" a="1"/>
  <c r="K637" i="8"/>
  <c r="K638" i="8" a="1"/>
  <c r="K638" i="8" s="1"/>
  <c r="K639" i="8" a="1"/>
  <c r="K639" i="8" s="1"/>
  <c r="K640" i="8" a="1"/>
  <c r="K640" i="8" s="1"/>
  <c r="K641" i="8" a="1"/>
  <c r="K641" i="8" s="1"/>
  <c r="K642" i="8" a="1"/>
  <c r="K642" i="8" s="1"/>
  <c r="K643" i="8" a="1"/>
  <c r="K643" i="8"/>
  <c r="K644" i="8" a="1"/>
  <c r="K644" i="8" s="1"/>
  <c r="K645" i="8" a="1"/>
  <c r="K645" i="8"/>
  <c r="K646" i="8" a="1"/>
  <c r="K646" i="8"/>
  <c r="K647" i="8" a="1"/>
  <c r="K647" i="8"/>
  <c r="K648" i="8" a="1"/>
  <c r="K648" i="8"/>
  <c r="K649" i="8" a="1"/>
  <c r="K649" i="8"/>
  <c r="K650" i="8" a="1"/>
  <c r="K650" i="8"/>
  <c r="K651" i="8" a="1"/>
  <c r="K651" i="8"/>
  <c r="K652" i="8" a="1"/>
  <c r="K652" i="8"/>
  <c r="K653" i="8" a="1"/>
  <c r="K653" i="8"/>
  <c r="K654" i="8" a="1"/>
  <c r="K654" i="8"/>
  <c r="K655" i="8" a="1"/>
  <c r="K655" i="8"/>
  <c r="K656" i="8" a="1"/>
  <c r="K656" i="8"/>
  <c r="K657" i="8" a="1"/>
  <c r="K657" i="8"/>
  <c r="K658" i="8" a="1"/>
  <c r="K658" i="8"/>
  <c r="K659" i="8" a="1"/>
  <c r="K659" i="8"/>
  <c r="K660" i="8" a="1"/>
  <c r="K660" i="8"/>
  <c r="K661" i="8" a="1"/>
  <c r="K661" i="8"/>
  <c r="K662" i="8" a="1"/>
  <c r="K662" i="8"/>
  <c r="K663" i="8" a="1"/>
  <c r="K663" i="8"/>
  <c r="K664" i="8" a="1"/>
  <c r="K664" i="8"/>
  <c r="K665" i="8" a="1"/>
  <c r="K665" i="8"/>
  <c r="K666" i="8" a="1"/>
  <c r="K666" i="8"/>
  <c r="K667" i="8" a="1"/>
  <c r="K667" i="8" s="1"/>
  <c r="K668" i="8" a="1"/>
  <c r="K668" i="8"/>
  <c r="K669" i="8" a="1"/>
  <c r="K669" i="8" s="1"/>
  <c r="K670" i="8" a="1"/>
  <c r="K670" i="8"/>
  <c r="K671" i="8" a="1"/>
  <c r="K671" i="8" s="1"/>
  <c r="K672" i="8" a="1"/>
  <c r="K672" i="8"/>
  <c r="K673" i="8" a="1"/>
  <c r="K673" i="8"/>
  <c r="K674" i="8" a="1"/>
  <c r="K674" i="8"/>
  <c r="K675" i="8" a="1"/>
  <c r="K675" i="8"/>
  <c r="K676" i="8" a="1"/>
  <c r="K676" i="8"/>
  <c r="K677" i="8" a="1"/>
  <c r="K677" i="8" s="1"/>
  <c r="K678" i="8" a="1"/>
  <c r="K678" i="8"/>
  <c r="K679" i="8" a="1"/>
  <c r="K679" i="8"/>
  <c r="K680" i="8" a="1"/>
  <c r="K680" i="8"/>
  <c r="K681" i="8" a="1"/>
  <c r="K681" i="8"/>
  <c r="K682" i="8" a="1"/>
  <c r="K682" i="8" s="1"/>
  <c r="K683" i="8" a="1"/>
  <c r="K683" i="8"/>
  <c r="K684" i="8" a="1"/>
  <c r="K684" i="8"/>
  <c r="K685" i="8" a="1"/>
  <c r="K685" i="8"/>
  <c r="K686" i="8" a="1"/>
  <c r="K686" i="8"/>
  <c r="K687" i="8" a="1"/>
  <c r="K687" i="8"/>
  <c r="K688" i="8" a="1"/>
  <c r="K688" i="8" s="1"/>
  <c r="K689" i="8" a="1"/>
  <c r="K689" i="8"/>
  <c r="K690" i="8" a="1"/>
  <c r="K690" i="8" s="1"/>
  <c r="K691" i="8" a="1"/>
  <c r="K691" i="8"/>
  <c r="K692" i="8" a="1"/>
  <c r="K692" i="8"/>
  <c r="K693" i="8" a="1"/>
  <c r="K693" i="8"/>
  <c r="K694" i="8" a="1"/>
  <c r="K694" i="8"/>
  <c r="K695" i="8" a="1"/>
  <c r="K695" i="8"/>
  <c r="K696" i="8" a="1"/>
  <c r="K696" i="8"/>
  <c r="K697" i="8" a="1"/>
  <c r="K697" i="8" s="1"/>
  <c r="K698" i="8" a="1"/>
  <c r="K698" i="8" s="1"/>
  <c r="K699" i="8" a="1"/>
  <c r="K699" i="8" s="1"/>
  <c r="K700" i="8" a="1"/>
  <c r="K700" i="8"/>
  <c r="K701" i="8" a="1"/>
  <c r="K701" i="8" s="1"/>
  <c r="K702" i="8" a="1"/>
  <c r="K702" i="8" s="1"/>
  <c r="K703" i="8" a="1"/>
  <c r="K703" i="8" s="1"/>
  <c r="K704" i="8" a="1"/>
  <c r="K704" i="8"/>
  <c r="K705" i="8" a="1"/>
  <c r="K705" i="8"/>
  <c r="K706" i="8" a="1"/>
  <c r="K706" i="8"/>
  <c r="K707" i="8" a="1"/>
  <c r="K707" i="8"/>
  <c r="K708" i="8" a="1"/>
  <c r="K708" i="8"/>
  <c r="K709" i="8" a="1"/>
  <c r="K709" i="8"/>
  <c r="K710" i="8" a="1"/>
  <c r="K710" i="8"/>
  <c r="K711" i="8" a="1"/>
  <c r="K711" i="8"/>
  <c r="K712" i="8" a="1"/>
  <c r="K712" i="8"/>
  <c r="K713" i="8" a="1"/>
  <c r="K713" i="8"/>
  <c r="K714" i="8" a="1"/>
  <c r="K714" i="8"/>
  <c r="K715" i="8" a="1"/>
  <c r="K715" i="8"/>
  <c r="K716" i="8" a="1"/>
  <c r="K716" i="8"/>
  <c r="K717" i="8" a="1"/>
  <c r="K717" i="8" s="1"/>
  <c r="K718" i="8" a="1"/>
  <c r="K718" i="8" s="1"/>
  <c r="K719" i="8" a="1"/>
  <c r="K719" i="8" s="1"/>
  <c r="K720" i="8" a="1"/>
  <c r="K720" i="8" s="1"/>
  <c r="K721" i="8" a="1"/>
  <c r="K721" i="8" s="1"/>
  <c r="K722" i="8" a="1"/>
  <c r="K722" i="8" s="1"/>
  <c r="K723" i="8" a="1"/>
  <c r="K723" i="8"/>
  <c r="K724" i="8" a="1"/>
  <c r="K724" i="8"/>
  <c r="K725" i="8" a="1"/>
  <c r="K725" i="8"/>
  <c r="K726" i="8" a="1"/>
  <c r="K726" i="8"/>
  <c r="K727" i="8" a="1"/>
  <c r="K727" i="8"/>
  <c r="K728" i="8" a="1"/>
  <c r="K728" i="8"/>
  <c r="K729" i="8" a="1"/>
  <c r="K729" i="8"/>
  <c r="K730" i="8" a="1"/>
  <c r="K730" i="8"/>
  <c r="K731" i="8" a="1"/>
  <c r="K731" i="8"/>
  <c r="K732" i="8" a="1"/>
  <c r="K732" i="8"/>
  <c r="K733" i="8" a="1"/>
  <c r="K733" i="8"/>
  <c r="K734" i="8" a="1"/>
  <c r="K734" i="8" s="1"/>
  <c r="K735" i="8" a="1"/>
  <c r="K735" i="8"/>
  <c r="K736" i="8" a="1"/>
  <c r="K736" i="8" s="1"/>
  <c r="K737" i="8" a="1"/>
  <c r="K737" i="8"/>
  <c r="K738" i="8" a="1"/>
  <c r="K738" i="8"/>
  <c r="K739" i="8" a="1"/>
  <c r="K739" i="8"/>
  <c r="K740" i="8" a="1"/>
  <c r="K740" i="8"/>
  <c r="K741" i="8" a="1"/>
  <c r="K741" i="8"/>
  <c r="K742" i="8" a="1"/>
  <c r="K742" i="8"/>
  <c r="K743" i="8" a="1"/>
  <c r="K743" i="8"/>
  <c r="K744" i="8" a="1"/>
  <c r="K744" i="8"/>
  <c r="K745" i="8" a="1"/>
  <c r="K745" i="8"/>
  <c r="K746" i="8" a="1"/>
  <c r="K746" i="8"/>
  <c r="K747" i="8" a="1"/>
  <c r="K747" i="8"/>
  <c r="K748" i="8" a="1"/>
  <c r="K748" i="8"/>
  <c r="K749" i="8" a="1"/>
  <c r="K749" i="8"/>
  <c r="K750" i="8" a="1"/>
  <c r="K750" i="8"/>
  <c r="K751" i="8" a="1"/>
  <c r="K751" i="8"/>
  <c r="K752" i="8" a="1"/>
  <c r="K752" i="8"/>
  <c r="K753" i="8" a="1"/>
  <c r="K753" i="8"/>
  <c r="K754" i="8" a="1"/>
  <c r="K754" i="8"/>
  <c r="K755" i="8" a="1"/>
  <c r="K755" i="8"/>
  <c r="K756" i="8" a="1"/>
  <c r="K756" i="8"/>
  <c r="K757" i="8" a="1"/>
  <c r="K757" i="8" s="1"/>
  <c r="K758" i="8" a="1"/>
  <c r="K758" i="8"/>
  <c r="K759" i="8" a="1"/>
  <c r="K759" i="8"/>
  <c r="K760" i="8" a="1"/>
  <c r="K760" i="8"/>
  <c r="K761" i="8" a="1"/>
  <c r="K761" i="8" s="1"/>
  <c r="K762" i="8" a="1"/>
  <c r="K762" i="8" s="1"/>
  <c r="K763" i="8" a="1"/>
  <c r="K763" i="8" s="1"/>
  <c r="K764" i="8" a="1"/>
  <c r="K764" i="8" s="1"/>
  <c r="K765" i="8" a="1"/>
  <c r="K765" i="8"/>
  <c r="K766" i="8" a="1"/>
  <c r="K766" i="8" s="1"/>
  <c r="K767" i="8" a="1"/>
  <c r="K767" i="8" s="1"/>
  <c r="K768" i="8" a="1"/>
  <c r="K768" i="8"/>
  <c r="K769" i="8" a="1"/>
  <c r="K769" i="8" s="1"/>
  <c r="K770" i="8" a="1"/>
  <c r="K770" i="8"/>
  <c r="K771" i="8" a="1"/>
  <c r="K771" i="8"/>
  <c r="K772" i="8" a="1"/>
  <c r="K772" i="8"/>
  <c r="K773" i="8" a="1"/>
  <c r="K773" i="8"/>
  <c r="K774" i="8" a="1"/>
  <c r="K774" i="8"/>
  <c r="K775" i="8" a="1"/>
  <c r="K775" i="8"/>
  <c r="K776" i="8" a="1"/>
  <c r="K776" i="8"/>
  <c r="K777" i="8" a="1"/>
  <c r="K777" i="8"/>
  <c r="K778" i="8" a="1"/>
  <c r="K778" i="8"/>
  <c r="K779" i="8" a="1"/>
  <c r="K779" i="8"/>
  <c r="K780" i="8" a="1"/>
  <c r="K780" i="8"/>
  <c r="K781" i="8" a="1"/>
  <c r="K781" i="8" s="1"/>
  <c r="K782" i="8" a="1"/>
  <c r="K782" i="8" s="1"/>
  <c r="K783" i="8" a="1"/>
  <c r="K783" i="8"/>
  <c r="K784" i="8" a="1"/>
  <c r="K784" i="8" s="1"/>
  <c r="K785" i="8" a="1"/>
  <c r="K785" i="8" s="1"/>
  <c r="K786" i="8" a="1"/>
  <c r="K786" i="8"/>
  <c r="K787" i="8" a="1"/>
  <c r="K787" i="8"/>
  <c r="K788" i="8" a="1"/>
  <c r="K788" i="8" s="1"/>
  <c r="K789" i="8" a="1"/>
  <c r="K789" i="8" s="1"/>
  <c r="K790" i="8" a="1"/>
  <c r="K790" i="8" s="1"/>
  <c r="K791" i="8" a="1"/>
  <c r="K791" i="8" s="1"/>
  <c r="K792" i="8" a="1"/>
  <c r="K792" i="8" s="1"/>
  <c r="K793" i="8" a="1"/>
  <c r="K793" i="8" s="1"/>
  <c r="K794" i="8" a="1"/>
  <c r="K794" i="8"/>
  <c r="K795" i="8" a="1"/>
  <c r="K795" i="8"/>
  <c r="K796" i="8" a="1"/>
  <c r="K796" i="8" s="1"/>
  <c r="K797" i="8" a="1"/>
  <c r="K797" i="8"/>
  <c r="K798" i="8" a="1"/>
  <c r="K798" i="8" s="1"/>
  <c r="K799" i="8" a="1"/>
  <c r="K799" i="8" s="1"/>
  <c r="K800" i="8" a="1"/>
  <c r="K800" i="8" s="1"/>
  <c r="K801" i="8" a="1"/>
  <c r="K801" i="8" s="1"/>
  <c r="K802" i="8" a="1"/>
  <c r="K802" i="8" s="1"/>
  <c r="K803" i="8" a="1"/>
  <c r="K803" i="8" s="1"/>
  <c r="K804" i="8" a="1"/>
  <c r="K804" i="8"/>
  <c r="K805" i="8" a="1"/>
  <c r="K805" i="8"/>
  <c r="K806" i="8" a="1"/>
  <c r="K806" i="8" s="1"/>
  <c r="K807" i="8" a="1"/>
  <c r="K807" i="8" s="1"/>
  <c r="K808" i="8" a="1"/>
  <c r="K808" i="8"/>
  <c r="K809" i="8" a="1"/>
  <c r="K809" i="8" s="1"/>
  <c r="K810" i="8" a="1"/>
  <c r="K810" i="8"/>
  <c r="K811" i="8" a="1"/>
  <c r="K811" i="8"/>
  <c r="K812" i="8" a="1"/>
  <c r="K812" i="8" s="1"/>
  <c r="K813" i="8" a="1"/>
  <c r="K813" i="8" s="1"/>
  <c r="K814" i="8" a="1"/>
  <c r="K814" i="8" s="1"/>
  <c r="K815" i="8" a="1"/>
  <c r="K815" i="8"/>
  <c r="K816" i="8" a="1"/>
  <c r="K816" i="8"/>
  <c r="K817" i="8" a="1"/>
  <c r="K817" i="8"/>
  <c r="K818" i="8" a="1"/>
  <c r="K818" i="8"/>
  <c r="K819" i="8" a="1"/>
  <c r="K819" i="8"/>
  <c r="K820" i="8" a="1"/>
  <c r="K820" i="8"/>
  <c r="K821" i="8" a="1"/>
  <c r="K821" i="8"/>
  <c r="K822" i="8" a="1"/>
  <c r="K822" i="8"/>
  <c r="K823" i="8" a="1"/>
  <c r="K823" i="8"/>
  <c r="K824" i="8" a="1"/>
  <c r="K824" i="8"/>
  <c r="K825" i="8" a="1"/>
  <c r="K825" i="8"/>
  <c r="K826" i="8" a="1"/>
  <c r="K826" i="8"/>
  <c r="K827" i="8" a="1"/>
  <c r="K827" i="8"/>
  <c r="K828" i="8" a="1"/>
  <c r="K828" i="8"/>
  <c r="K829" i="8" a="1"/>
  <c r="K829" i="8"/>
  <c r="K830" i="8" a="1"/>
  <c r="K830" i="8"/>
  <c r="K831" i="8" a="1"/>
  <c r="K831" i="8"/>
  <c r="K832" i="8" a="1"/>
  <c r="K832" i="8"/>
  <c r="K833" i="8" a="1"/>
  <c r="K833" i="8"/>
  <c r="K834" i="8" a="1"/>
  <c r="K834" i="8"/>
  <c r="K835" i="8" a="1"/>
  <c r="K835" i="8"/>
  <c r="K836" i="8" a="1"/>
  <c r="K836" i="8"/>
  <c r="K837" i="8" a="1"/>
  <c r="K837" i="8"/>
  <c r="K838" i="8" a="1"/>
  <c r="K838" i="8"/>
  <c r="K839" i="8" a="1"/>
  <c r="K839" i="8"/>
  <c r="K840" i="8" a="1"/>
  <c r="K840" i="8"/>
  <c r="K841" i="8" a="1"/>
  <c r="K841" i="8"/>
  <c r="K842" i="8" a="1"/>
  <c r="K842" i="8"/>
  <c r="K843" i="8" a="1"/>
  <c r="K843" i="8"/>
  <c r="K844" i="8" a="1"/>
  <c r="K844" i="8"/>
  <c r="K845" i="8" a="1"/>
  <c r="K845" i="8"/>
  <c r="K846" i="8" a="1"/>
  <c r="K846" i="8"/>
  <c r="K847" i="8" a="1"/>
  <c r="K847" i="8"/>
  <c r="K848" i="8" a="1"/>
  <c r="K848" i="8"/>
  <c r="K849" i="8" a="1"/>
  <c r="K849" i="8"/>
  <c r="K850" i="8" a="1"/>
  <c r="K850" i="8"/>
  <c r="K851" i="8" a="1"/>
  <c r="K851" i="8"/>
  <c r="K852" i="8" a="1"/>
  <c r="K852" i="8"/>
  <c r="K853" i="8" a="1"/>
  <c r="K853" i="8"/>
  <c r="K854" i="8" a="1"/>
  <c r="K854" i="8"/>
  <c r="K855" i="8" a="1"/>
  <c r="K855" i="8"/>
  <c r="K856" i="8" a="1"/>
  <c r="K856" i="8"/>
  <c r="K857" i="8" a="1"/>
  <c r="K857" i="8"/>
  <c r="K858" i="8" a="1"/>
  <c r="K858" i="8"/>
  <c r="K859" i="8" a="1"/>
  <c r="K859" i="8"/>
  <c r="K860" i="8" a="1"/>
  <c r="K860" i="8"/>
  <c r="K861" i="8" a="1"/>
  <c r="K861" i="8"/>
  <c r="K862" i="8" a="1"/>
  <c r="K862" i="8"/>
  <c r="K863" i="8" a="1"/>
  <c r="K863" i="8"/>
  <c r="K864" i="8" a="1"/>
  <c r="K864" i="8"/>
  <c r="K865" i="8" a="1"/>
  <c r="K865" i="8"/>
  <c r="K866" i="8" a="1"/>
  <c r="K866" i="8"/>
  <c r="K867" i="8" a="1"/>
  <c r="K867" i="8"/>
  <c r="K868" i="8" a="1"/>
  <c r="K868" i="8"/>
  <c r="K869" i="8" a="1"/>
  <c r="K869" i="8"/>
  <c r="K870" i="8" a="1"/>
  <c r="K870" i="8"/>
  <c r="K871" i="8" a="1"/>
  <c r="K871" i="8"/>
  <c r="K872" i="8" a="1"/>
  <c r="K872" i="8"/>
  <c r="K873" i="8" a="1"/>
  <c r="K873" i="8"/>
  <c r="K874" i="8" a="1"/>
  <c r="K874" i="8"/>
  <c r="K875" i="8" a="1"/>
  <c r="K875" i="8"/>
  <c r="K876" i="8" a="1"/>
  <c r="K876" i="8"/>
  <c r="K877" i="8" a="1"/>
  <c r="K877" i="8"/>
  <c r="K878" i="8" a="1"/>
  <c r="K878" i="8"/>
  <c r="K879" i="8" a="1"/>
  <c r="K879" i="8"/>
  <c r="K880" i="8" a="1"/>
  <c r="K880" i="8"/>
  <c r="K881" i="8" a="1"/>
  <c r="K881" i="8"/>
  <c r="K882" i="8" a="1"/>
  <c r="K882" i="8"/>
  <c r="K883" i="8" a="1"/>
  <c r="K883" i="8"/>
  <c r="K884" i="8" a="1"/>
  <c r="K884" i="8"/>
  <c r="K885" i="8" a="1"/>
  <c r="K885" i="8" s="1"/>
  <c r="K886" i="8" a="1"/>
  <c r="K886" i="8"/>
  <c r="K887" i="8" a="1"/>
  <c r="K887" i="8" s="1"/>
  <c r="K888" i="8" a="1"/>
  <c r="K888" i="8"/>
  <c r="K889" i="8" a="1"/>
  <c r="K889" i="8"/>
  <c r="K890" i="8" a="1"/>
  <c r="K890" i="8" s="1"/>
  <c r="K891" i="8" a="1"/>
  <c r="K891" i="8"/>
  <c r="K892" i="8" a="1"/>
  <c r="K892" i="8" s="1"/>
  <c r="K893" i="8" a="1"/>
  <c r="K893" i="8" s="1"/>
  <c r="K894" i="8" a="1"/>
  <c r="K894" i="8" s="1"/>
  <c r="K895" i="8" a="1"/>
  <c r="K895" i="8" s="1"/>
  <c r="K896" i="8" a="1"/>
  <c r="K896" i="8"/>
  <c r="K897" i="8" a="1"/>
  <c r="K897" i="8" s="1"/>
  <c r="K898" i="8" a="1"/>
  <c r="K898" i="8"/>
  <c r="K899" i="8" a="1"/>
  <c r="K899" i="8" s="1"/>
  <c r="K900" i="8" a="1"/>
  <c r="K900" i="8" s="1"/>
  <c r="K901" i="8" a="1"/>
  <c r="K901" i="8" s="1"/>
  <c r="K902" i="8" a="1"/>
  <c r="K902" i="8" s="1"/>
  <c r="K903" i="8" a="1"/>
  <c r="K903" i="8" s="1"/>
  <c r="K904" i="8" a="1"/>
  <c r="K904" i="8" s="1"/>
  <c r="K905" i="8" a="1"/>
  <c r="K905" i="8" s="1"/>
  <c r="K906" i="8" a="1"/>
  <c r="K906" i="8" s="1"/>
  <c r="K907" i="8" a="1"/>
  <c r="K907" i="8" s="1"/>
  <c r="K908" i="8" a="1"/>
  <c r="K908" i="8"/>
  <c r="K909" i="8" a="1"/>
  <c r="K909" i="8" s="1"/>
  <c r="K910" i="8" a="1"/>
  <c r="K910" i="8"/>
  <c r="K911" i="8" a="1"/>
  <c r="K911" i="8"/>
  <c r="K912" i="8" a="1"/>
  <c r="K912" i="8" s="1"/>
  <c r="K913" i="8" a="1"/>
  <c r="K913" i="8"/>
  <c r="K914" i="8" a="1"/>
  <c r="K914" i="8" s="1"/>
  <c r="K915" i="8" a="1"/>
  <c r="K915" i="8" s="1"/>
  <c r="K916" i="8" a="1"/>
  <c r="K916" i="8"/>
  <c r="K917" i="8" a="1"/>
  <c r="K917" i="8"/>
  <c r="K918" i="8" a="1"/>
  <c r="K918" i="8"/>
  <c r="K919" i="8" a="1"/>
  <c r="K919" i="8"/>
  <c r="K920" i="8" a="1"/>
  <c r="K920" i="8"/>
  <c r="K921" i="8" a="1"/>
  <c r="K921" i="8"/>
  <c r="K922" i="8" a="1"/>
  <c r="K922" i="8"/>
  <c r="K923" i="8" a="1"/>
  <c r="K923" i="8"/>
  <c r="K924" i="8" a="1"/>
  <c r="K924" i="8"/>
  <c r="K925" i="8" a="1"/>
  <c r="K925" i="8"/>
  <c r="K926" i="8" a="1"/>
  <c r="K926" i="8"/>
  <c r="K927" i="8" a="1"/>
  <c r="K927" i="8"/>
  <c r="K928" i="8" a="1"/>
  <c r="K928" i="8"/>
  <c r="K929" i="8" a="1"/>
  <c r="K929" i="8"/>
  <c r="K930" i="8" a="1"/>
  <c r="K930" i="8"/>
  <c r="K931" i="8" a="1"/>
  <c r="K931" i="8"/>
  <c r="K932" i="8" a="1"/>
  <c r="K932" i="8"/>
  <c r="K933" i="8" a="1"/>
  <c r="K933" i="8"/>
  <c r="K934" i="8" a="1"/>
  <c r="K934" i="8" s="1"/>
  <c r="K935" i="8" a="1"/>
  <c r="K935" i="8"/>
  <c r="K936" i="8" a="1"/>
  <c r="K936" i="8" s="1"/>
  <c r="K937" i="8" a="1"/>
  <c r="K937" i="8"/>
  <c r="K938" i="8" a="1"/>
  <c r="K938" i="8"/>
  <c r="K939" i="8" a="1"/>
  <c r="K939" i="8"/>
  <c r="K940" i="8" a="1"/>
  <c r="K940" i="8"/>
  <c r="K941" i="8" a="1"/>
  <c r="K941" i="8"/>
  <c r="K942" i="8" a="1"/>
  <c r="K942" i="8"/>
  <c r="K943" i="8" a="1"/>
  <c r="K943" i="8"/>
  <c r="K944" i="8" a="1"/>
  <c r="K944" i="8"/>
  <c r="K945" i="8" a="1"/>
  <c r="K945" i="8" s="1"/>
  <c r="K946" i="8" a="1"/>
  <c r="K946" i="8" s="1"/>
  <c r="K947" i="8" a="1"/>
  <c r="K947" i="8"/>
  <c r="K948" i="8" a="1"/>
  <c r="K948" i="8"/>
  <c r="K949" i="8" a="1"/>
  <c r="K949" i="8"/>
  <c r="K950" i="8" a="1"/>
  <c r="K950" i="8"/>
  <c r="K951" i="8" a="1"/>
  <c r="K951" i="8"/>
  <c r="K952" i="8" a="1"/>
  <c r="K952" i="8" s="1"/>
  <c r="K953" i="8" a="1"/>
  <c r="K953" i="8"/>
  <c r="K954" i="8" a="1"/>
  <c r="K954" i="8" s="1"/>
  <c r="K955" i="8" a="1"/>
  <c r="K955" i="8" s="1"/>
  <c r="K956" i="8" a="1"/>
  <c r="K956" i="8" s="1"/>
  <c r="K957" i="8" a="1"/>
  <c r="K957" i="8" s="1"/>
  <c r="K958" i="8" a="1"/>
  <c r="K958" i="8" s="1"/>
  <c r="K959" i="8" a="1"/>
  <c r="K959" i="8" s="1"/>
  <c r="K960" i="8" a="1"/>
  <c r="K960" i="8" s="1"/>
  <c r="K961" i="8" a="1"/>
  <c r="K961" i="8" s="1"/>
  <c r="K962" i="8" a="1"/>
  <c r="K962" i="8" s="1"/>
  <c r="K963" i="8" a="1"/>
  <c r="K963" i="8" s="1"/>
  <c r="K964" i="8" a="1"/>
  <c r="K964" i="8" s="1"/>
  <c r="K965" i="8" a="1"/>
  <c r="K965" i="8" s="1"/>
  <c r="K966" i="8" a="1"/>
  <c r="K966" i="8"/>
  <c r="K967" i="8" a="1"/>
  <c r="K967" i="8" s="1"/>
  <c r="K968" i="8" a="1"/>
  <c r="K968" i="8" s="1"/>
  <c r="K969" i="8" a="1"/>
  <c r="K969" i="8" s="1"/>
  <c r="K970" i="8" a="1"/>
  <c r="K970" i="8" s="1"/>
  <c r="K971" i="8" a="1"/>
  <c r="K971" i="8" s="1"/>
  <c r="K972" i="8" a="1"/>
  <c r="K972" i="8" s="1"/>
  <c r="K973" i="8" a="1"/>
  <c r="K973" i="8" s="1"/>
  <c r="K974" i="8" a="1"/>
  <c r="K974" i="8" s="1"/>
  <c r="K975" i="8" a="1"/>
  <c r="K975" i="8" s="1"/>
  <c r="K976" i="8" a="1"/>
  <c r="K976" i="8" s="1"/>
  <c r="K977" i="8" a="1"/>
  <c r="K977" i="8" s="1"/>
  <c r="K978" i="8" a="1"/>
  <c r="K978" i="8" s="1"/>
  <c r="K979" i="8" a="1"/>
  <c r="K979" i="8"/>
  <c r="K980" i="8" a="1"/>
  <c r="K980" i="8" s="1"/>
  <c r="K981" i="8" a="1"/>
  <c r="K981" i="8" s="1"/>
  <c r="K982" i="8" a="1"/>
  <c r="K982" i="8" s="1"/>
  <c r="K983" i="8" a="1"/>
  <c r="K983" i="8"/>
  <c r="K984" i="8" a="1"/>
  <c r="K984" i="8" s="1"/>
  <c r="K985" i="8" a="1"/>
  <c r="K985" i="8" s="1"/>
  <c r="K986" i="8" a="1"/>
  <c r="K986" i="8" s="1"/>
  <c r="K987" i="8" a="1"/>
  <c r="K987" i="8" s="1"/>
  <c r="K988" i="8" a="1"/>
  <c r="K988" i="8" s="1"/>
  <c r="K989" i="8" a="1"/>
  <c r="K989" i="8" s="1"/>
  <c r="K990" i="8" a="1"/>
  <c r="K990" i="8" s="1"/>
  <c r="K991" i="8" a="1"/>
  <c r="K991" i="8" s="1"/>
  <c r="K992" i="8" a="1"/>
  <c r="K992" i="8" s="1"/>
  <c r="K993" i="8" a="1"/>
  <c r="K993" i="8"/>
  <c r="K994" i="8" a="1"/>
  <c r="K994" i="8" s="1"/>
  <c r="K995" i="8" a="1"/>
  <c r="K995" i="8"/>
  <c r="K996" i="8" a="1"/>
  <c r="K996" i="8" s="1"/>
  <c r="K997" i="8" a="1"/>
  <c r="K997" i="8"/>
  <c r="K998" i="8" a="1"/>
  <c r="K998" i="8" s="1"/>
  <c r="K999" i="8" a="1"/>
  <c r="K999" i="8"/>
  <c r="K1000" i="8" a="1"/>
  <c r="K1000" i="8" s="1"/>
  <c r="K1001" i="8" a="1"/>
  <c r="K1001" i="8"/>
  <c r="K1002" i="8" a="1"/>
  <c r="K1002" i="8" s="1"/>
  <c r="K1003" i="8" a="1"/>
  <c r="K1003" i="8" s="1"/>
  <c r="K1004" i="8" a="1"/>
  <c r="K1004" i="8" s="1"/>
  <c r="K1005" i="8" a="1"/>
  <c r="K1005" i="8"/>
  <c r="K1006" i="8" a="1"/>
  <c r="K1006" i="8"/>
  <c r="K1007" i="8" a="1"/>
  <c r="K1007" i="8"/>
  <c r="K1008" i="8" a="1"/>
  <c r="K1008" i="8"/>
  <c r="K1009" i="8" a="1"/>
  <c r="K1009" i="8"/>
  <c r="K1010" i="8" a="1"/>
  <c r="K1010" i="8"/>
  <c r="K1011" i="8" a="1"/>
  <c r="K1011" i="8" s="1"/>
  <c r="K1012" i="8" a="1"/>
  <c r="K1012" i="8" s="1"/>
  <c r="K1013" i="8" a="1"/>
  <c r="K1013" i="8"/>
  <c r="K1014" i="8" a="1"/>
  <c r="K1014" i="8" s="1"/>
  <c r="K1015" i="8" a="1"/>
  <c r="K1015" i="8" s="1"/>
  <c r="K1016" i="8" a="1"/>
  <c r="K1016" i="8" s="1"/>
  <c r="K1017" i="8" a="1"/>
  <c r="K1017" i="8" s="1"/>
  <c r="K1018" i="8" a="1"/>
  <c r="K1018" i="8"/>
  <c r="K1019" i="8" a="1"/>
  <c r="K1019" i="8"/>
  <c r="K1020" i="8" a="1"/>
  <c r="K1020" i="8" s="1"/>
  <c r="K1021" i="8" a="1"/>
  <c r="K1021" i="8" s="1"/>
  <c r="K1022" i="8" a="1"/>
  <c r="K1022" i="8"/>
  <c r="K1023" i="8" a="1"/>
  <c r="K1023" i="8" s="1"/>
  <c r="K1024" i="8" a="1"/>
  <c r="K1024" i="8"/>
  <c r="K1025" i="8" a="1"/>
  <c r="K1025" i="8"/>
  <c r="K1026" i="8" a="1"/>
  <c r="K1026" i="8"/>
  <c r="K1027" i="8" a="1"/>
  <c r="K1027" i="8"/>
  <c r="K1028" i="8" a="1"/>
  <c r="K1028" i="8"/>
  <c r="K1029" i="8" a="1"/>
  <c r="K1029" i="8"/>
  <c r="K1030" i="8" a="1"/>
  <c r="K1030" i="8"/>
  <c r="K1031" i="8" a="1"/>
  <c r="K1031" i="8"/>
  <c r="K1032" i="8" a="1"/>
  <c r="K1032" i="8"/>
  <c r="K1033" i="8" a="1"/>
  <c r="K1033" i="8"/>
  <c r="K1034" i="8" a="1"/>
  <c r="K1034" i="8"/>
  <c r="K1035" i="8" a="1"/>
  <c r="K1035" i="8"/>
  <c r="K1036" i="8" a="1"/>
  <c r="K1036" i="8"/>
  <c r="K1037" i="8" a="1"/>
  <c r="K1037" i="8" s="1"/>
  <c r="K1038" i="8" a="1"/>
  <c r="K1038" i="8" s="1"/>
  <c r="K1039" i="8" a="1"/>
  <c r="K1039" i="8" s="1"/>
  <c r="K1040" i="8" a="1"/>
  <c r="K1040" i="8"/>
  <c r="K1041" i="8" a="1"/>
  <c r="K1041" i="8"/>
  <c r="K1042" i="8" a="1"/>
  <c r="K1042" i="8" s="1"/>
  <c r="K1043" i="8" a="1"/>
  <c r="K1043" i="8" s="1"/>
  <c r="K1044" i="8" a="1"/>
  <c r="K1044" i="8" s="1"/>
  <c r="K1045" i="8" a="1"/>
  <c r="K1045" i="8" s="1"/>
  <c r="K1046" i="8" a="1"/>
  <c r="K1046" i="8" s="1"/>
  <c r="K1047" i="8" a="1"/>
  <c r="K1047" i="8" s="1"/>
  <c r="K1048" i="8" a="1"/>
  <c r="K1048" i="8" s="1"/>
  <c r="K1049" i="8" a="1"/>
  <c r="K1049" i="8" s="1"/>
  <c r="K1050" i="8" a="1"/>
  <c r="K1050" i="8" s="1"/>
  <c r="K1051" i="8" a="1"/>
  <c r="K1051" i="8" s="1"/>
  <c r="K1052" i="8" a="1"/>
  <c r="K1052" i="8" s="1"/>
  <c r="K1053" i="8" a="1"/>
  <c r="K1053" i="8" s="1"/>
  <c r="K1054" i="8" a="1"/>
  <c r="K1054" i="8" s="1"/>
  <c r="K1055" i="8" a="1"/>
  <c r="K1055" i="8"/>
  <c r="K1056" i="8" a="1"/>
  <c r="K1056" i="8" s="1"/>
  <c r="K1057" i="8" a="1"/>
  <c r="K1057" i="8" s="1"/>
  <c r="K1058" i="8" a="1"/>
  <c r="K1058" i="8" s="1"/>
  <c r="K1059" i="8" a="1"/>
  <c r="K1059" i="8"/>
  <c r="K1060" i="8" a="1"/>
  <c r="K1060" i="8" s="1"/>
  <c r="K1061" i="8" a="1"/>
  <c r="K1061" i="8" s="1"/>
  <c r="K1062" i="8" a="1"/>
  <c r="K1062" i="8" s="1"/>
  <c r="K1063" i="8" a="1"/>
  <c r="K1063" i="8" s="1"/>
  <c r="K1064" i="8" a="1"/>
  <c r="K1064" i="8"/>
  <c r="K1065" i="8" a="1"/>
  <c r="K1065" i="8" s="1"/>
  <c r="K1066" i="8" a="1"/>
  <c r="K1066" i="8" s="1"/>
  <c r="K1067" i="8" a="1"/>
  <c r="K1067" i="8"/>
  <c r="K1068" i="8" a="1"/>
  <c r="K1068" i="8" s="1"/>
  <c r="K1069" i="8" a="1"/>
  <c r="K1069" i="8"/>
  <c r="K1070" i="8" a="1"/>
  <c r="K1070" i="8"/>
  <c r="K1071" i="8" a="1"/>
  <c r="K1071" i="8"/>
  <c r="K1072" i="8" a="1"/>
  <c r="K1072" i="8"/>
  <c r="K1073" i="8" a="1"/>
  <c r="K1073" i="8"/>
  <c r="K1074" i="8" a="1"/>
  <c r="K1074" i="8"/>
  <c r="K1075" i="8" a="1"/>
  <c r="K1075" i="8"/>
  <c r="K1076" i="8" a="1"/>
  <c r="K1076" i="8"/>
  <c r="K1077" i="8" a="1"/>
  <c r="K1077" i="8"/>
  <c r="K1078" i="8" a="1"/>
  <c r="K1078" i="8" s="1"/>
  <c r="K1079" i="8" a="1"/>
  <c r="K1079" i="8"/>
  <c r="K1080" i="8" a="1"/>
  <c r="K1080" i="8"/>
  <c r="K1081" i="8" a="1"/>
  <c r="K1081" i="8"/>
  <c r="K1082" i="8" a="1"/>
  <c r="K1082" i="8"/>
  <c r="K1083" i="8" a="1"/>
  <c r="K1083" i="8"/>
  <c r="K1084" i="8" a="1"/>
  <c r="K1084" i="8"/>
  <c r="K1085" i="8" a="1"/>
  <c r="K1085" i="8"/>
  <c r="K1086" i="8" a="1"/>
  <c r="K1086" i="8"/>
  <c r="K1087" i="8" a="1"/>
  <c r="K1087" i="8"/>
  <c r="K1088" i="8" a="1"/>
  <c r="K1088" i="8"/>
  <c r="K1089" i="8" a="1"/>
  <c r="K1089" i="8"/>
  <c r="K1090" i="8" a="1"/>
  <c r="K1090" i="8"/>
  <c r="K1091" i="8" a="1"/>
  <c r="K1091" i="8" s="1"/>
  <c r="K1092" i="8" a="1"/>
  <c r="K1092" i="8"/>
  <c r="K1093" i="8" a="1"/>
  <c r="K1093" i="8"/>
  <c r="K1094" i="8" a="1"/>
  <c r="K1094" i="8"/>
  <c r="K1095" i="8" a="1"/>
  <c r="K1095" i="8"/>
  <c r="K1096" i="8" a="1"/>
  <c r="K1096" i="8"/>
  <c r="K1097" i="8" a="1"/>
  <c r="K1097" i="8"/>
  <c r="K1098" i="8" a="1"/>
  <c r="K1098" i="8"/>
  <c r="K1099" i="8" a="1"/>
  <c r="K1099" i="8"/>
  <c r="K1100" i="8" a="1"/>
  <c r="K1100" i="8"/>
  <c r="K1101" i="8" a="1"/>
  <c r="K1101" i="8"/>
  <c r="K1102" i="8" a="1"/>
  <c r="K1102" i="8"/>
  <c r="K1103" i="8" a="1"/>
  <c r="K1103" i="8"/>
  <c r="K1104" i="8" a="1"/>
  <c r="K1104" i="8"/>
  <c r="K1105" i="8" a="1"/>
  <c r="K1105" i="8"/>
  <c r="K1106" i="8" a="1"/>
  <c r="K1106" i="8" s="1"/>
  <c r="K1107" i="8" a="1"/>
  <c r="K1107" i="8" s="1"/>
  <c r="K1108" i="8" a="1"/>
  <c r="K1108" i="8"/>
  <c r="K1109" i="8" a="1"/>
  <c r="K1109" i="8" s="1"/>
  <c r="K1110" i="8" a="1"/>
  <c r="K1110" i="8" s="1"/>
  <c r="K1111" i="8" a="1"/>
  <c r="K1111" i="8" s="1"/>
  <c r="K1112" i="8" a="1"/>
  <c r="K1112" i="8"/>
  <c r="K1113" i="8" a="1"/>
  <c r="K1113" i="8" s="1"/>
  <c r="K1114" i="8" a="1"/>
  <c r="K1114" i="8" s="1"/>
  <c r="K1115" i="8" a="1"/>
  <c r="K1115" i="8" s="1"/>
  <c r="K1116" i="8" a="1"/>
  <c r="K1116" i="8"/>
  <c r="K1117" i="8" a="1"/>
  <c r="K1117" i="8"/>
  <c r="K1118" i="8" a="1"/>
  <c r="K1118" i="8"/>
  <c r="K1119" i="8" a="1"/>
  <c r="K1119" i="8" s="1"/>
  <c r="K1120" i="8" a="1"/>
  <c r="K1120" i="8" s="1"/>
  <c r="K1121" i="8" a="1"/>
  <c r="K1121" i="8" s="1"/>
  <c r="K1122" i="8" a="1"/>
  <c r="K1122" i="8" s="1"/>
  <c r="K1123" i="8" a="1"/>
  <c r="K1123" i="8" s="1"/>
  <c r="K1124" i="8" a="1"/>
  <c r="K1124" i="8" s="1"/>
  <c r="K1125" i="8" a="1"/>
  <c r="K1125" i="8" s="1"/>
  <c r="K1126" i="8" a="1"/>
  <c r="K1126" i="8" s="1"/>
  <c r="K1127" i="8" a="1"/>
  <c r="K1127" i="8" s="1"/>
  <c r="K1128" i="8" a="1"/>
  <c r="K1128" i="8" s="1"/>
  <c r="K1129" i="8" a="1"/>
  <c r="K1129" i="8" s="1"/>
  <c r="K1130" i="8" a="1"/>
  <c r="K1130" i="8" s="1"/>
  <c r="K1131" i="8" a="1"/>
  <c r="K1131" i="8" s="1"/>
  <c r="K1132" i="8" a="1"/>
  <c r="K1132" i="8" s="1"/>
  <c r="K1133" i="8" a="1"/>
  <c r="K1133" i="8" s="1"/>
  <c r="K1134" i="8" a="1"/>
  <c r="K1134" i="8" s="1"/>
  <c r="K1135" i="8" a="1"/>
  <c r="K1135" i="8" s="1"/>
  <c r="K1136" i="8" a="1"/>
  <c r="K1136" i="8" s="1"/>
  <c r="K1137" i="8" a="1"/>
  <c r="K1137" i="8"/>
  <c r="K1138" i="8" a="1"/>
  <c r="K1138" i="8"/>
  <c r="K1139" i="8" a="1"/>
  <c r="K1139" i="8"/>
  <c r="K1140" i="8" a="1"/>
  <c r="K1140" i="8"/>
  <c r="K1141" i="8" a="1"/>
  <c r="K1141" i="8"/>
  <c r="K1142" i="8" a="1"/>
  <c r="K1142" i="8"/>
  <c r="K1143" i="8" a="1"/>
  <c r="K1143" i="8"/>
  <c r="K1144" i="8" a="1"/>
  <c r="K1144" i="8"/>
  <c r="K1145" i="8" a="1"/>
  <c r="K1145" i="8" s="1"/>
  <c r="K1146" i="8" a="1"/>
  <c r="K1146" i="8"/>
  <c r="K1147" i="8" a="1"/>
  <c r="K1147" i="8" s="1"/>
  <c r="K1148" i="8" a="1"/>
  <c r="K1148" i="8" s="1"/>
  <c r="K1149" i="8" a="1"/>
  <c r="K1149" i="8" s="1"/>
  <c r="K1150" i="8" a="1"/>
  <c r="K1150" i="8" s="1"/>
  <c r="K1151" i="8" a="1"/>
  <c r="K1151" i="8" s="1"/>
  <c r="K1152" i="8" a="1"/>
  <c r="K1152" i="8" s="1"/>
  <c r="K1153" i="8" a="1"/>
  <c r="K1153" i="8" s="1"/>
  <c r="K1154" i="8" a="1"/>
  <c r="K1154" i="8" s="1"/>
  <c r="K1155" i="8" a="1"/>
  <c r="K1155" i="8" s="1"/>
  <c r="K1156" i="8" a="1"/>
  <c r="K1156" i="8" s="1"/>
  <c r="K1157" i="8" a="1"/>
  <c r="K1157" i="8" s="1"/>
  <c r="K1158" i="8" a="1"/>
  <c r="K1158" i="8" s="1"/>
  <c r="K1159" i="8" a="1"/>
  <c r="K1159" i="8" s="1"/>
  <c r="K1160" i="8" a="1"/>
  <c r="K1160" i="8" s="1"/>
  <c r="K1161" i="8" a="1"/>
  <c r="K1161" i="8" s="1"/>
  <c r="K1162" i="8" a="1"/>
  <c r="K1162" i="8" s="1"/>
  <c r="K1163" i="8" a="1"/>
  <c r="K1163" i="8" s="1"/>
  <c r="K1164" i="8" a="1"/>
  <c r="K1164" i="8" s="1"/>
  <c r="K1165" i="8" a="1"/>
  <c r="K1165" i="8" s="1"/>
  <c r="K1166" i="8" a="1"/>
  <c r="K1166" i="8" s="1"/>
  <c r="K1167" i="8" a="1"/>
  <c r="K1167" i="8" s="1"/>
  <c r="K1168" i="8" a="1"/>
  <c r="K1168" i="8" s="1"/>
  <c r="K1169" i="8" a="1"/>
  <c r="K1169" i="8" s="1"/>
  <c r="K1170" i="8" a="1"/>
  <c r="K1170" i="8" s="1"/>
  <c r="K1171" i="8" a="1"/>
  <c r="K1171" i="8" s="1"/>
  <c r="K1172" i="8" a="1"/>
  <c r="K1172" i="8" s="1"/>
  <c r="K1173" i="8" a="1"/>
  <c r="K1173" i="8" s="1"/>
  <c r="K1174" i="8" a="1"/>
  <c r="K1174" i="8" s="1"/>
  <c r="K1175" i="8" a="1"/>
  <c r="K1175" i="8" s="1"/>
  <c r="K1176" i="8" a="1"/>
  <c r="K1176" i="8" s="1"/>
  <c r="K1177" i="8" a="1"/>
  <c r="K1177" i="8" s="1"/>
  <c r="K1178" i="8" a="1"/>
  <c r="K1178" i="8" s="1"/>
  <c r="K1179" i="8" a="1"/>
  <c r="K1179" i="8" s="1"/>
  <c r="K1180" i="8" a="1"/>
  <c r="K1180" i="8" s="1"/>
  <c r="K1181" i="8" a="1"/>
  <c r="K1181" i="8" s="1"/>
  <c r="K1182" i="8" a="1"/>
  <c r="K1182" i="8" s="1"/>
  <c r="K1183" i="8" a="1"/>
  <c r="K1183" i="8" s="1"/>
  <c r="K1184" i="8" a="1"/>
  <c r="K1184" i="8"/>
  <c r="K1185" i="8" a="1"/>
  <c r="K1185" i="8" s="1"/>
  <c r="K1186" i="8" a="1"/>
  <c r="K1186" i="8" s="1"/>
  <c r="K1187" i="8" a="1"/>
  <c r="K1187" i="8" s="1"/>
  <c r="K1188" i="8" a="1"/>
  <c r="K1188" i="8" s="1"/>
  <c r="K1189" i="8" a="1"/>
  <c r="K1189" i="8" s="1"/>
  <c r="K1190" i="8" a="1"/>
  <c r="K1190" i="8" s="1"/>
  <c r="K1191" i="8" a="1"/>
  <c r="K1191" i="8" s="1"/>
  <c r="K1192" i="8" a="1"/>
  <c r="K1192" i="8" s="1"/>
  <c r="K1193" i="8" a="1"/>
  <c r="K1193" i="8" s="1"/>
  <c r="K1194" i="8" a="1"/>
  <c r="K1194" i="8" s="1"/>
  <c r="K1195" i="8" a="1"/>
  <c r="K1195" i="8" s="1"/>
  <c r="K1196" i="8" a="1"/>
  <c r="K1196" i="8" s="1"/>
  <c r="K1197" i="8" a="1"/>
  <c r="K1197" i="8" s="1"/>
  <c r="K1198" i="8" a="1"/>
  <c r="K1198" i="8" s="1"/>
  <c r="K1199" i="8" a="1"/>
  <c r="K1199" i="8" s="1"/>
  <c r="K1200" i="8" a="1"/>
  <c r="K1200" i="8" s="1"/>
  <c r="K1201" i="8" a="1"/>
  <c r="K1201" i="8" s="1"/>
  <c r="K1202" i="8" a="1"/>
  <c r="K1202" i="8" s="1"/>
  <c r="K1203" i="8" a="1"/>
  <c r="K1203" i="8" s="1"/>
  <c r="K1204" i="8" a="1"/>
  <c r="K1204" i="8" s="1"/>
  <c r="K1205" i="8" a="1"/>
  <c r="K1205" i="8" s="1"/>
  <c r="K1206" i="8" a="1"/>
  <c r="K1206" i="8" s="1"/>
  <c r="K1207" i="8" a="1"/>
  <c r="K1207" i="8" s="1"/>
  <c r="K1208" i="8" a="1"/>
  <c r="K1208" i="8" s="1"/>
  <c r="K1209" i="8" a="1"/>
  <c r="K1209" i="8" s="1"/>
  <c r="K1210" i="8" a="1"/>
  <c r="K1210" i="8" s="1"/>
  <c r="K1211" i="8" a="1"/>
  <c r="K1211" i="8" s="1"/>
  <c r="K1212" i="8" a="1"/>
  <c r="K1212" i="8" s="1"/>
  <c r="K1213" i="8" a="1"/>
  <c r="K1213" i="8" s="1"/>
  <c r="K1214" i="8" a="1"/>
  <c r="K1214" i="8" s="1"/>
  <c r="K1215" i="8" a="1"/>
  <c r="K1215" i="8" s="1"/>
  <c r="K1216" i="8" a="1"/>
  <c r="K1216" i="8" s="1"/>
  <c r="K1217" i="8" a="1"/>
  <c r="K1217" i="8" s="1"/>
  <c r="K1218" i="8" a="1"/>
  <c r="K1218" i="8" s="1"/>
  <c r="K1219" i="8" a="1"/>
  <c r="K1219" i="8" s="1"/>
  <c r="K1220" i="8" a="1"/>
  <c r="K1220" i="8" s="1"/>
  <c r="K1221" i="8" a="1"/>
  <c r="K1221" i="8" s="1"/>
  <c r="K1222" i="8" a="1"/>
  <c r="K1222" i="8" s="1"/>
  <c r="K1223" i="8" a="1"/>
  <c r="K1223" i="8" s="1"/>
  <c r="K1224" i="8" a="1"/>
  <c r="K1224" i="8" s="1"/>
  <c r="K1225" i="8" a="1"/>
  <c r="K1225" i="8" s="1"/>
  <c r="K1226" i="8" a="1"/>
  <c r="K1226" i="8" s="1"/>
  <c r="K1227" i="8" a="1"/>
  <c r="K1227" i="8" s="1"/>
  <c r="K1228" i="8" a="1"/>
  <c r="K1228" i="8" s="1"/>
  <c r="K1229" i="8" a="1"/>
  <c r="K1229" i="8" s="1"/>
  <c r="K1230" i="8" a="1"/>
  <c r="K1230" i="8" s="1"/>
  <c r="K1231" i="8" a="1"/>
  <c r="K1231" i="8" s="1"/>
  <c r="K1232" i="8" a="1"/>
  <c r="K1232" i="8" s="1"/>
  <c r="K1233" i="8" a="1"/>
  <c r="K1233" i="8" s="1"/>
  <c r="K1234" i="8" a="1"/>
  <c r="K1234" i="8" s="1"/>
  <c r="K1235" i="8" a="1"/>
  <c r="K1235" i="8" s="1"/>
  <c r="K1236" i="8" a="1"/>
  <c r="K1236" i="8" s="1"/>
  <c r="K1237" i="8" a="1"/>
  <c r="K1237" i="8" s="1"/>
  <c r="K1238" i="8" a="1"/>
  <c r="K1238" i="8" s="1"/>
  <c r="K1239" i="8" a="1"/>
  <c r="K1239" i="8" s="1"/>
  <c r="K1240" i="8" a="1"/>
  <c r="K1240" i="8" s="1"/>
  <c r="K1241" i="8" a="1"/>
  <c r="K1241" i="8" s="1"/>
  <c r="K1242" i="8" a="1"/>
  <c r="K1242" i="8" s="1"/>
  <c r="K1243" i="8" a="1"/>
  <c r="K1243" i="8" s="1"/>
  <c r="K1244" i="8" a="1"/>
  <c r="K1244" i="8" s="1"/>
  <c r="K1245" i="8" a="1"/>
  <c r="K1245" i="8" s="1"/>
  <c r="K1246" i="8" a="1"/>
  <c r="K1246" i="8" s="1"/>
  <c r="K1247" i="8" a="1"/>
  <c r="K1247" i="8" s="1"/>
  <c r="K1248" i="8" a="1"/>
  <c r="K1248" i="8" s="1"/>
  <c r="K1249" i="8" a="1"/>
  <c r="K1249" i="8" s="1"/>
  <c r="K1250" i="8" a="1"/>
  <c r="K1250" i="8" s="1"/>
  <c r="K1251" i="8" a="1"/>
  <c r="K1251" i="8" s="1"/>
  <c r="K1252" i="8" a="1"/>
  <c r="K1252" i="8" s="1"/>
  <c r="K1253" i="8" a="1"/>
  <c r="K1253" i="8" s="1"/>
  <c r="K1254" i="8" a="1"/>
  <c r="K1254" i="8" s="1"/>
  <c r="K1255" i="8" a="1"/>
  <c r="K1255" i="8"/>
  <c r="K1256" i="8" a="1"/>
  <c r="K1256" i="8" s="1"/>
  <c r="K1257" i="8" a="1"/>
  <c r="K1257" i="8"/>
  <c r="K1258" i="8" a="1"/>
  <c r="K1258" i="8" s="1"/>
  <c r="K1259" i="8" a="1"/>
  <c r="K1259" i="8" s="1"/>
  <c r="K1260" i="8" a="1"/>
  <c r="K1260" i="8" s="1"/>
  <c r="K1261" i="8" a="1"/>
  <c r="K1261" i="8" s="1"/>
  <c r="K1262" i="8" a="1"/>
  <c r="K1262" i="8" s="1"/>
  <c r="K1263" i="8" a="1"/>
  <c r="K1263" i="8" s="1"/>
  <c r="K1264" i="8" a="1"/>
  <c r="K1264" i="8" s="1"/>
  <c r="K1265" i="8" a="1"/>
  <c r="K1265" i="8" s="1"/>
  <c r="K1266" i="8" a="1"/>
  <c r="K1266" i="8" s="1"/>
  <c r="K1267" i="8" a="1"/>
  <c r="K1267" i="8" s="1"/>
  <c r="K1268" i="8" a="1"/>
  <c r="K1268" i="8" s="1"/>
  <c r="K1269" i="8" a="1"/>
  <c r="K1269" i="8" s="1"/>
  <c r="K1270" i="8" a="1"/>
  <c r="K1270" i="8" s="1"/>
  <c r="K1271" i="8" a="1"/>
  <c r="K1271" i="8" s="1"/>
  <c r="K1272" i="8" a="1"/>
  <c r="K1272" i="8" s="1"/>
  <c r="K1273" i="8" a="1"/>
  <c r="K1273" i="8" s="1"/>
  <c r="K1274" i="8" a="1"/>
  <c r="K1274" i="8" s="1"/>
  <c r="K1275" i="8" a="1"/>
  <c r="K1275" i="8" s="1"/>
  <c r="K1276" i="8" a="1"/>
  <c r="K1276" i="8" s="1"/>
  <c r="K1277" i="8" a="1"/>
  <c r="K1277" i="8" s="1"/>
  <c r="K1278" i="8" a="1"/>
  <c r="K1278" i="8" s="1"/>
  <c r="K1279" i="8" a="1"/>
  <c r="K1279" i="8" s="1"/>
  <c r="K1280" i="8" a="1"/>
  <c r="K1280" i="8" s="1"/>
  <c r="K1281" i="8" a="1"/>
  <c r="K1281" i="8" s="1"/>
  <c r="K1282" i="8" a="1"/>
  <c r="K1282" i="8" s="1"/>
  <c r="K1283" i="8" a="1"/>
  <c r="K1283" i="8" s="1"/>
  <c r="K1284" i="8" a="1"/>
  <c r="K1284" i="8" s="1"/>
  <c r="K1285" i="8" a="1"/>
  <c r="K1285" i="8" s="1"/>
  <c r="K1286" i="8" a="1"/>
  <c r="K1286" i="8" s="1"/>
  <c r="K1287" i="8" a="1"/>
  <c r="K1287" i="8" s="1"/>
  <c r="K1288" i="8" a="1"/>
  <c r="K1288" i="8" s="1"/>
  <c r="K1289" i="8" a="1"/>
  <c r="K1289" i="8" s="1"/>
  <c r="K1290" i="8" a="1"/>
  <c r="K1290" i="8" s="1"/>
  <c r="K1291" i="8" a="1"/>
  <c r="K1291" i="8" s="1"/>
  <c r="K1292" i="8" a="1"/>
  <c r="K1292" i="8" s="1"/>
  <c r="K1293" i="8" a="1"/>
  <c r="K1293" i="8" s="1"/>
  <c r="K1294" i="8" a="1"/>
  <c r="K1294" i="8" s="1"/>
  <c r="K1295" i="8" a="1"/>
  <c r="K1295" i="8" s="1"/>
  <c r="K1296" i="8" a="1"/>
  <c r="K1296" i="8" s="1"/>
  <c r="K1297" i="8" a="1"/>
  <c r="K1297" i="8" s="1"/>
  <c r="K1298" i="8" a="1"/>
  <c r="K1298" i="8" s="1"/>
  <c r="K1299" i="8" a="1"/>
  <c r="K1299" i="8" s="1"/>
  <c r="K1300" i="8" a="1"/>
  <c r="K1300" i="8" s="1"/>
  <c r="K1301" i="8" a="1"/>
  <c r="K1301" i="8" s="1"/>
  <c r="K1302" i="8" a="1"/>
  <c r="K1302" i="8"/>
  <c r="K1303" i="8" a="1"/>
  <c r="K1303" i="8" s="1"/>
  <c r="K1304" i="8" a="1"/>
  <c r="K1304" i="8"/>
  <c r="K1305" i="8" a="1"/>
  <c r="K1305" i="8"/>
  <c r="K1306" i="8" a="1"/>
  <c r="K1306" i="8"/>
  <c r="K1307" i="8" a="1"/>
  <c r="K1307" i="8"/>
  <c r="K1308" i="8" a="1"/>
  <c r="K1308" i="8"/>
  <c r="K1309" i="8" a="1"/>
  <c r="K1309" i="8"/>
  <c r="K1310" i="8" a="1"/>
  <c r="K1310" i="8"/>
  <c r="K1311" i="8" a="1"/>
  <c r="K1311" i="8"/>
  <c r="K1312" i="8" a="1"/>
  <c r="K1312" i="8"/>
  <c r="K1313" i="8" a="1"/>
  <c r="K1313" i="8"/>
  <c r="K1314" i="8" a="1"/>
  <c r="K1314" i="8"/>
  <c r="K1315" i="8" a="1"/>
  <c r="K1315" i="8"/>
  <c r="K1316" i="8" a="1"/>
  <c r="K1316" i="8"/>
  <c r="K1317" i="8" a="1"/>
  <c r="K1317" i="8"/>
  <c r="K1318" i="8" a="1"/>
  <c r="K1318" i="8"/>
  <c r="K1319" i="8" a="1"/>
  <c r="K1319" i="8"/>
  <c r="K1320" i="8" a="1"/>
  <c r="K1320" i="8"/>
  <c r="K1321" i="8" a="1"/>
  <c r="K1321" i="8"/>
  <c r="K1322" i="8" a="1"/>
  <c r="K1322" i="8"/>
  <c r="K1323" i="8" a="1"/>
  <c r="K1323" i="8"/>
  <c r="K1324" i="8" a="1"/>
  <c r="K1324" i="8"/>
  <c r="K1325" i="8" a="1"/>
  <c r="K1325" i="8"/>
  <c r="K1326" i="8" a="1"/>
  <c r="K1326" i="8" s="1"/>
  <c r="K1327" i="8" a="1"/>
  <c r="K1327" i="8" s="1"/>
  <c r="K1328" i="8" a="1"/>
  <c r="K1328" i="8"/>
  <c r="K1329" i="8" a="1"/>
  <c r="K1329" i="8" s="1"/>
  <c r="K1330" i="8" a="1"/>
  <c r="K1330" i="8"/>
  <c r="K1331" i="8" a="1"/>
  <c r="K1331" i="8"/>
  <c r="K1332" i="8" a="1"/>
  <c r="K1332" i="8"/>
  <c r="K1333" i="8" a="1"/>
  <c r="K1333" i="8"/>
  <c r="K1334" i="8" a="1"/>
  <c r="K1334" i="8"/>
  <c r="K1335" i="8" a="1"/>
  <c r="K1335" i="8"/>
  <c r="K1336" i="8" a="1"/>
  <c r="K1336" i="8"/>
  <c r="K1337" i="8" a="1"/>
  <c r="K1337" i="8"/>
  <c r="K1338" i="8" a="1"/>
  <c r="K1338" i="8"/>
  <c r="K1339" i="8" a="1"/>
  <c r="K1339" i="8"/>
  <c r="K1340" i="8" a="1"/>
  <c r="K1340" i="8"/>
  <c r="K1341" i="8" a="1"/>
  <c r="K1341" i="8"/>
  <c r="K1342" i="8" a="1"/>
  <c r="K1342" i="8"/>
  <c r="K1343" i="8" a="1"/>
  <c r="K1343" i="8"/>
  <c r="K1344" i="8" a="1"/>
  <c r="K1344" i="8"/>
  <c r="K1345" i="8" a="1"/>
  <c r="K1345" i="8"/>
  <c r="K1346" i="8" a="1"/>
  <c r="K1346" i="8"/>
  <c r="K1347" i="8" a="1"/>
  <c r="K1347" i="8"/>
  <c r="K1348" i="8" a="1"/>
  <c r="K1348" i="8"/>
  <c r="K1349" i="8" a="1"/>
  <c r="K1349" i="8" s="1"/>
  <c r="K1350" i="8" a="1"/>
  <c r="K1350" i="8"/>
  <c r="K1351" i="8" a="1"/>
  <c r="K1351" i="8"/>
  <c r="K1352" i="8" a="1"/>
  <c r="K1352" i="8"/>
  <c r="K1353" i="8" a="1"/>
  <c r="K1353" i="8"/>
  <c r="K1354" i="8" a="1"/>
  <c r="K1354" i="8"/>
  <c r="K1355" i="8" a="1"/>
  <c r="K1355" i="8"/>
  <c r="K1356" i="8" a="1"/>
  <c r="K1356" i="8"/>
  <c r="K1357" i="8" a="1"/>
  <c r="K1357" i="8"/>
  <c r="K1358" i="8" a="1"/>
  <c r="K1358" i="8"/>
  <c r="K1359" i="8" a="1"/>
  <c r="K1359" i="8" s="1"/>
  <c r="K1360" i="8" a="1"/>
  <c r="K1360" i="8"/>
  <c r="K1361" i="8" a="1"/>
  <c r="K1361" i="8"/>
  <c r="K1362" i="8" a="1"/>
  <c r="K1362" i="8"/>
  <c r="K1363" i="8" a="1"/>
  <c r="K1363" i="8"/>
  <c r="K1364" i="8" a="1"/>
  <c r="K1364" i="8"/>
  <c r="K1365" i="8" a="1"/>
  <c r="K1365" i="8"/>
  <c r="K1366" i="8" a="1"/>
  <c r="K1366" i="8"/>
  <c r="K1367" i="8" a="1"/>
  <c r="K1367" i="8"/>
  <c r="K1368" i="8" a="1"/>
  <c r="K1368" i="8"/>
  <c r="K1369" i="8" a="1"/>
  <c r="K1369" i="8"/>
  <c r="K1370" i="8" a="1"/>
  <c r="K1370" i="8"/>
  <c r="K1371" i="8" a="1"/>
  <c r="K1371" i="8"/>
  <c r="K1372" i="8" a="1"/>
  <c r="K1372" i="8"/>
  <c r="K1373" i="8" a="1"/>
  <c r="K1373" i="8"/>
  <c r="K1374" i="8" a="1"/>
  <c r="K1374" i="8" s="1"/>
  <c r="K1375" i="8" a="1"/>
  <c r="K1375" i="8"/>
  <c r="K1376" i="8" a="1"/>
  <c r="K1376" i="8"/>
  <c r="K1377" i="8" a="1"/>
  <c r="K1377" i="8"/>
  <c r="K1378" i="8" a="1"/>
  <c r="K1378" i="8"/>
  <c r="K1379" i="8" a="1"/>
  <c r="K1379" i="8"/>
  <c r="K1380" i="8" a="1"/>
  <c r="K1380" i="8"/>
  <c r="K1381" i="8" a="1"/>
  <c r="K1381" i="8" s="1"/>
  <c r="K1382" i="8" a="1"/>
  <c r="K1382" i="8" s="1"/>
  <c r="K1383" i="8" a="1"/>
  <c r="K1383" i="8" s="1"/>
  <c r="K1384" i="8" a="1"/>
  <c r="K1384" i="8" s="1"/>
  <c r="K1385" i="8" a="1"/>
  <c r="K1385" i="8" s="1"/>
  <c r="K1386" i="8" a="1"/>
  <c r="K1386" i="8" s="1"/>
  <c r="K1387" i="8" a="1"/>
  <c r="K1387" i="8" s="1"/>
  <c r="K1388" i="8" a="1"/>
  <c r="K1388" i="8"/>
  <c r="K1389" i="8" a="1"/>
  <c r="K1389" i="8"/>
  <c r="K1390" i="8" a="1"/>
  <c r="K1390" i="8"/>
  <c r="K1391" i="8" a="1"/>
  <c r="K1391" i="8" s="1"/>
  <c r="K1392" i="8" a="1"/>
  <c r="K1392" i="8" s="1"/>
  <c r="K1393" i="8" a="1"/>
  <c r="K1393" i="8" s="1"/>
  <c r="K1394" i="8" a="1"/>
  <c r="K1394" i="8"/>
  <c r="K1395" i="8" a="1"/>
  <c r="K1395" i="8"/>
  <c r="K1396" i="8" a="1"/>
  <c r="K1396" i="8"/>
  <c r="K1397" i="8" a="1"/>
  <c r="K1397" i="8"/>
  <c r="K1398" i="8" a="1"/>
  <c r="K1398" i="8"/>
  <c r="K1399" i="8" a="1"/>
  <c r="K1399" i="8"/>
  <c r="K1400" i="8" a="1"/>
  <c r="K1400" i="8"/>
  <c r="K1401" i="8" a="1"/>
  <c r="K1401" i="8"/>
  <c r="K1402" i="8" a="1"/>
  <c r="K1402" i="8" s="1"/>
  <c r="K1403" i="8" a="1"/>
  <c r="K1403" i="8" s="1"/>
  <c r="K1404" i="8" a="1"/>
  <c r="K1404" i="8"/>
  <c r="K1405" i="8" a="1"/>
  <c r="K1405" i="8" s="1"/>
  <c r="K1406" i="8" a="1"/>
  <c r="K1406" i="8" s="1"/>
  <c r="K1407" i="8" a="1"/>
  <c r="K1407" i="8" s="1"/>
  <c r="K1408" i="8" a="1"/>
  <c r="K1408" i="8" s="1"/>
  <c r="K1409" i="8" a="1"/>
  <c r="K1409" i="8" s="1"/>
  <c r="K1410" i="8" a="1"/>
  <c r="K1410" i="8" s="1"/>
  <c r="K1411" i="8" a="1"/>
  <c r="K1411" i="8" s="1"/>
  <c r="K1412" i="8" a="1"/>
  <c r="K1412" i="8" s="1"/>
  <c r="K1413" i="8" a="1"/>
  <c r="K1413" i="8" s="1"/>
  <c r="K1414" i="8" a="1"/>
  <c r="K1414" i="8" s="1"/>
  <c r="K1415" i="8" a="1"/>
  <c r="K1415" i="8" s="1"/>
  <c r="K1416" i="8" a="1"/>
  <c r="K1416" i="8" s="1"/>
  <c r="K1417" i="8" a="1"/>
  <c r="K1417" i="8" s="1"/>
  <c r="K1418" i="8" a="1"/>
  <c r="K1418" i="8" s="1"/>
  <c r="K1419" i="8" a="1"/>
  <c r="K1419" i="8" s="1"/>
  <c r="K1420" i="8" a="1"/>
  <c r="K1420" i="8"/>
  <c r="K1421" i="8" a="1"/>
  <c r="K1421" i="8" s="1"/>
  <c r="K1422" i="8" a="1"/>
  <c r="K1422" i="8" s="1"/>
  <c r="K1423" i="8" a="1"/>
  <c r="K1423" i="8" s="1"/>
  <c r="K1424" i="8" a="1"/>
  <c r="K1424" i="8" s="1"/>
  <c r="K1425" i="8" a="1"/>
  <c r="K1425" i="8" s="1"/>
  <c r="K1426" i="8" a="1"/>
  <c r="K1426" i="8" s="1"/>
  <c r="K1427" i="8" a="1"/>
  <c r="K1427" i="8" s="1"/>
  <c r="K1428" i="8" a="1"/>
  <c r="K1428" i="8" s="1"/>
  <c r="K1429" i="8" a="1"/>
  <c r="K1429" i="8" s="1"/>
  <c r="K1430" i="8" a="1"/>
  <c r="K1430" i="8" s="1"/>
  <c r="K1431" i="8" a="1"/>
  <c r="K1431" i="8" s="1"/>
  <c r="K1432" i="8" a="1"/>
  <c r="K1432" i="8" s="1"/>
  <c r="K1433" i="8" a="1"/>
  <c r="K1433" i="8" s="1"/>
  <c r="K1434" i="8" a="1"/>
  <c r="K1434" i="8" s="1"/>
  <c r="K1435" i="8" a="1"/>
  <c r="K1435" i="8"/>
  <c r="K1436" i="8" a="1"/>
  <c r="K1436" i="8"/>
  <c r="K1437" i="8" a="1"/>
  <c r="K1437" i="8"/>
  <c r="K1438" i="8" a="1"/>
  <c r="K1438" i="8"/>
  <c r="K1439" i="8" a="1"/>
  <c r="K1439" i="8"/>
  <c r="K1440" i="8" a="1"/>
  <c r="K1440" i="8"/>
  <c r="K1441" i="8" a="1"/>
  <c r="K1441" i="8"/>
  <c r="K1442" i="8" a="1"/>
  <c r="K1442" i="8"/>
  <c r="K1443" i="8" a="1"/>
  <c r="K1443" i="8"/>
  <c r="K1444" i="8" a="1"/>
  <c r="K1444" i="8"/>
  <c r="K1445" i="8" a="1"/>
  <c r="K1445" i="8"/>
  <c r="K1446" i="8" a="1"/>
  <c r="K1446" i="8" s="1"/>
  <c r="K1447" i="8" a="1"/>
  <c r="K1447" i="8" s="1"/>
  <c r="K1448" i="8" a="1"/>
  <c r="K1448" i="8"/>
  <c r="K1449" i="8" a="1"/>
  <c r="K1449" i="8" s="1"/>
  <c r="K1450" i="8" a="1"/>
  <c r="K1450" i="8" s="1"/>
  <c r="K1451" i="8" a="1"/>
  <c r="K1451" i="8"/>
  <c r="K1452" i="8" a="1"/>
  <c r="K1452" i="8" s="1"/>
  <c r="K1453" i="8" a="1"/>
  <c r="K1453" i="8" s="1"/>
  <c r="K1454" i="8" a="1"/>
  <c r="K1454" i="8"/>
  <c r="K1455" i="8" a="1"/>
  <c r="K1455" i="8"/>
  <c r="K1456" i="8" a="1"/>
  <c r="K1456" i="8"/>
  <c r="K1457" i="8" a="1"/>
  <c r="K1457" i="8"/>
  <c r="K1458" i="8" a="1"/>
  <c r="K1458" i="8"/>
  <c r="K1459" i="8" a="1"/>
  <c r="K1459" i="8" s="1"/>
  <c r="K1460" i="8" a="1"/>
  <c r="K1460" i="8" s="1"/>
  <c r="K1461" i="8" a="1"/>
  <c r="K1461" i="8" s="1"/>
  <c r="K1462" i="8" a="1"/>
  <c r="K1462" i="8"/>
  <c r="K1463" i="8" a="1"/>
  <c r="K1463" i="8" s="1"/>
  <c r="K1464" i="8" a="1"/>
  <c r="K1464" i="8" s="1"/>
  <c r="K1465" i="8" a="1"/>
  <c r="K1465" i="8" s="1"/>
  <c r="K1466" i="8" a="1"/>
  <c r="K1466" i="8" s="1"/>
  <c r="K1467" i="8" a="1"/>
  <c r="K1467" i="8" s="1"/>
  <c r="K1468" i="8" a="1"/>
  <c r="K1468" i="8" s="1"/>
  <c r="K1469" i="8" a="1"/>
  <c r="K1469" i="8" s="1"/>
  <c r="K1470" i="8" a="1"/>
  <c r="K1470" i="8" s="1"/>
  <c r="K1471" i="8" a="1"/>
  <c r="K1471" i="8" s="1"/>
  <c r="K1472" i="8" a="1"/>
  <c r="K1472" i="8" s="1"/>
  <c r="K1473" i="8" a="1"/>
  <c r="K1473" i="8" s="1"/>
  <c r="K1474" i="8" a="1"/>
  <c r="K1474" i="8"/>
  <c r="K1475" i="8" a="1"/>
  <c r="K1475" i="8" s="1"/>
  <c r="K1476" i="8" a="1"/>
  <c r="K1476" i="8" s="1"/>
  <c r="K1477" i="8" a="1"/>
  <c r="K1477" i="8" s="1"/>
  <c r="K1478" i="8" a="1"/>
  <c r="K1478" i="8" s="1"/>
  <c r="K1479" i="8" a="1"/>
  <c r="K1479" i="8" s="1"/>
  <c r="K1480" i="8" a="1"/>
  <c r="K1480" i="8" s="1"/>
  <c r="K1481" i="8" a="1"/>
  <c r="K1481" i="8"/>
  <c r="K1482" i="8" a="1"/>
  <c r="K1482" i="8" s="1"/>
  <c r="K1483" i="8" a="1"/>
  <c r="K1483" i="8"/>
  <c r="K1484" i="8" a="1"/>
  <c r="K1484" i="8"/>
  <c r="K1485" i="8" a="1"/>
  <c r="K1485" i="8"/>
  <c r="K1486" i="8" a="1"/>
  <c r="K1486" i="8"/>
  <c r="K1487" i="8" a="1"/>
  <c r="K1487" i="8"/>
  <c r="K1488" i="8" a="1"/>
  <c r="K1488" i="8"/>
  <c r="K1489" i="8" a="1"/>
  <c r="K1489" i="8"/>
  <c r="K1490" i="8" a="1"/>
  <c r="K1490" i="8"/>
  <c r="K1491" i="8" a="1"/>
  <c r="K1491" i="8"/>
  <c r="K1492" i="8" a="1"/>
  <c r="K1492" i="8"/>
  <c r="K1493" i="8" a="1"/>
  <c r="K1493" i="8"/>
  <c r="K1494" i="8" a="1"/>
  <c r="K1494" i="8"/>
  <c r="K1495" i="8" a="1"/>
  <c r="K1495" i="8"/>
  <c r="K1496" i="8" a="1"/>
  <c r="K1496" i="8"/>
  <c r="K1497" i="8" a="1"/>
  <c r="K1497" i="8" s="1"/>
  <c r="K1498" i="8" a="1"/>
  <c r="K1498" i="8" s="1"/>
  <c r="K1499" i="8" a="1"/>
  <c r="K1499" i="8"/>
  <c r="K1500" i="8" a="1"/>
  <c r="K1500" i="8"/>
  <c r="K1501" i="8" a="1"/>
  <c r="K1501" i="8"/>
  <c r="K1502" i="8" a="1"/>
  <c r="K1502" i="8"/>
  <c r="K1503" i="8" a="1"/>
  <c r="K1503" i="8"/>
  <c r="K1504" i="8" a="1"/>
  <c r="K1504" i="8"/>
  <c r="K1505" i="8" a="1"/>
  <c r="K1505" i="8"/>
  <c r="K1506" i="8" a="1"/>
  <c r="K1506" i="8"/>
  <c r="K1507" i="8" a="1"/>
  <c r="K1507" i="8"/>
  <c r="K1508" i="8" a="1"/>
  <c r="K1508" i="8"/>
  <c r="K1509" i="8" a="1"/>
  <c r="K1509" i="8"/>
  <c r="K1510" i="8" a="1"/>
  <c r="K1510" i="8"/>
  <c r="K1511" i="8" a="1"/>
  <c r="K1511" i="8"/>
  <c r="K1512" i="8" a="1"/>
  <c r="K1512" i="8"/>
  <c r="K1513" i="8" a="1"/>
  <c r="K1513" i="8" s="1"/>
  <c r="K1514" i="8" a="1"/>
  <c r="K1514" i="8"/>
  <c r="K1515" i="8" a="1"/>
  <c r="K1515" i="8"/>
  <c r="K1516" i="8" a="1"/>
  <c r="K1516" i="8"/>
  <c r="K1517" i="8" a="1"/>
  <c r="K1517" i="8"/>
  <c r="K1518" i="8" a="1"/>
  <c r="K1518" i="8"/>
  <c r="K1519" i="8" a="1"/>
  <c r="K1519" i="8" s="1"/>
  <c r="K1520" i="8" a="1"/>
  <c r="K1520" i="8" s="1"/>
  <c r="K1521" i="8" a="1"/>
  <c r="K1521" i="8"/>
  <c r="K1522" i="8" a="1"/>
  <c r="K1522" i="8" s="1"/>
  <c r="K1523" i="8" a="1"/>
  <c r="K1523" i="8" s="1"/>
  <c r="K1524" i="8" a="1"/>
  <c r="K1524" i="8" s="1"/>
  <c r="K1525" i="8" a="1"/>
  <c r="K1525" i="8" s="1"/>
  <c r="K1526" i="8" a="1"/>
  <c r="K1526" i="8" s="1"/>
  <c r="K1527" i="8" a="1"/>
  <c r="K1527" i="8" s="1"/>
  <c r="K1528" i="8" a="1"/>
  <c r="K1528" i="8" s="1"/>
  <c r="K1529" i="8" a="1"/>
  <c r="K1529" i="8" s="1"/>
  <c r="K1530" i="8" a="1"/>
  <c r="K1530" i="8" s="1"/>
  <c r="K1531" i="8" a="1"/>
  <c r="K1531" i="8" s="1"/>
  <c r="K1532" i="8" a="1"/>
  <c r="K1532" i="8" s="1"/>
  <c r="K1533" i="8" a="1"/>
  <c r="K1533" i="8" s="1"/>
  <c r="K1534" i="8" a="1"/>
  <c r="K1534" i="8" s="1"/>
  <c r="K1535" i="8" a="1"/>
  <c r="K1535" i="8" s="1"/>
  <c r="K1536" i="8" a="1"/>
  <c r="K1536" i="8"/>
  <c r="K1537" i="8" a="1"/>
  <c r="K1537" i="8"/>
  <c r="K1538" i="8" a="1"/>
  <c r="K1538" i="8"/>
  <c r="K1539" i="8" a="1"/>
  <c r="K1539" i="8"/>
  <c r="K1540" i="8" a="1"/>
  <c r="K1540" i="8"/>
  <c r="K1541" i="8" a="1"/>
  <c r="K1541" i="8"/>
  <c r="K1542" i="8" a="1"/>
  <c r="K1542" i="8"/>
  <c r="K1543" i="8" a="1"/>
  <c r="K1543" i="8"/>
  <c r="K1544" i="8" a="1"/>
  <c r="K1544" i="8"/>
  <c r="K1545" i="8" a="1"/>
  <c r="K1545" i="8"/>
  <c r="K1546" i="8" a="1"/>
  <c r="K1546" i="8"/>
  <c r="K1547" i="8" a="1"/>
  <c r="K1547" i="8"/>
  <c r="K1548" i="8" a="1"/>
  <c r="K1548" i="8"/>
  <c r="K1549" i="8" a="1"/>
  <c r="K1549" i="8"/>
  <c r="K1550" i="8" a="1"/>
  <c r="K1550" i="8"/>
  <c r="K1551" i="8" a="1"/>
  <c r="K1551" i="8"/>
  <c r="K1552" i="8" a="1"/>
  <c r="K1552" i="8"/>
  <c r="K1553" i="8" a="1"/>
  <c r="K1553" i="8"/>
  <c r="K1554" i="8" a="1"/>
  <c r="K1554" i="8"/>
  <c r="K1555" i="8" a="1"/>
  <c r="K1555" i="8"/>
  <c r="K1556" i="8" a="1"/>
  <c r="K1556" i="8" s="1"/>
  <c r="K1557" i="8" a="1"/>
  <c r="K1557" i="8" s="1"/>
  <c r="K1558" i="8" a="1"/>
  <c r="K1558" i="8"/>
  <c r="K1559" i="8" a="1"/>
  <c r="K1559" i="8"/>
  <c r="K1560" i="8" a="1"/>
  <c r="K1560" i="8"/>
  <c r="K1561" i="8" a="1"/>
  <c r="K1561" i="8"/>
  <c r="K1562" i="8" a="1"/>
  <c r="K1562" i="8"/>
  <c r="K1563" i="8" a="1"/>
  <c r="K1563" i="8"/>
  <c r="K1564" i="8" a="1"/>
  <c r="K1564" i="8"/>
  <c r="K1565" i="8" a="1"/>
  <c r="K1565" i="8"/>
  <c r="K1566" i="8" a="1"/>
  <c r="K1566" i="8"/>
  <c r="K1567" i="8" a="1"/>
  <c r="K1567" i="8"/>
  <c r="K1568" i="8" a="1"/>
  <c r="K1568" i="8"/>
  <c r="K1569" i="8" a="1"/>
  <c r="K1569" i="8" s="1"/>
  <c r="K1570" i="8" a="1"/>
  <c r="K1570" i="8" s="1"/>
  <c r="K1571" i="8" a="1"/>
  <c r="K1571" i="8"/>
  <c r="K1572" i="8" a="1"/>
  <c r="K1572" i="8"/>
  <c r="K1573" i="8" a="1"/>
  <c r="K1573" i="8" s="1"/>
  <c r="K1574" i="8" a="1"/>
  <c r="K1574" i="8" s="1"/>
  <c r="K1575" i="8" a="1"/>
  <c r="K1575" i="8" s="1"/>
  <c r="K1576" i="8" a="1"/>
  <c r="K1576" i="8" s="1"/>
  <c r="K1577" i="8" a="1"/>
  <c r="K1577" i="8" s="1"/>
  <c r="K1578" i="8" a="1"/>
  <c r="K1578" i="8" s="1"/>
  <c r="K1579" i="8" a="1"/>
  <c r="K1579" i="8" s="1"/>
  <c r="K1580" i="8" a="1"/>
  <c r="K1580" i="8" s="1"/>
  <c r="K1581" i="8" a="1"/>
  <c r="K1581" i="8" s="1"/>
  <c r="K1582" i="8" a="1"/>
  <c r="K1582" i="8" s="1"/>
  <c r="K1583" i="8" a="1"/>
  <c r="K1583" i="8" s="1"/>
  <c r="K1584" i="8" a="1"/>
  <c r="K1584" i="8" s="1"/>
  <c r="K1585" i="8" a="1"/>
  <c r="K1585" i="8" s="1"/>
  <c r="K1586" i="8" a="1"/>
  <c r="K1586" i="8" s="1"/>
  <c r="K1587" i="8" a="1"/>
  <c r="K1587" i="8" s="1"/>
  <c r="K1588" i="8" a="1"/>
  <c r="K1588" i="8" s="1"/>
  <c r="K1589" i="8" a="1"/>
  <c r="K1589" i="8"/>
  <c r="K1590" i="8" a="1"/>
  <c r="K1590" i="8" s="1"/>
  <c r="K1591" i="8" a="1"/>
  <c r="K1591" i="8" s="1"/>
  <c r="K1592" i="8" a="1"/>
  <c r="K1592" i="8"/>
  <c r="K1593" i="8" a="1"/>
  <c r="K1593" i="8" s="1"/>
  <c r="K1594" i="8" a="1"/>
  <c r="K1594" i="8" s="1"/>
  <c r="K1595" i="8" a="1"/>
  <c r="K1595" i="8" s="1"/>
  <c r="K1596" i="8" a="1"/>
  <c r="K1596" i="8" s="1"/>
  <c r="K1597" i="8" a="1"/>
  <c r="K1597" i="8" s="1"/>
  <c r="K1598" i="8" a="1"/>
  <c r="K1598" i="8" s="1"/>
  <c r="K1599" i="8" a="1"/>
  <c r="K1599" i="8" s="1"/>
  <c r="K1600" i="8" a="1"/>
  <c r="K1600" i="8" s="1"/>
  <c r="K1601" i="8" a="1"/>
  <c r="K1601" i="8" s="1"/>
  <c r="K1602" i="8" a="1"/>
  <c r="K1602" i="8" s="1"/>
  <c r="K1603" i="8" a="1"/>
  <c r="K1603" i="8"/>
  <c r="K1604" i="8" a="1"/>
  <c r="K1604" i="8" s="1"/>
  <c r="K1605" i="8" a="1"/>
  <c r="K1605" i="8"/>
  <c r="K1606" i="8" a="1"/>
  <c r="K1606" i="8" s="1"/>
  <c r="K1607" i="8" a="1"/>
  <c r="K1607" i="8" s="1"/>
  <c r="K1608" i="8" a="1"/>
  <c r="K1608" i="8" s="1"/>
  <c r="K1609" i="8" a="1"/>
  <c r="K1609" i="8" s="1"/>
  <c r="K1610" i="8" a="1"/>
  <c r="K1610" i="8"/>
  <c r="K1611" i="8" a="1"/>
  <c r="K1611" i="8"/>
  <c r="K1612" i="8" a="1"/>
  <c r="K1612" i="8"/>
  <c r="K1613" i="8" a="1"/>
  <c r="K1613" i="8"/>
  <c r="K1614" i="8" a="1"/>
  <c r="K1614" i="8"/>
  <c r="K1615" i="8" a="1"/>
  <c r="K1615" i="8"/>
  <c r="K1616" i="8" a="1"/>
  <c r="K1616" i="8" s="1"/>
  <c r="K1617" i="8" a="1"/>
  <c r="K1617" i="8"/>
  <c r="K1618" i="8" a="1"/>
  <c r="K1618" i="8" s="1"/>
  <c r="K1619" i="8" a="1"/>
  <c r="K1619" i="8" s="1"/>
  <c r="K1620" i="8" a="1"/>
  <c r="K1620" i="8"/>
  <c r="K1621" i="8" a="1"/>
  <c r="K1621" i="8" s="1"/>
  <c r="K1622" i="8" a="1"/>
  <c r="K1622" i="8" s="1"/>
  <c r="K1623" i="8" a="1"/>
  <c r="K1623" i="8" s="1"/>
  <c r="K1624" i="8" a="1"/>
  <c r="K1624" i="8" s="1"/>
  <c r="K1625" i="8" a="1"/>
  <c r="K1625" i="8" s="1"/>
  <c r="K1626" i="8" a="1"/>
  <c r="K1626" i="8" s="1"/>
  <c r="K1627" i="8" a="1"/>
  <c r="K1627" i="8" s="1"/>
  <c r="K1628" i="8" a="1"/>
  <c r="K1628" i="8" s="1"/>
  <c r="K1629" i="8" a="1"/>
  <c r="K1629" i="8"/>
  <c r="K1630" i="8" a="1"/>
  <c r="K1630" i="8" s="1"/>
  <c r="K1631" i="8" a="1"/>
  <c r="K1631" i="8"/>
  <c r="K1632" i="8" a="1"/>
  <c r="K1632" i="8"/>
  <c r="K1633" i="8" a="1"/>
  <c r="K1633" i="8"/>
  <c r="K1634" i="8" a="1"/>
  <c r="K1634" i="8"/>
  <c r="K1635" i="8" a="1"/>
  <c r="K1635" i="8"/>
  <c r="K1636" i="8" a="1"/>
  <c r="K1636" i="8"/>
  <c r="K1637" i="8" a="1"/>
  <c r="K1637" i="8"/>
  <c r="K1638" i="8" a="1"/>
  <c r="K1638" i="8"/>
  <c r="K1639" i="8" a="1"/>
  <c r="K1639" i="8"/>
  <c r="K1640" i="8" a="1"/>
  <c r="K1640" i="8"/>
  <c r="K1641" i="8" a="1"/>
  <c r="K1641" i="8"/>
  <c r="K1642" i="8" a="1"/>
  <c r="K1642" i="8"/>
  <c r="K1643" i="8" a="1"/>
  <c r="K1643" i="8"/>
  <c r="K1644" i="8" a="1"/>
  <c r="K1644" i="8"/>
  <c r="K1645" i="8" a="1"/>
  <c r="K1645" i="8"/>
  <c r="K1646" i="8" a="1"/>
  <c r="K1646" i="8"/>
  <c r="K1647" i="8" a="1"/>
  <c r="K1647" i="8"/>
  <c r="K1648" i="8" a="1"/>
  <c r="K1648" i="8"/>
  <c r="K1649" i="8" a="1"/>
  <c r="K1649" i="8"/>
  <c r="K1650" i="8" a="1"/>
  <c r="K1650" i="8"/>
  <c r="K1651" i="8" a="1"/>
  <c r="K1651" i="8"/>
  <c r="K1652" i="8" a="1"/>
  <c r="K1652" i="8"/>
  <c r="K1653" i="8" a="1"/>
  <c r="K1653" i="8"/>
  <c r="K1654" i="8" a="1"/>
  <c r="K1654" i="8"/>
  <c r="K1655" i="8" a="1"/>
  <c r="K1655" i="8"/>
  <c r="K1656" i="8" a="1"/>
  <c r="K1656" i="8"/>
  <c r="K1657" i="8" a="1"/>
  <c r="K1657" i="8"/>
  <c r="K1658" i="8" a="1"/>
  <c r="K1658" i="8"/>
  <c r="K1659" i="8" a="1"/>
  <c r="K1659" i="8"/>
  <c r="K1660" i="8" a="1"/>
  <c r="K1660" i="8"/>
  <c r="K1661" i="8" a="1"/>
  <c r="K1661" i="8"/>
  <c r="K1662" i="8" a="1"/>
  <c r="K1662" i="8"/>
  <c r="K1663" i="8" a="1"/>
  <c r="K1663" i="8"/>
  <c r="K1664" i="8" a="1"/>
  <c r="K1664" i="8"/>
  <c r="K1665" i="8" a="1"/>
  <c r="K1665" i="8"/>
  <c r="K1666" i="8" a="1"/>
  <c r="K1666" i="8"/>
  <c r="K1667" i="8" a="1"/>
  <c r="K1667" i="8"/>
  <c r="K1668" i="8" a="1"/>
  <c r="K1668" i="8"/>
  <c r="K1669" i="8" a="1"/>
  <c r="K1669" i="8"/>
  <c r="K1670" i="8" a="1"/>
  <c r="K1670" i="8"/>
  <c r="K1671" i="8" a="1"/>
  <c r="K1671" i="8"/>
  <c r="K1672" i="8" a="1"/>
  <c r="K1672" i="8"/>
  <c r="K1673" i="8" a="1"/>
  <c r="K1673" i="8"/>
  <c r="K1674" i="8" a="1"/>
  <c r="K1674" i="8"/>
  <c r="K1675" i="8" a="1"/>
  <c r="K1675" i="8"/>
  <c r="K1676" i="8" a="1"/>
  <c r="K1676" i="8"/>
  <c r="K1677" i="8" a="1"/>
  <c r="K1677" i="8"/>
  <c r="K1678" i="8" a="1"/>
  <c r="K1678" i="8"/>
  <c r="K1679" i="8" a="1"/>
  <c r="K1679" i="8"/>
  <c r="K1680" i="8" a="1"/>
  <c r="K1680" i="8"/>
  <c r="K1681" i="8" a="1"/>
  <c r="K1681" i="8"/>
  <c r="K1682" i="8" a="1"/>
  <c r="K1682" i="8"/>
  <c r="K1683" i="8" a="1"/>
  <c r="K1683" i="8"/>
  <c r="K1684" i="8" a="1"/>
  <c r="K1684" i="8"/>
  <c r="K1685" i="8" a="1"/>
  <c r="K1685" i="8"/>
  <c r="K1686" i="8" a="1"/>
  <c r="K1686" i="8"/>
  <c r="K1687" i="8" a="1"/>
  <c r="K1687" i="8"/>
  <c r="K1688" i="8" a="1"/>
  <c r="K1688" i="8"/>
  <c r="K1689" i="8" a="1"/>
  <c r="K1689" i="8"/>
  <c r="K1690" i="8" a="1"/>
  <c r="K1690" i="8"/>
  <c r="K1691" i="8" a="1"/>
  <c r="K1691" i="8"/>
  <c r="K1692" i="8" a="1"/>
  <c r="K1692" i="8"/>
  <c r="K1693" i="8" a="1"/>
  <c r="K1693" i="8"/>
  <c r="K1694" i="8" a="1"/>
  <c r="K1694" i="8"/>
  <c r="K1695" i="8" a="1"/>
  <c r="K1695" i="8"/>
  <c r="K1696" i="8" a="1"/>
  <c r="K1696" i="8"/>
  <c r="K1697" i="8" a="1"/>
  <c r="K1697" i="8"/>
  <c r="K1698" i="8" a="1"/>
  <c r="K1698" i="8"/>
  <c r="K1699" i="8" a="1"/>
  <c r="K1699" i="8"/>
  <c r="K1700" i="8" a="1"/>
  <c r="K1700" i="8"/>
  <c r="K1701" i="8" a="1"/>
  <c r="K1701" i="8"/>
  <c r="K1702" i="8" a="1"/>
  <c r="K1702" i="8"/>
  <c r="K1703" i="8" a="1"/>
  <c r="K1703" i="8"/>
  <c r="K1704" i="8" a="1"/>
  <c r="K1704" i="8"/>
  <c r="K1705" i="8" a="1"/>
  <c r="K1705" i="8"/>
  <c r="K1706" i="8" a="1"/>
  <c r="K1706" i="8"/>
  <c r="K1707" i="8" a="1"/>
  <c r="K1707" i="8"/>
  <c r="K1708" i="8" a="1"/>
  <c r="K1708" i="8"/>
  <c r="K1709" i="8" a="1"/>
  <c r="K1709" i="8"/>
  <c r="K1710" i="8" a="1"/>
  <c r="K1710" i="8"/>
  <c r="K1711" i="8" a="1"/>
  <c r="K1711" i="8"/>
  <c r="K1712" i="8" a="1"/>
  <c r="K1712" i="8"/>
  <c r="K1713" i="8" a="1"/>
  <c r="K1713" i="8"/>
  <c r="K1714" i="8" a="1"/>
  <c r="K1714" i="8"/>
  <c r="K1715" i="8" a="1"/>
  <c r="K1715" i="8"/>
  <c r="K1716" i="8" a="1"/>
  <c r="K1716" i="8"/>
  <c r="K1717" i="8" a="1"/>
  <c r="K1717" i="8"/>
  <c r="K1718" i="8" a="1"/>
  <c r="K1718" i="8"/>
  <c r="K1719" i="8" a="1"/>
  <c r="K1719" i="8"/>
  <c r="K1720" i="8" a="1"/>
  <c r="K1720" i="8"/>
  <c r="K1721" i="8" a="1"/>
  <c r="K1721" i="8"/>
  <c r="K1722" i="8" a="1"/>
  <c r="K1722" i="8"/>
  <c r="K1723" i="8" a="1"/>
  <c r="K1723" i="8"/>
  <c r="K1724" i="8" a="1"/>
  <c r="K1724" i="8"/>
  <c r="K1725" i="8" a="1"/>
  <c r="K1725" i="8"/>
  <c r="K1726" i="8" a="1"/>
  <c r="K1726" i="8"/>
  <c r="K1727" i="8" a="1"/>
  <c r="K1727" i="8"/>
  <c r="K1728" i="8" a="1"/>
  <c r="K1728" i="8"/>
  <c r="K1729" i="8" a="1"/>
  <c r="K1729" i="8"/>
  <c r="K1730" i="8" a="1"/>
  <c r="K1730" i="8"/>
  <c r="K1731" i="8" a="1"/>
  <c r="K1731" i="8"/>
  <c r="K1732" i="8" a="1"/>
  <c r="K1732" i="8"/>
  <c r="K1733" i="8" a="1"/>
  <c r="K1733" i="8"/>
  <c r="K1734" i="8" a="1"/>
  <c r="K1734" i="8"/>
  <c r="K1735" i="8" a="1"/>
  <c r="K1735" i="8"/>
  <c r="K1736" i="8" a="1"/>
  <c r="K1736" i="8"/>
  <c r="K1737" i="8" a="1"/>
  <c r="K1737" i="8"/>
  <c r="K1738" i="8" a="1"/>
  <c r="K1738" i="8"/>
  <c r="K1739" i="8" a="1"/>
  <c r="K1739" i="8"/>
  <c r="K1740" i="8" a="1"/>
  <c r="K1740" i="8"/>
  <c r="K1741" i="8" a="1"/>
  <c r="K1741" i="8"/>
  <c r="K1742" i="8" a="1"/>
  <c r="K1742" i="8"/>
  <c r="K1743" i="8" a="1"/>
  <c r="K1743" i="8"/>
  <c r="K1744" i="8" a="1"/>
  <c r="K1744" i="8"/>
  <c r="K1745" i="8" a="1"/>
  <c r="K1745" i="8" s="1"/>
  <c r="K1746" i="8" a="1"/>
  <c r="K1746" i="8"/>
  <c r="K1747" i="8" a="1"/>
  <c r="K1747" i="8"/>
  <c r="K1748" i="8" a="1"/>
  <c r="K1748" i="8"/>
  <c r="K1749" i="8" a="1"/>
  <c r="K1749" i="8" s="1"/>
  <c r="K1750" i="8" a="1"/>
  <c r="K1750" i="8"/>
  <c r="K1751" i="8" a="1"/>
  <c r="K1751" i="8" s="1"/>
  <c r="K1752" i="8" a="1"/>
  <c r="K1752" i="8" s="1"/>
  <c r="K1753" i="8" a="1"/>
  <c r="K1753" i="8"/>
  <c r="K1754" i="8" a="1"/>
  <c r="K1754" i="8" s="1"/>
  <c r="K1755" i="8" a="1"/>
  <c r="K1755" i="8"/>
  <c r="K1756" i="8" a="1"/>
  <c r="K1756" i="8"/>
  <c r="K1757" i="8" a="1"/>
  <c r="K1757" i="8"/>
  <c r="K1758" i="8" a="1"/>
  <c r="K1758" i="8" s="1"/>
  <c r="K1759" i="8" a="1"/>
  <c r="K1759" i="8"/>
  <c r="K1760" i="8" a="1"/>
  <c r="K1760" i="8" s="1"/>
  <c r="K1761" i="8" a="1"/>
  <c r="K1761" i="8" s="1"/>
  <c r="K1762" i="8" a="1"/>
  <c r="K1762" i="8" s="1"/>
  <c r="K1763" i="8" a="1"/>
  <c r="K1763" i="8" s="1"/>
  <c r="K1764" i="8" a="1"/>
  <c r="K1764" i="8" s="1"/>
  <c r="K1765" i="8" a="1"/>
  <c r="K1765" i="8" s="1"/>
  <c r="K1766" i="8" a="1"/>
  <c r="K1766" i="8" s="1"/>
  <c r="K1767" i="8" a="1"/>
  <c r="K1767" i="8" s="1"/>
  <c r="K1768" i="8" a="1"/>
  <c r="K1768" i="8" s="1"/>
  <c r="K1769" i="8" a="1"/>
  <c r="K1769" i="8" s="1"/>
  <c r="K1770" i="8" a="1"/>
  <c r="K1770" i="8" s="1"/>
  <c r="K1771" i="8" a="1"/>
  <c r="K1771" i="8" s="1"/>
  <c r="K1772" i="8" a="1"/>
  <c r="K1772" i="8" s="1"/>
  <c r="K1773" i="8" a="1"/>
  <c r="K1773" i="8" s="1"/>
  <c r="K1774" i="8" a="1"/>
  <c r="K1774" i="8" s="1"/>
  <c r="K1775" i="8" a="1"/>
  <c r="K1775" i="8"/>
  <c r="K1776" i="8" a="1"/>
  <c r="K1776" i="8" s="1"/>
  <c r="K1777" i="8" a="1"/>
  <c r="K1777" i="8"/>
  <c r="K1778" i="8" a="1"/>
  <c r="K1778" i="8"/>
  <c r="K1779" i="8" a="1"/>
  <c r="K1779" i="8"/>
  <c r="K1780" i="8" a="1"/>
  <c r="K1780" i="8"/>
  <c r="K1781" i="8" a="1"/>
  <c r="K1781" i="8"/>
  <c r="K1782" i="8" a="1"/>
  <c r="K1782" i="8"/>
  <c r="K1783" i="8" a="1"/>
  <c r="K1783" i="8"/>
  <c r="K1784" i="8" a="1"/>
  <c r="K1784" i="8"/>
  <c r="K1785" i="8" a="1"/>
  <c r="K1785" i="8"/>
  <c r="K1786" i="8" a="1"/>
  <c r="K1786" i="8"/>
  <c r="K1787" i="8" a="1"/>
  <c r="K1787" i="8" s="1"/>
  <c r="K1788" i="8" a="1"/>
  <c r="K1788" i="8"/>
  <c r="K1789" i="8" a="1"/>
  <c r="K1789" i="8"/>
  <c r="K1790" i="8" a="1"/>
  <c r="K1790" i="8"/>
  <c r="K1791" i="8" a="1"/>
  <c r="K1791" i="8" s="1"/>
  <c r="K1792" i="8" a="1"/>
  <c r="K1792" i="8" s="1"/>
  <c r="K1793" i="8" a="1"/>
  <c r="K1793" i="8"/>
  <c r="K1794" i="8" a="1"/>
  <c r="K1794" i="8" s="1"/>
  <c r="K1795" i="8" a="1"/>
  <c r="K1795" i="8" s="1"/>
  <c r="K1796" i="8" a="1"/>
  <c r="K1796" i="8" s="1"/>
  <c r="K1797" i="8" a="1"/>
  <c r="K1797" i="8"/>
  <c r="K1798" i="8" a="1"/>
  <c r="K1798" i="8"/>
  <c r="K1799" i="8" a="1"/>
  <c r="K1799" i="8"/>
  <c r="K1800" i="8" a="1"/>
  <c r="K1800" i="8"/>
  <c r="K1801" i="8" a="1"/>
  <c r="K1801" i="8"/>
  <c r="K1802" i="8" a="1"/>
  <c r="K1802" i="8"/>
  <c r="K1803" i="8" a="1"/>
  <c r="K1803" i="8"/>
  <c r="K1804" i="8" a="1"/>
  <c r="K1804" i="8"/>
  <c r="K1805" i="8" a="1"/>
  <c r="K1805" i="8"/>
  <c r="K1806" i="8" a="1"/>
  <c r="K1806" i="8"/>
  <c r="K1807" i="8" a="1"/>
  <c r="K1807" i="8" s="1"/>
  <c r="K1808" i="8" a="1"/>
  <c r="K1808" i="8"/>
  <c r="K1809" i="8" a="1"/>
  <c r="K1809" i="8"/>
  <c r="K1810" i="8" a="1"/>
  <c r="K1810" i="8"/>
  <c r="K1811" i="8" a="1"/>
  <c r="K1811" i="8"/>
  <c r="K1812" i="8" a="1"/>
  <c r="K1812" i="8"/>
  <c r="K1813" i="8" a="1"/>
  <c r="K1813" i="8"/>
  <c r="K1814" i="8" a="1"/>
  <c r="K1814" i="8" s="1"/>
  <c r="K1815" i="8" a="1"/>
  <c r="K1815" i="8" s="1"/>
  <c r="K1816" i="8" a="1"/>
  <c r="K1816" i="8" s="1"/>
  <c r="K1817" i="8" a="1"/>
  <c r="K1817" i="8" s="1"/>
  <c r="K1818" i="8" a="1"/>
  <c r="K1818" i="8"/>
  <c r="K1819" i="8" a="1"/>
  <c r="K1819" i="8"/>
  <c r="K1820" i="8" a="1"/>
  <c r="K1820" i="8"/>
  <c r="K1821" i="8" a="1"/>
  <c r="K1821" i="8"/>
  <c r="K1822" i="8" a="1"/>
  <c r="K1822" i="8"/>
  <c r="K1823" i="8" a="1"/>
  <c r="K1823" i="8"/>
  <c r="K1824" i="8" a="1"/>
  <c r="K1824" i="8"/>
  <c r="K1825" i="8" a="1"/>
  <c r="K1825" i="8" s="1"/>
  <c r="K1826" i="8" a="1"/>
  <c r="K1826" i="8"/>
  <c r="K1827" i="8" a="1"/>
  <c r="K1827" i="8"/>
  <c r="K1828" i="8" a="1"/>
  <c r="K1828" i="8"/>
  <c r="K1829" i="8" a="1"/>
  <c r="K1829" i="8"/>
  <c r="K1830" i="8" a="1"/>
  <c r="K1830" i="8"/>
  <c r="K1831" i="8" a="1"/>
  <c r="K1831" i="8" s="1"/>
  <c r="K1832" i="8" a="1"/>
  <c r="K1832" i="8" s="1"/>
  <c r="K1833" i="8" a="1"/>
  <c r="K1833" i="8"/>
  <c r="K1834" i="8" a="1"/>
  <c r="K1834" i="8" s="1"/>
  <c r="K1835" i="8" a="1"/>
  <c r="K1835" i="8" s="1"/>
  <c r="K1836" i="8" a="1"/>
  <c r="K1836" i="8" s="1"/>
  <c r="K1837" i="8" a="1"/>
  <c r="K1837" i="8" s="1"/>
  <c r="K1838" i="8" a="1"/>
  <c r="K1838" i="8" s="1"/>
  <c r="K1839" i="8" a="1"/>
  <c r="K1839" i="8"/>
  <c r="K1840" i="8" a="1"/>
  <c r="K1840" i="8"/>
  <c r="K1841" i="8" a="1"/>
  <c r="K1841" i="8"/>
  <c r="K1842" i="8" a="1"/>
  <c r="K1842" i="8"/>
  <c r="K1843" i="8" a="1"/>
  <c r="K1843" i="8"/>
  <c r="K1844" i="8" a="1"/>
  <c r="K1844" i="8"/>
  <c r="K1845" i="8" a="1"/>
  <c r="K1845" i="8"/>
  <c r="K1846" i="8" a="1"/>
  <c r="K1846" i="8"/>
  <c r="K1847" i="8" a="1"/>
  <c r="K1847" i="8"/>
  <c r="K1848" i="8" a="1"/>
  <c r="K1848" i="8"/>
  <c r="K1849" i="8" a="1"/>
  <c r="K1849" i="8" s="1"/>
  <c r="K1850" i="8" a="1"/>
  <c r="K1850" i="8"/>
  <c r="K1851" i="8" a="1"/>
  <c r="K1851" i="8"/>
  <c r="K1852" i="8" a="1"/>
  <c r="K1852" i="8"/>
  <c r="K1853" i="8" a="1"/>
  <c r="K1853" i="8"/>
  <c r="K1854" i="8" a="1"/>
  <c r="K1854" i="8"/>
  <c r="K1855" i="8" a="1"/>
  <c r="K1855" i="8"/>
  <c r="K1856" i="8" a="1"/>
  <c r="K1856" i="8"/>
  <c r="K1857" i="8" a="1"/>
  <c r="K1857" i="8"/>
  <c r="K1858" i="8" a="1"/>
  <c r="K1858" i="8"/>
  <c r="K1859" i="8" a="1"/>
  <c r="K1859" i="8"/>
  <c r="K1860" i="8" a="1"/>
  <c r="K1860" i="8"/>
  <c r="K1861" i="8" a="1"/>
  <c r="K1861" i="8" s="1"/>
  <c r="K1862" i="8" a="1"/>
  <c r="K1862" i="8"/>
  <c r="K1863" i="8" a="1"/>
  <c r="K1863" i="8"/>
  <c r="K1864" i="8" a="1"/>
  <c r="K1864" i="8"/>
  <c r="K1865" i="8" a="1"/>
  <c r="K1865" i="8"/>
  <c r="K1866" i="8" a="1"/>
  <c r="K1866" i="8" s="1"/>
  <c r="K1867" i="8" a="1"/>
  <c r="K1867" i="8"/>
  <c r="K1868" i="8" a="1"/>
  <c r="K1868" i="8"/>
  <c r="K1869" i="8" a="1"/>
  <c r="K1869" i="8"/>
  <c r="K1870" i="8" a="1"/>
  <c r="K1870" i="8"/>
  <c r="K1871" i="8" a="1"/>
  <c r="K1871" i="8" s="1"/>
  <c r="K1872" i="8" a="1"/>
  <c r="K1872" i="8" s="1"/>
  <c r="K1873" i="8" a="1"/>
  <c r="K1873" i="8"/>
  <c r="K1874" i="8" a="1"/>
  <c r="K1874" i="8"/>
  <c r="K1875" i="8" a="1"/>
  <c r="K1875" i="8"/>
  <c r="K1876" i="8" a="1"/>
  <c r="K1876" i="8"/>
  <c r="K1877" i="8" a="1"/>
  <c r="K1877" i="8" s="1"/>
  <c r="K1878" i="8" a="1"/>
  <c r="K1878" i="8" s="1"/>
  <c r="K1879" i="8" a="1"/>
  <c r="K1879" i="8"/>
  <c r="K1880" i="8" a="1"/>
  <c r="K1880" i="8"/>
  <c r="K1881" i="8" a="1"/>
  <c r="K1881" i="8" s="1"/>
  <c r="K1882" i="8" a="1"/>
  <c r="K1882" i="8" s="1"/>
  <c r="K1883" i="8" a="1"/>
  <c r="K1883" i="8"/>
  <c r="K1884" i="8" a="1"/>
  <c r="K1884" i="8" s="1"/>
  <c r="K1885" i="8" a="1"/>
  <c r="K1885" i="8"/>
  <c r="K1886" i="8" a="1"/>
  <c r="K1886" i="8"/>
  <c r="K1887" i="8" a="1"/>
  <c r="K1887" i="8"/>
  <c r="K1888" i="8" a="1"/>
  <c r="K1888" i="8"/>
  <c r="K1889" i="8" a="1"/>
  <c r="K1889" i="8"/>
  <c r="K1890" i="8" a="1"/>
  <c r="K1890" i="8"/>
  <c r="K1891" i="8" a="1"/>
  <c r="K1891" i="8"/>
  <c r="K1892" i="8" a="1"/>
  <c r="K1892" i="8"/>
  <c r="K1893" i="8" a="1"/>
  <c r="K1893" i="8"/>
  <c r="K1894" i="8" a="1"/>
  <c r="K1894" i="8"/>
  <c r="K1895" i="8" a="1"/>
  <c r="K1895" i="8"/>
  <c r="K1896" i="8" a="1"/>
  <c r="K1896" i="8" s="1"/>
  <c r="K1897" i="8" a="1"/>
  <c r="K1897" i="8"/>
  <c r="K1898" i="8" a="1"/>
  <c r="K1898" i="8"/>
  <c r="K1899" i="8" a="1"/>
  <c r="K1899" i="8"/>
  <c r="K1900" i="8" a="1"/>
  <c r="K1900" i="8"/>
  <c r="K1901" i="8" a="1"/>
  <c r="K1901" i="8" s="1"/>
  <c r="K1902" i="8" a="1"/>
  <c r="K1902" i="8" s="1"/>
  <c r="K1903" i="8" a="1"/>
  <c r="K1903" i="8"/>
  <c r="K1904" i="8" a="1"/>
  <c r="K1904" i="8" s="1"/>
  <c r="K1905" i="8" a="1"/>
  <c r="K1905" i="8"/>
  <c r="K1906" i="8" a="1"/>
  <c r="K1906" i="8" s="1"/>
  <c r="K1907" i="8" a="1"/>
  <c r="K1907" i="8" s="1"/>
  <c r="K1908" i="8" a="1"/>
  <c r="K1908" i="8"/>
  <c r="K1909" i="8" a="1"/>
  <c r="K1909" i="8"/>
  <c r="K1910" i="8" a="1"/>
  <c r="K1910" i="8"/>
  <c r="K1911" i="8" a="1"/>
  <c r="K1911" i="8"/>
  <c r="K1912" i="8" a="1"/>
  <c r="K1912" i="8"/>
  <c r="K1913" i="8" a="1"/>
  <c r="K1913" i="8"/>
  <c r="K1914" i="8" a="1"/>
  <c r="K1914" i="8"/>
  <c r="K1915" i="8" a="1"/>
  <c r="K1915" i="8"/>
  <c r="K1916" i="8" a="1"/>
  <c r="K1916" i="8"/>
  <c r="K1917" i="8" a="1"/>
  <c r="K1917" i="8" s="1"/>
  <c r="K1918" i="8" a="1"/>
  <c r="K1918" i="8"/>
  <c r="K1919" i="8" a="1"/>
  <c r="K1919" i="8"/>
  <c r="K1920" i="8" a="1"/>
  <c r="K1920" i="8"/>
  <c r="K1921" i="8" a="1"/>
  <c r="K1921" i="8"/>
  <c r="K1922" i="8" a="1"/>
  <c r="K1922" i="8"/>
  <c r="K1923" i="8" a="1"/>
  <c r="K1923" i="8"/>
  <c r="K1924" i="8" a="1"/>
  <c r="K1924" i="8"/>
  <c r="K1925" i="8" a="1"/>
  <c r="K1925" i="8" s="1"/>
  <c r="K1926" i="8" a="1"/>
  <c r="K1926" i="8"/>
  <c r="K1927" i="8" a="1"/>
  <c r="K1927" i="8"/>
  <c r="K1928" i="8" a="1"/>
  <c r="K1928" i="8"/>
  <c r="K1929" i="8" a="1"/>
  <c r="K1929" i="8"/>
  <c r="K1930" i="8" a="1"/>
  <c r="K1930" i="8"/>
  <c r="K1931" i="8" a="1"/>
  <c r="K1931" i="8"/>
  <c r="K1932" i="8" a="1"/>
  <c r="K1932" i="8"/>
  <c r="K1933" i="8" a="1"/>
  <c r="K1933" i="8"/>
  <c r="K1934" i="8" a="1"/>
  <c r="K1934" i="8"/>
  <c r="K1935" i="8" a="1"/>
  <c r="K1935" i="8"/>
  <c r="K1936" i="8" a="1"/>
  <c r="K1936" i="8" s="1"/>
  <c r="K1937" i="8" a="1"/>
  <c r="K1937" i="8"/>
  <c r="K1938" i="8" a="1"/>
  <c r="K1938" i="8"/>
  <c r="K1939" i="8" a="1"/>
  <c r="K1939" i="8"/>
  <c r="K1940" i="8" a="1"/>
  <c r="K1940" i="8"/>
  <c r="K1941" i="8" a="1"/>
  <c r="K1941" i="8"/>
  <c r="K1942" i="8" a="1"/>
  <c r="K1942" i="8"/>
  <c r="K1943" i="8" a="1"/>
  <c r="K1943" i="8"/>
  <c r="K1944" i="8" a="1"/>
  <c r="K1944" i="8"/>
  <c r="K1945" i="8" a="1"/>
  <c r="K1945" i="8"/>
  <c r="K1946" i="8" a="1"/>
  <c r="K1946" i="8"/>
  <c r="K1947" i="8" a="1"/>
  <c r="K1947" i="8" s="1"/>
  <c r="K1948" i="8" a="1"/>
  <c r="K1948" i="8"/>
  <c r="K1949" i="8" a="1"/>
  <c r="K1949" i="8"/>
  <c r="K1950" i="8" a="1"/>
  <c r="K1950" i="8"/>
  <c r="K1951" i="8" a="1"/>
  <c r="K1951" i="8"/>
  <c r="K1952" i="8" a="1"/>
  <c r="K1952" i="8" s="1"/>
  <c r="K1953" i="8" a="1"/>
  <c r="K1953" i="8" s="1"/>
  <c r="K1954" i="8" a="1"/>
  <c r="K1954" i="8"/>
  <c r="K1955" i="8" a="1"/>
  <c r="K1955" i="8" s="1"/>
  <c r="K1956" i="8" a="1"/>
  <c r="K1956" i="8" s="1"/>
  <c r="K1957" i="8" a="1"/>
  <c r="K1957" i="8" s="1"/>
  <c r="K1958" i="8" a="1"/>
  <c r="K1958" i="8" s="1"/>
  <c r="K1959" i="8" a="1"/>
  <c r="K1959" i="8" s="1"/>
  <c r="K1960" i="8" a="1"/>
  <c r="K1960" i="8" s="1"/>
  <c r="K1961" i="8" a="1"/>
  <c r="K1961" i="8" s="1"/>
  <c r="K1962" i="8" a="1"/>
  <c r="K1962" i="8" s="1"/>
  <c r="K1963" i="8" a="1"/>
  <c r="K1963" i="8"/>
  <c r="K1964" i="8" a="1"/>
  <c r="K1964" i="8"/>
  <c r="K1965" i="8" a="1"/>
  <c r="K1965" i="8"/>
  <c r="K1966" i="8" a="1"/>
  <c r="K1966" i="8"/>
  <c r="K1967" i="8" a="1"/>
  <c r="K1967" i="8"/>
  <c r="K1968" i="8" a="1"/>
  <c r="K1968" i="8"/>
  <c r="K1969" i="8" a="1"/>
  <c r="K1969" i="8"/>
  <c r="K1970" i="8" a="1"/>
  <c r="K1970" i="8"/>
  <c r="K1971" i="8" a="1"/>
  <c r="K1971" i="8"/>
  <c r="K1972" i="8" a="1"/>
  <c r="K1972" i="8"/>
  <c r="K1973" i="8" a="1"/>
  <c r="K1973" i="8" s="1"/>
  <c r="K1974" i="8" a="1"/>
  <c r="K1974" i="8"/>
  <c r="K1975" i="8" a="1"/>
  <c r="K1975" i="8" s="1"/>
  <c r="K1976" i="8" a="1"/>
  <c r="K1976" i="8"/>
  <c r="K1977" i="8" a="1"/>
  <c r="K1977" i="8"/>
  <c r="K1978" i="8" a="1"/>
  <c r="K1978" i="8"/>
  <c r="K1979" i="8" a="1"/>
  <c r="K1979" i="8"/>
  <c r="K1980" i="8" a="1"/>
  <c r="K1980" i="8"/>
  <c r="K1981" i="8" a="1"/>
  <c r="K1981" i="8"/>
  <c r="K1982" i="8" a="1"/>
  <c r="K1982" i="8"/>
  <c r="K1983" i="8" a="1"/>
  <c r="K1983" i="8"/>
  <c r="K1984" i="8" a="1"/>
  <c r="K1984" i="8"/>
  <c r="K1985" i="8" a="1"/>
  <c r="K1985" i="8"/>
  <c r="K1986" i="8" a="1"/>
  <c r="K1986" i="8"/>
  <c r="K1987" i="8" a="1"/>
  <c r="K1987" i="8"/>
  <c r="K1988" i="8" a="1"/>
  <c r="K1988" i="8" s="1"/>
  <c r="K1989" i="8" a="1"/>
  <c r="K1989" i="8"/>
  <c r="K1990" i="8" a="1"/>
  <c r="K1990" i="8"/>
  <c r="K1991" i="8" a="1"/>
  <c r="K1991" i="8"/>
  <c r="K1992" i="8" a="1"/>
  <c r="K1992" i="8"/>
  <c r="K1993" i="8" a="1"/>
  <c r="K1993" i="8"/>
  <c r="K1994" i="8" a="1"/>
  <c r="K1994" i="8"/>
  <c r="K1995" i="8" a="1"/>
  <c r="K1995" i="8" s="1"/>
  <c r="K1996" i="8" a="1"/>
  <c r="K1996" i="8"/>
  <c r="K1997" i="8" a="1"/>
  <c r="K1997" i="8" s="1"/>
  <c r="K1998" i="8" a="1"/>
  <c r="K1998" i="8" s="1"/>
  <c r="K1999" i="8" a="1"/>
  <c r="K1999" i="8"/>
  <c r="K2000" i="8" a="1"/>
  <c r="K2000" i="8" s="1"/>
  <c r="K2001" i="8" a="1"/>
  <c r="K2001" i="8" s="1"/>
  <c r="K2002" i="8" a="1"/>
  <c r="K2002" i="8" s="1"/>
  <c r="K2003" i="8" a="1"/>
  <c r="K2003" i="8" s="1"/>
  <c r="K2004" i="8" a="1"/>
  <c r="K2004" i="8" s="1"/>
  <c r="K2005" i="8" a="1"/>
  <c r="K2005" i="8" s="1"/>
  <c r="K2006" i="8" a="1"/>
  <c r="K2006" i="8" s="1"/>
  <c r="K2007" i="8" a="1"/>
  <c r="K2007" i="8" s="1"/>
  <c r="K2008" i="8" a="1"/>
  <c r="K2008" i="8" s="1"/>
  <c r="K2009" i="8" a="1"/>
  <c r="K2009" i="8" s="1"/>
  <c r="K2010" i="8" a="1"/>
  <c r="K2010" i="8"/>
  <c r="K2011" i="8" a="1"/>
  <c r="K2011" i="8" s="1"/>
  <c r="K2012" i="8" a="1"/>
  <c r="K2012" i="8" s="1"/>
  <c r="K2013" i="8" a="1"/>
  <c r="K2013" i="8" s="1"/>
  <c r="K2014" i="8" a="1"/>
  <c r="K2014" i="8" s="1"/>
  <c r="K2015" i="8" a="1"/>
  <c r="K2015" i="8" s="1"/>
  <c r="K2016" i="8" a="1"/>
  <c r="K2016" i="8"/>
  <c r="K2017" i="8" a="1"/>
  <c r="K2017" i="8" s="1"/>
  <c r="K2018" i="8" a="1"/>
  <c r="K2018" i="8" s="1"/>
  <c r="K2019" i="8" a="1"/>
  <c r="K2019" i="8" s="1"/>
  <c r="K2020" i="8" a="1"/>
  <c r="K2020" i="8" s="1"/>
  <c r="K2021" i="8" a="1"/>
  <c r="K2021" i="8" s="1"/>
  <c r="K2022" i="8" a="1"/>
  <c r="K2022" i="8" s="1"/>
  <c r="K2023" i="8" a="1"/>
  <c r="K2023" i="8"/>
  <c r="K2024" i="8" a="1"/>
  <c r="K2024" i="8"/>
  <c r="K2025" i="8" a="1"/>
  <c r="K2025" i="8" s="1"/>
  <c r="K2026" i="8" a="1"/>
  <c r="K2026" i="8"/>
  <c r="K2027" i="8" a="1"/>
  <c r="K2027" i="8"/>
  <c r="K2028" i="8" a="1"/>
  <c r="K2028" i="8"/>
  <c r="K2029" i="8" a="1"/>
  <c r="K2029" i="8"/>
  <c r="K2030" i="8" a="1"/>
  <c r="K2030" i="8"/>
  <c r="K2031" i="8" a="1"/>
  <c r="K2031" i="8"/>
  <c r="K2032" i="8" a="1"/>
  <c r="K2032" i="8"/>
  <c r="K2033" i="8" a="1"/>
  <c r="K2033" i="8"/>
  <c r="K2034" i="8" a="1"/>
  <c r="K2034" i="8"/>
  <c r="K2035" i="8" a="1"/>
  <c r="K2035" i="8"/>
  <c r="K2036" i="8" a="1"/>
  <c r="K2036" i="8" s="1"/>
  <c r="K2037" i="8" a="1"/>
  <c r="K2037" i="8" s="1"/>
  <c r="K2038" i="8" a="1"/>
  <c r="K2038" i="8" s="1"/>
  <c r="K2039" i="8" a="1"/>
  <c r="K2039" i="8"/>
  <c r="K2040" i="8" a="1"/>
  <c r="K2040" i="8"/>
  <c r="K2041" i="8" a="1"/>
  <c r="K2041" i="8"/>
  <c r="K2042" i="8" a="1"/>
  <c r="K2042" i="8"/>
  <c r="K2043" i="8" a="1"/>
  <c r="K2043" i="8"/>
  <c r="K2044" i="8" a="1"/>
  <c r="K2044" i="8"/>
  <c r="K2045" i="8" a="1"/>
  <c r="K2045" i="8"/>
  <c r="K2046" i="8" a="1"/>
  <c r="K2046" i="8"/>
  <c r="K2047" i="8" a="1"/>
  <c r="K2047" i="8"/>
  <c r="K2048" i="8" a="1"/>
  <c r="K2048" i="8"/>
  <c r="K2049" i="8" a="1"/>
  <c r="K2049" i="8"/>
  <c r="K2050" i="8" a="1"/>
  <c r="K2050" i="8"/>
  <c r="K2051" i="8" a="1"/>
  <c r="K2051" i="8" s="1"/>
  <c r="K2052" i="8" a="1"/>
  <c r="K2052" i="8"/>
  <c r="K2053" i="8" a="1"/>
  <c r="K2053" i="8"/>
  <c r="K2054" i="8" a="1"/>
  <c r="K2054" i="8"/>
  <c r="K2055" i="8" a="1"/>
  <c r="K2055" i="8"/>
  <c r="K2056" i="8" a="1"/>
  <c r="K2056" i="8"/>
  <c r="K2057" i="8" a="1"/>
  <c r="K2057" i="8"/>
  <c r="K2058" i="8" a="1"/>
  <c r="K2058" i="8"/>
  <c r="K2059" i="8" a="1"/>
  <c r="K2059" i="8"/>
  <c r="K2060" i="8" a="1"/>
  <c r="K2060" i="8"/>
  <c r="K2061" i="8" a="1"/>
  <c r="K2061" i="8"/>
  <c r="K2062" i="8" a="1"/>
  <c r="K2062" i="8"/>
  <c r="K2063" i="8" a="1"/>
  <c r="K2063" i="8" s="1"/>
  <c r="K2064" i="8" a="1"/>
  <c r="K2064" i="8"/>
  <c r="K2065" i="8" a="1"/>
  <c r="K2065" i="8"/>
  <c r="K2066" i="8" a="1"/>
  <c r="K2066" i="8"/>
  <c r="K2067" i="8" a="1"/>
  <c r="K2067" i="8"/>
  <c r="K2068" i="8" a="1"/>
  <c r="K2068" i="8"/>
  <c r="K2069" i="8" a="1"/>
  <c r="K2069" i="8"/>
  <c r="K2070" i="8" a="1"/>
  <c r="K2070" i="8"/>
  <c r="K2071" i="8" a="1"/>
  <c r="K2071" i="8" s="1"/>
  <c r="K2072" i="8" a="1"/>
  <c r="K2072" i="8" s="1"/>
  <c r="K2073" i="8" a="1"/>
  <c r="K2073" i="8" s="1"/>
  <c r="K2074" i="8" a="1"/>
  <c r="K2074" i="8"/>
  <c r="K2075" i="8" a="1"/>
  <c r="K2075" i="8"/>
  <c r="K2076" i="8" a="1"/>
  <c r="K2076" i="8"/>
  <c r="K2077" i="8" a="1"/>
  <c r="K2077" i="8"/>
  <c r="K2078" i="8" a="1"/>
  <c r="K2078" i="8"/>
  <c r="K2079" i="8" a="1"/>
  <c r="K2079" i="8"/>
  <c r="K2080" i="8" a="1"/>
  <c r="K2080" i="8"/>
  <c r="K2081" i="8" a="1"/>
  <c r="K2081" i="8"/>
  <c r="K2082" i="8" a="1"/>
  <c r="K2082" i="8" s="1"/>
  <c r="K2083" i="8" a="1"/>
  <c r="K2083" i="8" s="1"/>
  <c r="K2084" i="8" a="1"/>
  <c r="K2084" i="8" s="1"/>
  <c r="K2085" i="8" a="1"/>
  <c r="K2085" i="8" s="1"/>
  <c r="K2086" i="8" a="1"/>
  <c r="K2086" i="8"/>
  <c r="K2087" i="8" a="1"/>
  <c r="K2087" i="8" s="1"/>
  <c r="K2088" i="8" a="1"/>
  <c r="K2088" i="8" s="1"/>
  <c r="K2089" i="8" a="1"/>
  <c r="K2089" i="8" s="1"/>
  <c r="K2090" i="8" a="1"/>
  <c r="K2090" i="8" s="1"/>
  <c r="K2091" i="8" a="1"/>
  <c r="K2091" i="8" s="1"/>
  <c r="K2092" i="8" a="1"/>
  <c r="K2092" i="8" s="1"/>
  <c r="K2093" i="8" a="1"/>
  <c r="K2093" i="8" s="1"/>
  <c r="K2094" i="8" a="1"/>
  <c r="K2094" i="8" s="1"/>
  <c r="K2095" i="8" a="1"/>
  <c r="K2095" i="8" s="1"/>
  <c r="K2096" i="8" a="1"/>
  <c r="K2096" i="8" s="1"/>
  <c r="K2097" i="8" a="1"/>
  <c r="K2097" i="8" s="1"/>
  <c r="K2098" i="8" a="1"/>
  <c r="K2098" i="8" s="1"/>
  <c r="K2099" i="8" a="1"/>
  <c r="K2099" i="8"/>
  <c r="K2100" i="8" a="1"/>
  <c r="K2100" i="8"/>
  <c r="K2101" i="8" a="1"/>
  <c r="K2101" i="8"/>
  <c r="K2102" i="8" a="1"/>
  <c r="K2102" i="8"/>
  <c r="K2103" i="8" a="1"/>
  <c r="K2103" i="8"/>
  <c r="K2104" i="8" a="1"/>
  <c r="K2104" i="8"/>
  <c r="K2105" i="8" a="1"/>
  <c r="K2105" i="8"/>
  <c r="K2106" i="8" a="1"/>
  <c r="K2106" i="8"/>
  <c r="K2107" i="8" a="1"/>
  <c r="K2107" i="8"/>
  <c r="K2108" i="8" a="1"/>
  <c r="K2108" i="8"/>
  <c r="K2109" i="8" a="1"/>
  <c r="K2109" i="8"/>
  <c r="K2110" i="8" a="1"/>
  <c r="K2110" i="8" s="1"/>
  <c r="K2111" i="8" a="1"/>
  <c r="K2111" i="8" s="1"/>
  <c r="K2112" i="8" a="1"/>
  <c r="K2112" i="8" s="1"/>
  <c r="K2113" i="8" a="1"/>
  <c r="K2113" i="8" s="1"/>
  <c r="K2114" i="8" a="1"/>
  <c r="K2114" i="8" s="1"/>
  <c r="K2115" i="8" a="1"/>
  <c r="K2115" i="8" s="1"/>
  <c r="K2116" i="8" a="1"/>
  <c r="K2116" i="8" s="1"/>
  <c r="K2117" i="8" a="1"/>
  <c r="K2117" i="8" s="1"/>
  <c r="K2118" i="8" a="1"/>
  <c r="K2118" i="8" s="1"/>
  <c r="K2119" i="8" a="1"/>
  <c r="K2119" i="8" s="1"/>
  <c r="K2120" i="8" a="1"/>
  <c r="K2120" i="8" s="1"/>
  <c r="K2121" i="8" a="1"/>
  <c r="K2121" i="8" s="1"/>
  <c r="K2122" i="8" a="1"/>
  <c r="K2122" i="8" s="1"/>
  <c r="K2123" i="8" a="1"/>
  <c r="K2123" i="8" s="1"/>
  <c r="K2124" i="8" a="1"/>
  <c r="K2124" i="8" s="1"/>
  <c r="K2125" i="8" a="1"/>
  <c r="K2125" i="8"/>
  <c r="K2126" i="8" a="1"/>
  <c r="K2126" i="8"/>
  <c r="K2127" i="8" a="1"/>
  <c r="K2127" i="8" s="1"/>
  <c r="K2128" i="8" a="1"/>
  <c r="K2128" i="8" s="1"/>
  <c r="K2129" i="8" a="1"/>
  <c r="K2129" i="8"/>
  <c r="K2130" i="8" a="1"/>
  <c r="K2130" i="8" s="1"/>
  <c r="K2131" i="8" a="1"/>
  <c r="K2131" i="8" s="1"/>
  <c r="K2132" i="8" a="1"/>
  <c r="K2132" i="8" s="1"/>
  <c r="K2133" i="8" a="1"/>
  <c r="K2133" i="8" s="1"/>
  <c r="K2134" i="8" a="1"/>
  <c r="K2134" i="8" s="1"/>
  <c r="K2135" i="8" a="1"/>
  <c r="K2135" i="8" s="1"/>
  <c r="K2136" i="8" a="1"/>
  <c r="K2136" i="8" s="1"/>
  <c r="K2137" i="8" a="1"/>
  <c r="K2137" i="8"/>
  <c r="K2138" i="8" a="1"/>
  <c r="K2138" i="8"/>
  <c r="K2139" i="8" a="1"/>
  <c r="K2139" i="8"/>
  <c r="K2140" i="8" a="1"/>
  <c r="K2140" i="8"/>
  <c r="K2141" i="8" a="1"/>
  <c r="K2141" i="8"/>
  <c r="K2142" i="8" a="1"/>
  <c r="K2142" i="8"/>
  <c r="K2143" i="8" a="1"/>
  <c r="K2143" i="8"/>
  <c r="K2144" i="8" a="1"/>
  <c r="K2144" i="8"/>
  <c r="K2145" i="8" a="1"/>
  <c r="K2145" i="8"/>
  <c r="K2146" i="8" a="1"/>
  <c r="K2146" i="8" s="1"/>
  <c r="K2147" i="8" a="1"/>
  <c r="K2147" i="8"/>
  <c r="K2148" i="8" a="1"/>
  <c r="K2148" i="8"/>
  <c r="K2149" i="8" a="1"/>
  <c r="K2149" i="8"/>
  <c r="K2150" i="8" a="1"/>
  <c r="K2150" i="8"/>
  <c r="K2151" i="8" a="1"/>
  <c r="K2151" i="8"/>
  <c r="K2152" i="8" a="1"/>
  <c r="K2152" i="8"/>
  <c r="K2153" i="8" a="1"/>
  <c r="K2153" i="8"/>
  <c r="K2154" i="8" a="1"/>
  <c r="K2154" i="8"/>
  <c r="K2155" i="8" a="1"/>
  <c r="K2155" i="8"/>
  <c r="K2156" i="8" a="1"/>
  <c r="K2156" i="8"/>
  <c r="K2157" i="8" a="1"/>
  <c r="K2157" i="8"/>
  <c r="K2158" i="8" a="1"/>
  <c r="K2158" i="8"/>
  <c r="K2159" i="8" a="1"/>
  <c r="K2159" i="8" s="1"/>
  <c r="K2160" i="8" a="1"/>
  <c r="K2160" i="8"/>
  <c r="K2161" i="8" a="1"/>
  <c r="K2161" i="8"/>
  <c r="K2162" i="8" a="1"/>
  <c r="K2162" i="8"/>
  <c r="K2163" i="8" a="1"/>
  <c r="K2163" i="8"/>
  <c r="K2164" i="8" a="1"/>
  <c r="K2164" i="8"/>
  <c r="K2165" i="8" a="1"/>
  <c r="K2165" i="8"/>
  <c r="K2166" i="8" a="1"/>
  <c r="K2166" i="8"/>
  <c r="K2167" i="8" a="1"/>
  <c r="K2167" i="8"/>
  <c r="K2168" i="8" a="1"/>
  <c r="K2168" i="8"/>
  <c r="K2169" i="8" a="1"/>
  <c r="K2169" i="8"/>
  <c r="K2170" i="8" a="1"/>
  <c r="K2170" i="8" s="1"/>
  <c r="K2171" i="8" a="1"/>
  <c r="K2171" i="8"/>
  <c r="K2172" i="8" a="1"/>
  <c r="K2172" i="8" s="1"/>
  <c r="K2173" i="8" a="1"/>
  <c r="K2173" i="8" s="1"/>
  <c r="K2174" i="8" a="1"/>
  <c r="K2174" i="8" s="1"/>
  <c r="K2175" i="8" a="1"/>
  <c r="K2175" i="8" s="1"/>
  <c r="K2176" i="8" a="1"/>
  <c r="K2176" i="8" s="1"/>
  <c r="K2177" i="8" a="1"/>
  <c r="K2177" i="8"/>
  <c r="K2178" i="8" a="1"/>
  <c r="K2178" i="8"/>
  <c r="K2179" i="8" a="1"/>
  <c r="K2179" i="8"/>
  <c r="K2180" i="8" a="1"/>
  <c r="K2180" i="8"/>
  <c r="K2181" i="8" a="1"/>
  <c r="K2181" i="8" s="1"/>
  <c r="K2182" i="8" a="1"/>
  <c r="K2182" i="8"/>
  <c r="K2183" i="8" a="1"/>
  <c r="K2183" i="8"/>
  <c r="K2184" i="8" a="1"/>
  <c r="K2184" i="8"/>
  <c r="K2185" i="8" a="1"/>
  <c r="K2185" i="8"/>
  <c r="K2186" i="8" a="1"/>
  <c r="K2186" i="8" s="1"/>
  <c r="K2187" i="8" a="1"/>
  <c r="K2187" i="8"/>
  <c r="K2188" i="8" a="1"/>
  <c r="K2188" i="8"/>
  <c r="K2189" i="8" a="1"/>
  <c r="K2189" i="8" s="1"/>
  <c r="K2190" i="8" a="1"/>
  <c r="K2190" i="8"/>
  <c r="K2191" i="8" a="1"/>
  <c r="K2191" i="8"/>
  <c r="K2192" i="8" a="1"/>
  <c r="K2192" i="8"/>
  <c r="K2193" i="8" a="1"/>
  <c r="K2193" i="8"/>
  <c r="K2194" i="8" a="1"/>
  <c r="K2194" i="8" s="1"/>
  <c r="K2195" i="8" a="1"/>
  <c r="K2195" i="8"/>
  <c r="K2196" i="8" a="1"/>
  <c r="K2196" i="8"/>
  <c r="K2197" i="8" a="1"/>
  <c r="K2197" i="8"/>
  <c r="K2198" i="8" a="1"/>
  <c r="K2198" i="8"/>
  <c r="K2199" i="8" a="1"/>
  <c r="K2199" i="8" s="1"/>
  <c r="K2200" i="8" a="1"/>
  <c r="K2200" i="8"/>
  <c r="K2201" i="8" a="1"/>
  <c r="K2201" i="8"/>
  <c r="K2202" i="8" a="1"/>
  <c r="K2202" i="8"/>
  <c r="K2203" i="8" a="1"/>
  <c r="K2203" i="8"/>
  <c r="K2204" i="8" a="1"/>
  <c r="K2204" i="8" s="1"/>
  <c r="K2205" i="8" a="1"/>
  <c r="K2205" i="8"/>
  <c r="K2206" i="8" a="1"/>
  <c r="K2206" i="8"/>
  <c r="K2207" i="8" a="1"/>
  <c r="K2207" i="8" s="1"/>
  <c r="K2208" i="8" a="1"/>
  <c r="K2208" i="8" s="1"/>
  <c r="K2209" i="8" a="1"/>
  <c r="K2209" i="8" s="1"/>
  <c r="K2210" i="8" a="1"/>
  <c r="K2210" i="8"/>
  <c r="K2211" i="8" a="1"/>
  <c r="K2211" i="8"/>
  <c r="K2212" i="8" a="1"/>
  <c r="K2212" i="8"/>
  <c r="K2213" i="8" a="1"/>
  <c r="K2213" i="8"/>
  <c r="K2214" i="8" a="1"/>
  <c r="K2214" i="8" s="1"/>
  <c r="K2215" i="8" a="1"/>
  <c r="K2215" i="8"/>
  <c r="K2216" i="8" a="1"/>
  <c r="K2216" i="8"/>
  <c r="K2217" i="8" a="1"/>
  <c r="K2217" i="8"/>
  <c r="K2218" i="8" a="1"/>
  <c r="K2218" i="8"/>
  <c r="K2219" i="8" a="1"/>
  <c r="K2219" i="8" s="1"/>
  <c r="K2220" i="8" a="1"/>
  <c r="K2220" i="8"/>
  <c r="K2221" i="8" a="1"/>
  <c r="K2221" i="8"/>
  <c r="K2222" i="8" a="1"/>
  <c r="K2222" i="8" s="1"/>
  <c r="K2223" i="8" a="1"/>
  <c r="K2223" i="8" s="1"/>
  <c r="K2224" i="8" a="1"/>
  <c r="K2224" i="8" s="1"/>
  <c r="K2225" i="8" a="1"/>
  <c r="K2225" i="8" s="1"/>
  <c r="K2226" i="8" a="1"/>
  <c r="K2226" i="8"/>
  <c r="K2227" i="8" a="1"/>
  <c r="K2227" i="8" s="1"/>
  <c r="K2228" i="8" a="1"/>
  <c r="K2228" i="8" s="1"/>
  <c r="K2229" i="8" a="1"/>
  <c r="K2229" i="8" s="1"/>
  <c r="K2230" i="8" a="1"/>
  <c r="K2230" i="8"/>
  <c r="K2231" i="8" a="1"/>
  <c r="K2231" i="8"/>
  <c r="K2232" i="8" a="1"/>
  <c r="K2232" i="8"/>
  <c r="K2233" i="8" a="1"/>
  <c r="K2233" i="8"/>
  <c r="K2234" i="8" a="1"/>
  <c r="K2234" i="8" s="1"/>
  <c r="K2235" i="8" a="1"/>
  <c r="K2235" i="8"/>
  <c r="K2236" i="8" a="1"/>
  <c r="K2236" i="8"/>
  <c r="K2237" i="8" a="1"/>
  <c r="K2237" i="8"/>
  <c r="K2238" i="8" a="1"/>
  <c r="K2238" i="8"/>
  <c r="K2239" i="8" a="1"/>
  <c r="K2239" i="8" s="1"/>
  <c r="K2240" i="8" a="1"/>
  <c r="K2240" i="8"/>
  <c r="K2241" i="8" a="1"/>
  <c r="K2241" i="8"/>
  <c r="K2242" i="8" a="1"/>
  <c r="K2242" i="8"/>
  <c r="K2243" i="8" a="1"/>
  <c r="K2243" i="8"/>
  <c r="K2244" i="8" a="1"/>
  <c r="K2244" i="8" s="1"/>
  <c r="K2245" i="8" a="1"/>
  <c r="K2245" i="8" s="1"/>
  <c r="K2246" i="8" a="1"/>
  <c r="K2246" i="8" s="1"/>
  <c r="K2247" i="8" a="1"/>
  <c r="K2247" i="8"/>
  <c r="K2248" i="8" a="1"/>
  <c r="K2248" i="8"/>
  <c r="K2249" i="8" a="1"/>
  <c r="K2249" i="8"/>
  <c r="K2250" i="8" a="1"/>
  <c r="K2250" i="8"/>
  <c r="K2251" i="8" a="1"/>
  <c r="K2251" i="8" s="1"/>
  <c r="K2252" i="8" a="1"/>
  <c r="K2252" i="8"/>
  <c r="K2253" i="8" a="1"/>
  <c r="K2253" i="8" s="1"/>
  <c r="K2254" i="8" a="1"/>
  <c r="K2254" i="8"/>
  <c r="K2255" i="8" a="1"/>
  <c r="K2255" i="8"/>
  <c r="K2256" i="8" a="1"/>
  <c r="K2256" i="8"/>
  <c r="K2257" i="8" a="1"/>
  <c r="K2257" i="8" s="1"/>
  <c r="K2258" i="8" a="1"/>
  <c r="K2258" i="8"/>
  <c r="K2259" i="8" a="1"/>
  <c r="K2259" i="8"/>
  <c r="K2260" i="8" a="1"/>
  <c r="K2260" i="8"/>
  <c r="K2261" i="8" a="1"/>
  <c r="K2261" i="8"/>
  <c r="K2262" i="8" a="1"/>
  <c r="K2262" i="8"/>
  <c r="K2263" i="8" a="1"/>
  <c r="K2263" i="8"/>
  <c r="K2264" i="8" a="1"/>
  <c r="K2264" i="8"/>
  <c r="K2265" i="8" a="1"/>
  <c r="K2265" i="8"/>
  <c r="K2266" i="8" a="1"/>
  <c r="K2266" i="8"/>
  <c r="K2267" i="8" a="1"/>
  <c r="K2267" i="8"/>
  <c r="K2268" i="8" a="1"/>
  <c r="K2268" i="8"/>
  <c r="K2269" i="8" a="1"/>
  <c r="K2269" i="8"/>
  <c r="K2270" i="8" a="1"/>
  <c r="K2270" i="8"/>
  <c r="K2271" i="8" a="1"/>
  <c r="K2271" i="8"/>
  <c r="K2272" i="8" a="1"/>
  <c r="K2272" i="8"/>
  <c r="K2273" i="8" a="1"/>
  <c r="K2273" i="8"/>
  <c r="K2274" i="8" a="1"/>
  <c r="K2274" i="8"/>
  <c r="K2275" i="8" a="1"/>
  <c r="K2275" i="8"/>
  <c r="K2276" i="8" a="1"/>
  <c r="K2276" i="8"/>
  <c r="K2277" i="8" a="1"/>
  <c r="K2277" i="8"/>
  <c r="K2278" i="8" a="1"/>
  <c r="K2278" i="8" s="1"/>
  <c r="K2279" i="8" a="1"/>
  <c r="K2279" i="8" s="1"/>
  <c r="K2280" i="8" a="1"/>
  <c r="K2280" i="8"/>
  <c r="K2281" i="8" a="1"/>
  <c r="K2281" i="8" s="1"/>
  <c r="K2282" i="8" a="1"/>
  <c r="K2282" i="8" s="1"/>
  <c r="K2283" i="8" a="1"/>
  <c r="K2283" i="8"/>
  <c r="K2284" i="8" a="1"/>
  <c r="K2284" i="8" s="1"/>
  <c r="K2285" i="8" a="1"/>
  <c r="K2285" i="8" s="1"/>
  <c r="K2286" i="8" a="1"/>
  <c r="K2286" i="8" s="1"/>
  <c r="K2287" i="8" a="1"/>
  <c r="K2287" i="8" s="1"/>
  <c r="K2288" i="8" a="1"/>
  <c r="K2288" i="8" s="1"/>
  <c r="K2289" i="8" a="1"/>
  <c r="K2289" i="8" s="1"/>
  <c r="K2290" i="8" a="1"/>
  <c r="K2290" i="8" s="1"/>
  <c r="K2291" i="8" a="1"/>
  <c r="K2291" i="8" s="1"/>
  <c r="K2292" i="8" a="1"/>
  <c r="K2292" i="8"/>
  <c r="K2293" i="8" a="1"/>
  <c r="K2293" i="8" s="1"/>
  <c r="K2294" i="8" a="1"/>
  <c r="K2294" i="8" s="1"/>
  <c r="K2295" i="8" a="1"/>
  <c r="K2295" i="8" s="1"/>
  <c r="K2296" i="8" a="1"/>
  <c r="K2296" i="8" s="1"/>
  <c r="K2297" i="8" a="1"/>
  <c r="K2297" i="8" s="1"/>
  <c r="K2298" i="8" a="1"/>
  <c r="K2298" i="8" s="1"/>
  <c r="K2299" i="8" a="1"/>
  <c r="K2299" i="8" s="1"/>
  <c r="K2300" i="8" a="1"/>
  <c r="K2300" i="8" s="1"/>
  <c r="K2301" i="8" a="1"/>
  <c r="K2301" i="8" s="1"/>
  <c r="K2302" i="8" a="1"/>
  <c r="K2302" i="8"/>
  <c r="K2303" i="8" a="1"/>
  <c r="K2303" i="8"/>
  <c r="K2304" i="8" a="1"/>
  <c r="K2304" i="8"/>
  <c r="K2305" i="8" a="1"/>
  <c r="K2305" i="8"/>
  <c r="K2306" i="8" a="1"/>
  <c r="K2306" i="8" s="1"/>
  <c r="K2307" i="8" a="1"/>
  <c r="K2307" i="8"/>
  <c r="K2308" i="8" a="1"/>
  <c r="K2308" i="8"/>
  <c r="K2309" i="8" a="1"/>
  <c r="K2309" i="8"/>
  <c r="K2310" i="8" a="1"/>
  <c r="K2310" i="8"/>
  <c r="K2311" i="8" a="1"/>
  <c r="K2311" i="8"/>
  <c r="K2312" i="8" a="1"/>
  <c r="K2312" i="8" s="1"/>
  <c r="K2313" i="8" a="1"/>
  <c r="K2313" i="8"/>
  <c r="K2314" i="8" a="1"/>
  <c r="K2314" i="8" s="1"/>
  <c r="K2315" i="8" a="1"/>
  <c r="K2315" i="8"/>
  <c r="K2316" i="8" a="1"/>
  <c r="K2316" i="8" s="1"/>
  <c r="K2317" i="8" a="1"/>
  <c r="K2317" i="8" s="1"/>
  <c r="K2318" i="8" a="1"/>
  <c r="K2318" i="8"/>
  <c r="K2319" i="8" a="1"/>
  <c r="K2319" i="8"/>
  <c r="K2320" i="8" a="1"/>
  <c r="K2320" i="8"/>
  <c r="K2321" i="8" a="1"/>
  <c r="K2321" i="8"/>
  <c r="K2322" i="8" a="1"/>
  <c r="K2322" i="8" s="1"/>
  <c r="K2323" i="8" a="1"/>
  <c r="K2323" i="8"/>
  <c r="K2324" i="8" a="1"/>
  <c r="K2324" i="8" s="1"/>
  <c r="K2325" i="8" a="1"/>
  <c r="K2325" i="8" s="1"/>
  <c r="K2326" i="8" a="1"/>
  <c r="K2326" i="8"/>
  <c r="K2327" i="8" a="1"/>
  <c r="K2327" i="8" s="1"/>
  <c r="K2328" i="8" a="1"/>
  <c r="K2328" i="8"/>
  <c r="K2329" i="8" a="1"/>
  <c r="K2329" i="8"/>
  <c r="K2330" i="8" a="1"/>
  <c r="K2330" i="8"/>
  <c r="K2331" i="8" a="1"/>
  <c r="K2331" i="8"/>
  <c r="K2332" i="8" a="1"/>
  <c r="K2332" i="8" s="1"/>
  <c r="K2333" i="8" a="1"/>
  <c r="K2333" i="8"/>
  <c r="K2334" i="8" a="1"/>
  <c r="K2334" i="8"/>
  <c r="K2335" i="8" a="1"/>
  <c r="K2335" i="8"/>
  <c r="K2336" i="8" a="1"/>
  <c r="K2336" i="8"/>
  <c r="K2337" i="8" a="1"/>
  <c r="K2337" i="8" s="1"/>
  <c r="K2338" i="8" a="1"/>
  <c r="K2338" i="8"/>
  <c r="K2339" i="8" a="1"/>
  <c r="K2339" i="8"/>
  <c r="K2340" i="8" a="1"/>
  <c r="K2340" i="8"/>
  <c r="K2341" i="8" a="1"/>
  <c r="K2341" i="8"/>
  <c r="K2342" i="8" a="1"/>
  <c r="K2342" i="8" s="1"/>
  <c r="K2343" i="8" a="1"/>
  <c r="K2343" i="8" s="1"/>
  <c r="K2344" i="8" a="1"/>
  <c r="K2344" i="8"/>
  <c r="K2345" i="8" a="1"/>
  <c r="K2345" i="8"/>
  <c r="K2346" i="8" a="1"/>
  <c r="K2346" i="8"/>
  <c r="K2347" i="8" a="1"/>
  <c r="K2347" i="8"/>
  <c r="K2348" i="8" a="1"/>
  <c r="K2348" i="8" s="1"/>
  <c r="K2349" i="8" a="1"/>
  <c r="K2349" i="8" s="1"/>
  <c r="K2350" i="8" a="1"/>
  <c r="K2350" i="8" s="1"/>
  <c r="K2351" i="8" a="1"/>
  <c r="K2351" i="8" s="1"/>
  <c r="K2352" i="8" a="1"/>
  <c r="K2352" i="8" s="1"/>
  <c r="K2353" i="8" a="1"/>
  <c r="K2353" i="8"/>
  <c r="K2354" i="8" a="1"/>
  <c r="K2354" i="8"/>
  <c r="K2355" i="8" a="1"/>
  <c r="K2355" i="8"/>
  <c r="K2356" i="8" a="1"/>
  <c r="K2356" i="8" s="1"/>
  <c r="K2357" i="8" a="1"/>
  <c r="K2357" i="8" s="1"/>
  <c r="K2358" i="8" a="1"/>
  <c r="K2358" i="8" s="1"/>
  <c r="K2359" i="8" a="1"/>
  <c r="K2359" i="8" s="1"/>
  <c r="K2360" i="8" a="1"/>
  <c r="K2360" i="8" s="1"/>
  <c r="K2361" i="8" a="1"/>
  <c r="K2361" i="8" s="1"/>
  <c r="K2362" i="8" a="1"/>
  <c r="K2362" i="8" s="1"/>
  <c r="K2363" i="8" a="1"/>
  <c r="K2363" i="8" s="1"/>
  <c r="K2364" i="8" a="1"/>
  <c r="K2364" i="8" s="1"/>
  <c r="K2365" i="8" a="1"/>
  <c r="K2365" i="8" s="1"/>
  <c r="K2366" i="8" a="1"/>
  <c r="K2366" i="8" s="1"/>
  <c r="K2367" i="8" a="1"/>
  <c r="K2367" i="8" s="1"/>
  <c r="K2368" i="8" a="1"/>
  <c r="K2368" i="8" s="1"/>
  <c r="K2369" i="8" a="1"/>
  <c r="K2369" i="8"/>
  <c r="K2370" i="8" a="1"/>
  <c r="K2370" i="8" s="1"/>
  <c r="K2371" i="8" a="1"/>
  <c r="K2371" i="8"/>
  <c r="K2372" i="8" a="1"/>
  <c r="K2372" i="8" s="1"/>
  <c r="K2373" i="8" a="1"/>
  <c r="K2373" i="8" s="1"/>
  <c r="K2374" i="8" a="1"/>
  <c r="K2374" i="8" s="1"/>
  <c r="K2375" i="8" a="1"/>
  <c r="K2375" i="8"/>
  <c r="K2376" i="8" a="1"/>
  <c r="K2376" i="8" s="1"/>
  <c r="K2377" i="8" a="1"/>
  <c r="K2377" i="8"/>
  <c r="K2378" i="8" a="1"/>
  <c r="K2378" i="8"/>
  <c r="K2379" i="8" a="1"/>
  <c r="K2379" i="8"/>
  <c r="K2380" i="8" a="1"/>
  <c r="K2380" i="8" s="1"/>
  <c r="K2381" i="8" a="1"/>
  <c r="K2381" i="8"/>
  <c r="K2382" i="8" a="1"/>
  <c r="K2382" i="8"/>
  <c r="K2383" i="8" a="1"/>
  <c r="K2383" i="8"/>
  <c r="K2384" i="8" a="1"/>
  <c r="K2384" i="8"/>
  <c r="K2385" i="8" a="1"/>
  <c r="K2385" i="8"/>
  <c r="K2386" i="8" a="1"/>
  <c r="K2386" i="8"/>
  <c r="K2387" i="8" a="1"/>
  <c r="K2387" i="8"/>
  <c r="K2388" i="8" a="1"/>
  <c r="K2388" i="8"/>
  <c r="K2389" i="8" a="1"/>
  <c r="K2389" i="8"/>
  <c r="K2390" i="8" a="1"/>
  <c r="K2390" i="8"/>
  <c r="K2391" i="8" a="1"/>
  <c r="K2391" i="8"/>
  <c r="K2392" i="8" a="1"/>
  <c r="K2392" i="8"/>
  <c r="K2393" i="8" a="1"/>
  <c r="K2393" i="8"/>
  <c r="K2394" i="8" a="1"/>
  <c r="K2394" i="8" s="1"/>
  <c r="K2395" i="8" a="1"/>
  <c r="K2395" i="8"/>
  <c r="K2396" i="8" a="1"/>
  <c r="K2396" i="8"/>
  <c r="K2397" i="8" a="1"/>
  <c r="K2397" i="8"/>
  <c r="K2398" i="8" a="1"/>
  <c r="K2398" i="8"/>
  <c r="K2399" i="8" a="1"/>
  <c r="K2399" i="8"/>
  <c r="K2400" i="8" a="1"/>
  <c r="K2400" i="8"/>
  <c r="K2401" i="8" a="1"/>
  <c r="K2401" i="8"/>
  <c r="K2402" i="8" a="1"/>
  <c r="K2402" i="8"/>
  <c r="K2403" i="8" a="1"/>
  <c r="K2403" i="8" s="1"/>
  <c r="K2404" i="8" a="1"/>
  <c r="K2404" i="8"/>
  <c r="K2405" i="8" a="1"/>
  <c r="K2405" i="8"/>
  <c r="K2406" i="8" a="1"/>
  <c r="K2406" i="8"/>
  <c r="K2407" i="8" a="1"/>
  <c r="K2407" i="8"/>
  <c r="K2408" i="8" a="1"/>
  <c r="K2408" i="8"/>
  <c r="K2409" i="8" a="1"/>
  <c r="K2409" i="8"/>
  <c r="K2410" i="8" a="1"/>
  <c r="K2410" i="8"/>
  <c r="K2411" i="8" a="1"/>
  <c r="K2411" i="8"/>
  <c r="K2412" i="8" a="1"/>
  <c r="K2412" i="8"/>
  <c r="K2413" i="8" a="1"/>
  <c r="K2413" i="8" s="1"/>
  <c r="K2414" i="8" a="1"/>
  <c r="K2414" i="8"/>
  <c r="K2415" i="8" a="1"/>
  <c r="K2415" i="8" s="1"/>
  <c r="K2416" i="8" a="1"/>
  <c r="K2416" i="8"/>
  <c r="K2417" i="8" a="1"/>
  <c r="K2417" i="8" s="1"/>
  <c r="K2418" i="8" a="1"/>
  <c r="K2418" i="8"/>
  <c r="K2419" i="8" a="1"/>
  <c r="K2419" i="8"/>
  <c r="K2420" i="8" a="1"/>
  <c r="K2420" i="8"/>
  <c r="K2421" i="8" a="1"/>
  <c r="K2421" i="8"/>
  <c r="K2422" i="8" a="1"/>
  <c r="K2422" i="8"/>
  <c r="K2423" i="8" a="1"/>
  <c r="K2423" i="8"/>
  <c r="K2424" i="8" a="1"/>
  <c r="K2424" i="8"/>
  <c r="K2425" i="8" a="1"/>
  <c r="K2425" i="8"/>
  <c r="K2426" i="8" a="1"/>
  <c r="K2426" i="8"/>
  <c r="K2427" i="8" a="1"/>
  <c r="K2427" i="8" s="1"/>
  <c r="K2428" i="8" a="1"/>
  <c r="K2428" i="8" s="1"/>
  <c r="K2429" i="8" a="1"/>
  <c r="K2429" i="8"/>
  <c r="K2430" i="8" a="1"/>
  <c r="K2430" i="8" s="1"/>
  <c r="K2431" i="8" a="1"/>
  <c r="K2431" i="8" s="1"/>
  <c r="K2432" i="8" a="1"/>
  <c r="K2432" i="8" s="1"/>
  <c r="K2433" i="8" a="1"/>
  <c r="K2433" i="8" s="1"/>
  <c r="K2434" i="8" a="1"/>
  <c r="K2434" i="8" s="1"/>
  <c r="K2435" i="8" a="1"/>
  <c r="K2435" i="8" s="1"/>
  <c r="K2436" i="8" a="1"/>
  <c r="K2436" i="8"/>
  <c r="K2437" i="8" a="1"/>
  <c r="K2437" i="8"/>
  <c r="K2438" i="8" a="1"/>
  <c r="K2438" i="8"/>
  <c r="K2439" i="8" a="1"/>
  <c r="K2439" i="8"/>
  <c r="K2440" i="8" a="1"/>
  <c r="K2440" i="8"/>
  <c r="K2441" i="8" a="1"/>
  <c r="K2441" i="8"/>
  <c r="K2442" i="8" a="1"/>
  <c r="K2442" i="8"/>
  <c r="K2443" i="8" a="1"/>
  <c r="K2443" i="8"/>
  <c r="K2444" i="8" a="1"/>
  <c r="K2444" i="8" s="1"/>
  <c r="K2445" i="8" a="1"/>
  <c r="K2445" i="8"/>
  <c r="K2446" i="8" a="1"/>
  <c r="K2446" i="8"/>
  <c r="K2447" i="8" a="1"/>
  <c r="K2447" i="8"/>
  <c r="K2448" i="8" a="1"/>
  <c r="K2448" i="8"/>
  <c r="K2449" i="8" a="1"/>
  <c r="K2449" i="8"/>
  <c r="K2450" i="8" a="1"/>
  <c r="K2450" i="8"/>
  <c r="K2451" i="8" a="1"/>
  <c r="K2451" i="8"/>
  <c r="K2452" i="8" a="1"/>
  <c r="K2452" i="8"/>
  <c r="K2453" i="8" a="1"/>
  <c r="K2453" i="8"/>
  <c r="K2454" i="8" a="1"/>
  <c r="K2454" i="8"/>
  <c r="K2455" i="8" a="1"/>
  <c r="K2455" i="8"/>
  <c r="K2456" i="8" a="1"/>
  <c r="K2456" i="8"/>
  <c r="K2457" i="8" a="1"/>
  <c r="K2457" i="8"/>
  <c r="K2458" i="8" a="1"/>
  <c r="K2458" i="8"/>
  <c r="K2459" i="8" a="1"/>
  <c r="K2459" i="8"/>
  <c r="K2460" i="8" a="1"/>
  <c r="K2460" i="8"/>
  <c r="K2461" i="8" a="1"/>
  <c r="K2461" i="8"/>
  <c r="K2462" i="8" a="1"/>
  <c r="K2462" i="8"/>
  <c r="K2463" i="8" a="1"/>
  <c r="K2463" i="8"/>
  <c r="K2464" i="8" a="1"/>
  <c r="K2464" i="8"/>
  <c r="K2465" i="8" a="1"/>
  <c r="K2465" i="8"/>
  <c r="K2466" i="8" a="1"/>
  <c r="K2466" i="8"/>
  <c r="K2467" i="8" a="1"/>
  <c r="K2467" i="8"/>
  <c r="K2468" i="8" a="1"/>
  <c r="K2468" i="8"/>
  <c r="K2469" i="8" a="1"/>
  <c r="K2469" i="8"/>
  <c r="K2470" i="8" a="1"/>
  <c r="K2470" i="8"/>
  <c r="K2471" i="8" a="1"/>
  <c r="K2471" i="8"/>
  <c r="K2472" i="8" a="1"/>
  <c r="K2472" i="8"/>
  <c r="K2473" i="8" a="1"/>
  <c r="K2473" i="8"/>
  <c r="K2474" i="8" a="1"/>
  <c r="K2474" i="8"/>
  <c r="K2475" i="8" a="1"/>
  <c r="K2475" i="8"/>
  <c r="K2476" i="8" a="1"/>
  <c r="K2476" i="8"/>
  <c r="K2477" i="8" a="1"/>
  <c r="K2477" i="8"/>
  <c r="K2478" i="8" a="1"/>
  <c r="K2478" i="8"/>
  <c r="K2479" i="8" a="1"/>
  <c r="K2479" i="8"/>
  <c r="K2480" i="8" a="1"/>
  <c r="K2480" i="8"/>
  <c r="K2481" i="8" a="1"/>
  <c r="K2481" i="8"/>
  <c r="K2482" i="8" a="1"/>
  <c r="K2482" i="8"/>
  <c r="K2483" i="8" a="1"/>
  <c r="K2483" i="8"/>
  <c r="K2484" i="8" a="1"/>
  <c r="K2484" i="8"/>
  <c r="K2485" i="8" a="1"/>
  <c r="K2485" i="8"/>
  <c r="K2486" i="8" a="1"/>
  <c r="K2486" i="8"/>
  <c r="K2487" i="8" a="1"/>
  <c r="K2487" i="8"/>
  <c r="K2488" i="8" a="1"/>
  <c r="K2488" i="8"/>
  <c r="K2489" i="8" a="1"/>
  <c r="K2489" i="8"/>
  <c r="K2490" i="8" a="1"/>
  <c r="K2490" i="8"/>
  <c r="K2491" i="8" a="1"/>
  <c r="K2491" i="8"/>
  <c r="K2492" i="8" a="1"/>
  <c r="K2492" i="8"/>
  <c r="K2493" i="8" a="1"/>
  <c r="K2493" i="8"/>
  <c r="K2494" i="8" a="1"/>
  <c r="K2494" i="8"/>
  <c r="K2495" i="8" a="1"/>
  <c r="K2495" i="8"/>
  <c r="K2496" i="8" a="1"/>
  <c r="K2496" i="8"/>
  <c r="K2497" i="8" a="1"/>
  <c r="K2497" i="8"/>
  <c r="K2498" i="8" a="1"/>
  <c r="K2498" i="8"/>
  <c r="K2499" i="8" a="1"/>
  <c r="K2499" i="8"/>
  <c r="K2500" i="8" a="1"/>
  <c r="K2500" i="8"/>
  <c r="K2501" i="8" a="1"/>
  <c r="K2501" i="8"/>
  <c r="K2502" i="8" a="1"/>
  <c r="K2502" i="8"/>
  <c r="K2503" i="8" a="1"/>
  <c r="K2503" i="8"/>
  <c r="K2504" i="8" a="1"/>
  <c r="K2504" i="8"/>
  <c r="K2505" i="8" a="1"/>
  <c r="K2505" i="8"/>
  <c r="K2506" i="8" a="1"/>
  <c r="K2506" i="8"/>
  <c r="K2507" i="8" a="1"/>
  <c r="K2507" i="8"/>
  <c r="K2508" i="8" a="1"/>
  <c r="K2508" i="8"/>
  <c r="K2509" i="8" a="1"/>
  <c r="K2509" i="8"/>
  <c r="K2510" i="8" a="1"/>
  <c r="K2510" i="8"/>
  <c r="K2511" i="8" a="1"/>
  <c r="K2511" i="8"/>
  <c r="K2512" i="8" a="1"/>
  <c r="K2512" i="8"/>
  <c r="K2513" i="8" a="1"/>
  <c r="K2513" i="8"/>
  <c r="K2514" i="8" a="1"/>
  <c r="K2514" i="8"/>
  <c r="K2515" i="8" a="1"/>
  <c r="K2515" i="8"/>
  <c r="K2516" i="8" a="1"/>
  <c r="K2516" i="8"/>
  <c r="K2517" i="8" a="1"/>
  <c r="K2517" i="8"/>
  <c r="K2518" i="8" a="1"/>
  <c r="K2518" i="8"/>
  <c r="K2519" i="8" a="1"/>
  <c r="K2519" i="8"/>
  <c r="K2520" i="8" a="1"/>
  <c r="K2520" i="8"/>
  <c r="K2521" i="8" a="1"/>
  <c r="K2521" i="8"/>
  <c r="K2522" i="8" a="1"/>
  <c r="K2522" i="8"/>
  <c r="K2523" i="8" a="1"/>
  <c r="K2523" i="8"/>
  <c r="K2524" i="8" a="1"/>
  <c r="K2524" i="8"/>
  <c r="K2525" i="8" a="1"/>
  <c r="K2525" i="8"/>
  <c r="K2526" i="8" a="1"/>
  <c r="K2526" i="8"/>
  <c r="K2527" i="8" a="1"/>
  <c r="K2527" i="8"/>
  <c r="K2528" i="8" a="1"/>
  <c r="K2528" i="8"/>
  <c r="K2529" i="8" a="1"/>
  <c r="K2529" i="8"/>
  <c r="K2530" i="8" a="1"/>
  <c r="K2530" i="8"/>
  <c r="K2531" i="8" a="1"/>
  <c r="K2531" i="8"/>
  <c r="K2532" i="8" a="1"/>
  <c r="K2532" i="8"/>
  <c r="K2533" i="8" a="1"/>
  <c r="K2533" i="8"/>
  <c r="K2534" i="8" a="1"/>
  <c r="K2534" i="8"/>
  <c r="K2535" i="8" a="1"/>
  <c r="K2535" i="8"/>
  <c r="K2536" i="8" a="1"/>
  <c r="K2536" i="8"/>
  <c r="K2537" i="8" a="1"/>
  <c r="K2537" i="8"/>
  <c r="K2538" i="8" a="1"/>
  <c r="K2538" i="8"/>
  <c r="K2539" i="8" a="1"/>
  <c r="K2539" i="8"/>
  <c r="K2540" i="8" a="1"/>
  <c r="K2540" i="8"/>
  <c r="K2541" i="8" a="1"/>
  <c r="K2541" i="8"/>
  <c r="K2542" i="8" a="1"/>
  <c r="K2542" i="8"/>
  <c r="K2543" i="8" a="1"/>
  <c r="K2543" i="8"/>
  <c r="K2544" i="8" a="1"/>
  <c r="K2544" i="8"/>
  <c r="K2545" i="8" a="1"/>
  <c r="K2545" i="8"/>
  <c r="K2546" i="8" a="1"/>
  <c r="K2546" i="8"/>
  <c r="K2547" i="8" a="1"/>
  <c r="K2547" i="8"/>
  <c r="K2548" i="8" a="1"/>
  <c r="K2548" i="8"/>
  <c r="K2549" i="8" a="1"/>
  <c r="K2549" i="8"/>
  <c r="K2550" i="8" a="1"/>
  <c r="K2550" i="8"/>
  <c r="K2551" i="8" a="1"/>
  <c r="K2551" i="8"/>
  <c r="K2552" i="8" a="1"/>
  <c r="K2552" i="8"/>
  <c r="K2553" i="8" a="1"/>
  <c r="K2553" i="8"/>
  <c r="K2554" i="8" a="1"/>
  <c r="K2554" i="8"/>
  <c r="K2555" i="8" a="1"/>
  <c r="K2555" i="8"/>
  <c r="K2556" i="8" a="1"/>
  <c r="K2556" i="8"/>
  <c r="K2557" i="8" a="1"/>
  <c r="K2557" i="8"/>
  <c r="K2558" i="8" a="1"/>
  <c r="K2558" i="8"/>
  <c r="K2559" i="8" a="1"/>
  <c r="K2559" i="8"/>
  <c r="K2560" i="8" a="1"/>
  <c r="K2560" i="8"/>
  <c r="K2561" i="8" a="1"/>
  <c r="K2561" i="8"/>
  <c r="K2562" i="8" a="1"/>
  <c r="K2562" i="8"/>
  <c r="K2563" i="8" a="1"/>
  <c r="K2563" i="8"/>
  <c r="K2564" i="8" a="1"/>
  <c r="K2564" i="8"/>
  <c r="K2565" i="8" a="1"/>
  <c r="K2565" i="8"/>
  <c r="K2566" i="8" a="1"/>
  <c r="K2566" i="8"/>
  <c r="K2567" i="8" a="1"/>
  <c r="K2567" i="8"/>
  <c r="K2568" i="8" a="1"/>
  <c r="K2568" i="8"/>
  <c r="K2569" i="8" a="1"/>
  <c r="K2569" i="8"/>
  <c r="K2570" i="8" a="1"/>
  <c r="K2570" i="8"/>
  <c r="K2571" i="8" a="1"/>
  <c r="K2571" i="8"/>
  <c r="K2572" i="8" a="1"/>
  <c r="K2572" i="8"/>
  <c r="K2573" i="8" a="1"/>
  <c r="K2573" i="8"/>
  <c r="K2574" i="8" a="1"/>
  <c r="K2574" i="8"/>
  <c r="K2575" i="8" a="1"/>
  <c r="K2575" i="8"/>
  <c r="K2576" i="8" a="1"/>
  <c r="K2576" i="8"/>
  <c r="K2577" i="8" a="1"/>
  <c r="K2577" i="8"/>
  <c r="K2578" i="8" a="1"/>
  <c r="K2578" i="8"/>
  <c r="K2579" i="8" a="1"/>
  <c r="K2579" i="8"/>
  <c r="K2580" i="8" a="1"/>
  <c r="K2580" i="8"/>
  <c r="K2581" i="8" a="1"/>
  <c r="K2581" i="8"/>
  <c r="K2582" i="8" a="1"/>
  <c r="K2582" i="8"/>
  <c r="K2583" i="8" a="1"/>
  <c r="K2583" i="8"/>
  <c r="K2584" i="8" a="1"/>
  <c r="K2584" i="8"/>
  <c r="K2585" i="8" a="1"/>
  <c r="K2585" i="8"/>
  <c r="K2586" i="8" a="1"/>
  <c r="K2586" i="8"/>
  <c r="K2587" i="8" a="1"/>
  <c r="K2587" i="8"/>
  <c r="K2588" i="8" a="1"/>
  <c r="K2588" i="8"/>
  <c r="K2589" i="8" a="1"/>
  <c r="K2589" i="8"/>
  <c r="K2590" i="8" a="1"/>
  <c r="K2590" i="8"/>
  <c r="K2591" i="8" a="1"/>
  <c r="K2591" i="8"/>
  <c r="K2592" i="8" a="1"/>
  <c r="K2592" i="8"/>
  <c r="K2593" i="8" a="1"/>
  <c r="K2593" i="8"/>
  <c r="K2594" i="8" a="1"/>
  <c r="K2594" i="8"/>
  <c r="K2595" i="8" a="1"/>
  <c r="K2595" i="8"/>
  <c r="K2596" i="8" a="1"/>
  <c r="K2596" i="8"/>
  <c r="K2597" i="8" a="1"/>
  <c r="K2597" i="8"/>
  <c r="K2598" i="8" a="1"/>
  <c r="K2598" i="8"/>
  <c r="K2599" i="8" a="1"/>
  <c r="K2599" i="8"/>
  <c r="K2600" i="8" a="1"/>
  <c r="K2600" i="8"/>
  <c r="K2601" i="8" a="1"/>
  <c r="K2601" i="8"/>
  <c r="K2602" i="8" a="1"/>
  <c r="K2602" i="8"/>
  <c r="K2603" i="8" a="1"/>
  <c r="K2603" i="8"/>
  <c r="K2604" i="8" a="1"/>
  <c r="K2604" i="8"/>
  <c r="K2605" i="8" a="1"/>
  <c r="K2605" i="8"/>
  <c r="K2606" i="8" a="1"/>
  <c r="K2606" i="8"/>
  <c r="K2607" i="8" a="1"/>
  <c r="K2607" i="8"/>
  <c r="K2608" i="8" a="1"/>
  <c r="K2608" i="8"/>
  <c r="K2609" i="8" a="1"/>
  <c r="K2609" i="8"/>
  <c r="K2610" i="8" a="1"/>
  <c r="K2610" i="8"/>
  <c r="K2611" i="8" a="1"/>
  <c r="K2611" i="8"/>
  <c r="K2612" i="8" a="1"/>
  <c r="K2612" i="8"/>
  <c r="K2613" i="8" a="1"/>
  <c r="K2613" i="8"/>
  <c r="K2614" i="8" a="1"/>
  <c r="K2614" i="8"/>
  <c r="K2615" i="8" a="1"/>
  <c r="K2615" i="8"/>
  <c r="K2616" i="8" a="1"/>
  <c r="K2616" i="8"/>
  <c r="K2617" i="8" a="1"/>
  <c r="K2617" i="8"/>
  <c r="K2618" i="8" a="1"/>
  <c r="K2618" i="8"/>
  <c r="K2619" i="8" a="1"/>
  <c r="K2619" i="8"/>
  <c r="K2620" i="8" a="1"/>
  <c r="K2620" i="8"/>
  <c r="K2621" i="8" a="1"/>
  <c r="K2621" i="8"/>
  <c r="K2622" i="8" a="1"/>
  <c r="K2622" i="8"/>
  <c r="K2623" i="8" a="1"/>
  <c r="K2623" i="8"/>
  <c r="K2624" i="8" a="1"/>
  <c r="K2624" i="8"/>
  <c r="K2625" i="8" a="1"/>
  <c r="K2625" i="8"/>
  <c r="K2626" i="8" a="1"/>
  <c r="K2626" i="8"/>
  <c r="K2627" i="8" a="1"/>
  <c r="K2627" i="8"/>
  <c r="K2628" i="8" a="1"/>
  <c r="K2628" i="8"/>
  <c r="K2629" i="8" a="1"/>
  <c r="K2629" i="8"/>
  <c r="K2630" i="8" a="1"/>
  <c r="K2630" i="8"/>
  <c r="K2631" i="8" a="1"/>
  <c r="K2631" i="8"/>
  <c r="K2632" i="8" a="1"/>
  <c r="K2632" i="8"/>
  <c r="K2633" i="8" a="1"/>
  <c r="K2633" i="8"/>
  <c r="K2634" i="8" a="1"/>
  <c r="K2634" i="8"/>
  <c r="K2635" i="8" a="1"/>
  <c r="K2635" i="8"/>
  <c r="K2636" i="8" a="1"/>
  <c r="K2636" i="8"/>
  <c r="K2637" i="8" a="1"/>
  <c r="K2637" i="8"/>
  <c r="K2638" i="8" a="1"/>
  <c r="K2638" i="8"/>
  <c r="K2639" i="8" a="1"/>
  <c r="K2639" i="8"/>
  <c r="K2640" i="8" a="1"/>
  <c r="K2640" i="8"/>
  <c r="K2641" i="8" a="1"/>
  <c r="K2641" i="8"/>
  <c r="K2642" i="8" a="1"/>
  <c r="K2642" i="8"/>
  <c r="K2643" i="8" a="1"/>
  <c r="K2643" i="8"/>
  <c r="K2644" i="8" a="1"/>
  <c r="K2644" i="8"/>
  <c r="K2645" i="8" a="1"/>
  <c r="K2645" i="8"/>
  <c r="K2646" i="8" a="1"/>
  <c r="K2646" i="8"/>
  <c r="K2647" i="8" a="1"/>
  <c r="K2647" i="8"/>
  <c r="K2648" i="8" a="1"/>
  <c r="K2648" i="8"/>
  <c r="K2649" i="8" a="1"/>
  <c r="K2649" i="8"/>
  <c r="K2650" i="8" a="1"/>
  <c r="K2650" i="8"/>
  <c r="K2651" i="8" a="1"/>
  <c r="K2651" i="8"/>
  <c r="K2652" i="8" a="1"/>
  <c r="K2652" i="8"/>
  <c r="K2653" i="8" a="1"/>
  <c r="K2653" i="8"/>
  <c r="K2654" i="8" a="1"/>
  <c r="K2654" i="8"/>
  <c r="K2655" i="8" a="1"/>
  <c r="K2655" i="8"/>
  <c r="K2656" i="8" a="1"/>
  <c r="K2656" i="8"/>
  <c r="K2657" i="8" a="1"/>
  <c r="K2657" i="8"/>
  <c r="K2658" i="8" a="1"/>
  <c r="K2658" i="8"/>
  <c r="K2659" i="8" a="1"/>
  <c r="K2659" i="8"/>
  <c r="K2660" i="8" a="1"/>
  <c r="K2660" i="8"/>
  <c r="K2661" i="8" a="1"/>
  <c r="K2661" i="8"/>
  <c r="K2662" i="8" a="1"/>
  <c r="K2662" i="8"/>
  <c r="K2663" i="8" a="1"/>
  <c r="K2663" i="8"/>
  <c r="K2664" i="8" a="1"/>
  <c r="K2664" i="8"/>
  <c r="K2665" i="8" a="1"/>
  <c r="K2665" i="8"/>
  <c r="K2666" i="8" a="1"/>
  <c r="K2666" i="8"/>
  <c r="K2667" i="8" a="1"/>
  <c r="K2667" i="8"/>
  <c r="K2668" i="8" a="1"/>
  <c r="K2668" i="8"/>
  <c r="K2669" i="8" a="1"/>
  <c r="K2669" i="8"/>
  <c r="K2670" i="8" a="1"/>
  <c r="K2670" i="8"/>
  <c r="K2671" i="8" a="1"/>
  <c r="K2671" i="8"/>
  <c r="K2672" i="8" a="1"/>
  <c r="K2672" i="8"/>
  <c r="K2673" i="8" a="1"/>
  <c r="K2673" i="8"/>
  <c r="K2674" i="8" a="1"/>
  <c r="K2674" i="8"/>
  <c r="K2675" i="8" a="1"/>
  <c r="K2675" i="8"/>
  <c r="K2676" i="8" a="1"/>
  <c r="K2676" i="8"/>
  <c r="K2677" i="8" a="1"/>
  <c r="K2677" i="8"/>
  <c r="K2678" i="8" a="1"/>
  <c r="K2678" i="8"/>
  <c r="K2679" i="8" a="1"/>
  <c r="K2679" i="8"/>
  <c r="K2680" i="8" a="1"/>
  <c r="K2680" i="8"/>
  <c r="K2681" i="8" a="1"/>
  <c r="K2681" i="8"/>
  <c r="K2682" i="8" a="1"/>
  <c r="K2682" i="8"/>
  <c r="K2683" i="8" a="1"/>
  <c r="K2683" i="8"/>
  <c r="K2684" i="8" a="1"/>
  <c r="K2684" i="8"/>
  <c r="K2685" i="8" a="1"/>
  <c r="K2685" i="8"/>
  <c r="K2686" i="8" a="1"/>
  <c r="K2686" i="8"/>
  <c r="K2687" i="8" a="1"/>
  <c r="K2687" i="8"/>
  <c r="K2688" i="8" a="1"/>
  <c r="K2688" i="8"/>
  <c r="K2689" i="8" a="1"/>
  <c r="K2689" i="8"/>
  <c r="K2690" i="8" a="1"/>
  <c r="K2690" i="8"/>
  <c r="K2691" i="8" a="1"/>
  <c r="K2691" i="8"/>
  <c r="K2692" i="8" a="1"/>
  <c r="K2692" i="8"/>
  <c r="K2693" i="8" a="1"/>
  <c r="K2693" i="8"/>
  <c r="K2694" i="8" a="1"/>
  <c r="K2694" i="8"/>
  <c r="K2695" i="8" a="1"/>
  <c r="K2695" i="8"/>
  <c r="K2696" i="8" a="1"/>
  <c r="K2696" i="8"/>
  <c r="K2697" i="8" a="1"/>
  <c r="K2697" i="8"/>
  <c r="K2698" i="8" a="1"/>
  <c r="K2698" i="8"/>
  <c r="K2699" i="8" a="1"/>
  <c r="K2699" i="8"/>
  <c r="K2700" i="8" a="1"/>
  <c r="K2700" i="8"/>
  <c r="K2701" i="8" a="1"/>
  <c r="K2701" i="8"/>
  <c r="K2702" i="8" a="1"/>
  <c r="K2702" i="8"/>
  <c r="K2703" i="8" a="1"/>
  <c r="K2703" i="8"/>
  <c r="K2704" i="8" a="1"/>
  <c r="K2704" i="8"/>
  <c r="K2705" i="8" a="1"/>
  <c r="K2705" i="8"/>
  <c r="K2706" i="8" a="1"/>
  <c r="K2706" i="8"/>
  <c r="K2707" i="8" a="1"/>
  <c r="K2707" i="8"/>
  <c r="K2708" i="8" a="1"/>
  <c r="K2708" i="8"/>
  <c r="K2709" i="8" a="1"/>
  <c r="K2709" i="8"/>
  <c r="K2710" i="8" a="1"/>
  <c r="K2710" i="8" s="1"/>
  <c r="K2711" i="8" a="1"/>
  <c r="K2711" i="8"/>
  <c r="K2712" i="8" a="1"/>
  <c r="K2712" i="8"/>
  <c r="K2713" i="8" a="1"/>
  <c r="K2713" i="8"/>
  <c r="K2714" i="8" a="1"/>
  <c r="K2714" i="8"/>
  <c r="K2715" i="8" a="1"/>
  <c r="K2715" i="8"/>
  <c r="K2716" i="8" a="1"/>
  <c r="K2716" i="8"/>
  <c r="K2717" i="8" a="1"/>
  <c r="K2717" i="8"/>
  <c r="K2718" i="8" a="1"/>
  <c r="K2718" i="8"/>
  <c r="K2719" i="8" a="1"/>
  <c r="K2719" i="8"/>
  <c r="K2720" i="8" a="1"/>
  <c r="K2720" i="8" s="1"/>
  <c r="K2721" i="8" a="1"/>
  <c r="K2721" i="8"/>
  <c r="K2722" i="8" a="1"/>
  <c r="K2722" i="8" s="1"/>
  <c r="K2723" i="8" a="1"/>
  <c r="K2723" i="8" s="1"/>
  <c r="K2724" i="8" a="1"/>
  <c r="K2724" i="8"/>
  <c r="K2725" i="8" a="1"/>
  <c r="K2725" i="8"/>
  <c r="K2726" i="8" a="1"/>
  <c r="K2726" i="8"/>
  <c r="K2727" i="8" a="1"/>
  <c r="K2727" i="8" s="1"/>
  <c r="K2728" i="8" a="1"/>
  <c r="K2728" i="8"/>
  <c r="K2729" i="8" a="1"/>
  <c r="K2729" i="8"/>
  <c r="K2730" i="8" a="1"/>
  <c r="K2730" i="8"/>
  <c r="K2731" i="8" a="1"/>
  <c r="K2731" i="8" s="1"/>
  <c r="K2732" i="8" a="1"/>
  <c r="K2732" i="8"/>
  <c r="K2733" i="8" a="1"/>
  <c r="K2733" i="8"/>
  <c r="K2734" i="8" a="1"/>
  <c r="K2734" i="8"/>
  <c r="K2735" i="8" a="1"/>
  <c r="K2735" i="8" s="1"/>
  <c r="K2736" i="8" a="1"/>
  <c r="K2736" i="8"/>
  <c r="K2737" i="8" a="1"/>
  <c r="K2737" i="8"/>
  <c r="K2738" i="8" a="1"/>
  <c r="K2738" i="8"/>
  <c r="K2739" i="8" a="1"/>
  <c r="K2739" i="8" s="1"/>
  <c r="K2740" i="8" a="1"/>
  <c r="K2740" i="8" s="1"/>
  <c r="K2741" i="8" a="1"/>
  <c r="K2741" i="8" s="1"/>
  <c r="K2742" i="8" a="1"/>
  <c r="K2742" i="8" s="1"/>
  <c r="K2743" i="8" a="1"/>
  <c r="K2743" i="8" s="1"/>
  <c r="K2744" i="8" a="1"/>
  <c r="K2744" i="8" s="1"/>
  <c r="K2745" i="8" a="1"/>
  <c r="K2745" i="8" s="1"/>
  <c r="K2746" i="8" a="1"/>
  <c r="K2746" i="8" s="1"/>
  <c r="K2747" i="8" a="1"/>
  <c r="K2747" i="8" s="1"/>
  <c r="K2748" i="8" a="1"/>
  <c r="K2748" i="8"/>
  <c r="K2749" i="8" a="1"/>
  <c r="K2749" i="8"/>
  <c r="K2750" i="8" a="1"/>
  <c r="K2750" i="8"/>
  <c r="K2751" i="8" a="1"/>
  <c r="K2751" i="8" s="1"/>
  <c r="K2752" i="8" a="1"/>
  <c r="K2752" i="8"/>
  <c r="K2753" i="8" a="1"/>
  <c r="K2753" i="8"/>
  <c r="K2754" i="8" a="1"/>
  <c r="K2754" i="8"/>
  <c r="K2755" i="8" a="1"/>
  <c r="K2755" i="8" s="1"/>
  <c r="K2756" i="8" a="1"/>
  <c r="K2756" i="8"/>
  <c r="K2757" i="8" a="1"/>
  <c r="K2757" i="8"/>
  <c r="K2758" i="8" a="1"/>
  <c r="K2758" i="8"/>
  <c r="K2759" i="8" a="1"/>
  <c r="K2759" i="8" s="1"/>
  <c r="K2760" i="8" a="1"/>
  <c r="K2760" i="8" s="1"/>
  <c r="K2761" i="8" a="1"/>
  <c r="K2761" i="8" s="1"/>
  <c r="K2762" i="8" a="1"/>
  <c r="K2762" i="8" s="1"/>
  <c r="K2763" i="8" a="1"/>
  <c r="K2763" i="8" s="1"/>
  <c r="K2764" i="8" a="1"/>
  <c r="K2764" i="8"/>
  <c r="K2765" i="8" a="1"/>
  <c r="K2765" i="8"/>
  <c r="K2766" i="8" a="1"/>
  <c r="K2766" i="8"/>
  <c r="K2767" i="8" a="1"/>
  <c r="K2767" i="8" s="1"/>
  <c r="K2768" i="8" a="1"/>
  <c r="K2768" i="8"/>
  <c r="K2769" i="8" a="1"/>
  <c r="K2769" i="8"/>
  <c r="K2770" i="8" a="1"/>
  <c r="K2770" i="8"/>
  <c r="K2771" i="8" a="1"/>
  <c r="K2771" i="8" s="1"/>
  <c r="K2772" i="8" a="1"/>
  <c r="K2772" i="8"/>
  <c r="K2773" i="8" a="1"/>
  <c r="K2773" i="8"/>
  <c r="K2774" i="8" a="1"/>
  <c r="K2774" i="8"/>
  <c r="K2775" i="8" a="1"/>
  <c r="K2775" i="8" s="1"/>
  <c r="K2776" i="8" a="1"/>
  <c r="K2776" i="8"/>
  <c r="K2777" i="8" a="1"/>
  <c r="K2777" i="8"/>
  <c r="K2778" i="8" a="1"/>
  <c r="K2778" i="8"/>
  <c r="K2779" i="8" a="1"/>
  <c r="K2779" i="8" s="1"/>
  <c r="K2780" i="8" a="1"/>
  <c r="K2780" i="8" s="1"/>
  <c r="K2781" i="8" a="1"/>
  <c r="K2781" i="8"/>
  <c r="K2782" i="8" a="1"/>
  <c r="K2782" i="8" s="1"/>
  <c r="K2783" i="8" a="1"/>
  <c r="K2783" i="8" s="1"/>
  <c r="K2784" i="8" a="1"/>
  <c r="K2784" i="8" s="1"/>
  <c r="K2785" i="8" a="1"/>
  <c r="K2785" i="8" s="1"/>
  <c r="K2786" i="8" a="1"/>
  <c r="K2786" i="8"/>
  <c r="K2787" i="8" a="1"/>
  <c r="K2787" i="8" s="1"/>
  <c r="K2788" i="8" a="1"/>
  <c r="K2788" i="8"/>
  <c r="K2789" i="8" a="1"/>
  <c r="K2789" i="8"/>
  <c r="K2790" i="8" a="1"/>
  <c r="K2790" i="8"/>
  <c r="K2791" i="8" a="1"/>
  <c r="K2791" i="8" s="1"/>
  <c r="K2792" i="8" a="1"/>
  <c r="K2792" i="8"/>
  <c r="K2793" i="8" a="1"/>
  <c r="K2793" i="8"/>
  <c r="K2794" i="8" a="1"/>
  <c r="K2794" i="8" s="1"/>
  <c r="K2795" i="8" a="1"/>
  <c r="K2795" i="8"/>
  <c r="K2796" i="8" a="1"/>
  <c r="K2796" i="8"/>
  <c r="K2797" i="8" a="1"/>
  <c r="K2797" i="8"/>
  <c r="K2798" i="8" a="1"/>
  <c r="K2798" i="8" s="1"/>
  <c r="K2799" i="8" a="1"/>
  <c r="K2799" i="8"/>
  <c r="K2800" i="8" a="1"/>
  <c r="K2800" i="8"/>
  <c r="K2801" i="8" a="1"/>
  <c r="K2801" i="8"/>
  <c r="K2802" i="8" a="1"/>
  <c r="K2802" i="8" s="1"/>
  <c r="K2803" i="8" a="1"/>
  <c r="K2803" i="8" s="1"/>
  <c r="K2804" i="8" a="1"/>
  <c r="K2804" i="8" s="1"/>
  <c r="K2805" i="8" a="1"/>
  <c r="K2805" i="8" s="1"/>
  <c r="K2806" i="8" a="1"/>
  <c r="K2806" i="8" s="1"/>
  <c r="K2807" i="8" a="1"/>
  <c r="K2807" i="8"/>
  <c r="K2808" i="8" a="1"/>
  <c r="K2808" i="8"/>
  <c r="K2809" i="8" a="1"/>
  <c r="K2809" i="8" s="1"/>
  <c r="K2810" i="8" a="1"/>
  <c r="K2810" i="8" s="1"/>
  <c r="K2811" i="8" a="1"/>
  <c r="K2811" i="8"/>
  <c r="K2812" i="8" a="1"/>
  <c r="K2812" i="8"/>
  <c r="K2813" i="8" a="1"/>
  <c r="K2813" i="8"/>
  <c r="K2814" i="8" a="1"/>
  <c r="K2814" i="8" s="1"/>
  <c r="K2815" i="8" a="1"/>
  <c r="K2815" i="8"/>
  <c r="K2816" i="8" a="1"/>
  <c r="K2816" i="8"/>
  <c r="K2817" i="8" a="1"/>
  <c r="K2817" i="8"/>
  <c r="K2818" i="8" a="1"/>
  <c r="K2818" i="8" s="1"/>
  <c r="K2819" i="8" a="1"/>
  <c r="K2819" i="8"/>
  <c r="K2820" i="8" a="1"/>
  <c r="K2820" i="8"/>
  <c r="K2821" i="8" a="1"/>
  <c r="K2821" i="8"/>
  <c r="K2822" i="8" a="1"/>
  <c r="K2822" i="8" s="1"/>
  <c r="K2823" i="8" a="1"/>
  <c r="K2823" i="8"/>
  <c r="K2824" i="8" a="1"/>
  <c r="K2824" i="8"/>
  <c r="K2825" i="8" a="1"/>
  <c r="K2825" i="8"/>
  <c r="K2826" i="8" a="1"/>
  <c r="K2826" i="8" s="1"/>
  <c r="K2827" i="8" a="1"/>
  <c r="K2827" i="8"/>
  <c r="K2828" i="8" a="1"/>
  <c r="K2828" i="8"/>
  <c r="K2829" i="8" a="1"/>
  <c r="K2829" i="8"/>
  <c r="K2830" i="8" a="1"/>
  <c r="K2830" i="8" s="1"/>
  <c r="K2831" i="8" a="1"/>
  <c r="K2831" i="8"/>
  <c r="K2832" i="8" a="1"/>
  <c r="K2832" i="8"/>
  <c r="K2833" i="8" a="1"/>
  <c r="K2833" i="8"/>
  <c r="K2834" i="8" a="1"/>
  <c r="K2834" i="8"/>
  <c r="K2835" i="8" a="1"/>
  <c r="K2835" i="8" s="1"/>
  <c r="K2836" i="8" a="1"/>
  <c r="K2836" i="8"/>
  <c r="K2837" i="8" a="1"/>
  <c r="K2837" i="8" s="1"/>
  <c r="K2838" i="8" a="1"/>
  <c r="K2838" i="8" s="1"/>
  <c r="K2839" i="8" a="1"/>
  <c r="K2839" i="8" s="1"/>
  <c r="K2840" i="8" a="1"/>
  <c r="K2840" i="8" s="1"/>
  <c r="K2841" i="8" a="1"/>
  <c r="K2841" i="8" s="1"/>
  <c r="K2842" i="8" a="1"/>
  <c r="K2842" i="8" s="1"/>
  <c r="K2843" i="8" a="1"/>
  <c r="K2843" i="8" s="1"/>
  <c r="K2844" i="8" a="1"/>
  <c r="K2844" i="8" s="1"/>
  <c r="K2845" i="8" a="1"/>
  <c r="K2845" i="8" s="1"/>
  <c r="K2846" i="8" a="1"/>
  <c r="K2846" i="8" s="1"/>
  <c r="K2847" i="8" a="1"/>
  <c r="K2847" i="8" s="1"/>
  <c r="K2848" i="8" a="1"/>
  <c r="K2848" i="8" s="1"/>
  <c r="K2849" i="8" a="1"/>
  <c r="K2849" i="8" s="1"/>
  <c r="K2850" i="8" a="1"/>
  <c r="K2850" i="8"/>
  <c r="K2851" i="8" a="1"/>
  <c r="K2851" i="8" s="1"/>
  <c r="K2852" i="8" a="1"/>
  <c r="K2852" i="8" s="1"/>
  <c r="K2853" i="8" a="1"/>
  <c r="K2853" i="8"/>
  <c r="K2854" i="8" a="1"/>
  <c r="K2854" i="8" s="1"/>
  <c r="K2855" i="8" a="1"/>
  <c r="K2855" i="8" s="1"/>
  <c r="K2856" i="8" a="1"/>
  <c r="K2856" i="8"/>
  <c r="K2857" i="8" a="1"/>
  <c r="K2857" i="8"/>
  <c r="K2858" i="8" a="1"/>
  <c r="K2858" i="8"/>
  <c r="K2859" i="8" a="1"/>
  <c r="K2859" i="8"/>
  <c r="K2860" i="8" a="1"/>
  <c r="K2860" i="8"/>
  <c r="K2861" i="8" a="1"/>
  <c r="K2861" i="8"/>
  <c r="K2862" i="8" a="1"/>
  <c r="K2862" i="8" s="1"/>
  <c r="K2863" i="8" a="1"/>
  <c r="K2863" i="8"/>
  <c r="K2864" i="8" a="1"/>
  <c r="K2864" i="8" s="1"/>
  <c r="K2865" i="8" a="1"/>
  <c r="K2865" i="8"/>
  <c r="K2866" i="8" a="1"/>
  <c r="K2866" i="8"/>
  <c r="K2867" i="8" a="1"/>
  <c r="K2867" i="8"/>
  <c r="K2868" i="8" a="1"/>
  <c r="K2868" i="8" s="1"/>
  <c r="K2869" i="8" a="1"/>
  <c r="K2869" i="8"/>
  <c r="K2870" i="8" a="1"/>
  <c r="K2870" i="8"/>
  <c r="K2871" i="8" a="1"/>
  <c r="K2871" i="8"/>
  <c r="K2872" i="8" a="1"/>
  <c r="K2872" i="8"/>
  <c r="K2873" i="8" a="1"/>
  <c r="K2873" i="8"/>
  <c r="K2874" i="8" a="1"/>
  <c r="K2874" i="8"/>
  <c r="K2875" i="8" a="1"/>
  <c r="K2875" i="8"/>
  <c r="K2876" i="8" a="1"/>
  <c r="K2876" i="8"/>
  <c r="K2877" i="8" a="1"/>
  <c r="K2877" i="8"/>
  <c r="K2878" i="8" a="1"/>
  <c r="K2878" i="8"/>
  <c r="K2879" i="8" a="1"/>
  <c r="K2879" i="8"/>
  <c r="K2880" i="8" a="1"/>
  <c r="K2880" i="8"/>
  <c r="K2881" i="8" a="1"/>
  <c r="K2881" i="8"/>
  <c r="K2882" i="8" a="1"/>
  <c r="K2882" i="8"/>
  <c r="K2883" i="8" a="1"/>
  <c r="K2883" i="8"/>
  <c r="K2884" i="8" a="1"/>
  <c r="K2884" i="8" s="1"/>
  <c r="K2885" i="8" a="1"/>
  <c r="K2885" i="8" s="1"/>
  <c r="K2886" i="8" a="1"/>
  <c r="K2886" i="8"/>
  <c r="K2887" i="8" a="1"/>
  <c r="K2887" i="8" s="1"/>
  <c r="K2888" i="8" a="1"/>
  <c r="K2888" i="8" s="1"/>
  <c r="K2889" i="8" a="1"/>
  <c r="K2889" i="8" s="1"/>
  <c r="K2890" i="8" a="1"/>
  <c r="K2890" i="8" s="1"/>
  <c r="K2891" i="8" a="1"/>
  <c r="K2891" i="8" s="1"/>
  <c r="K2892" i="8" a="1"/>
  <c r="K2892" i="8" s="1"/>
  <c r="K2893" i="8" a="1"/>
  <c r="K2893" i="8" s="1"/>
  <c r="K2894" i="8" a="1"/>
  <c r="K2894" i="8" s="1"/>
  <c r="K2895" i="8" a="1"/>
  <c r="K2895" i="8" s="1"/>
  <c r="K2896" i="8" a="1"/>
  <c r="K2896" i="8" s="1"/>
  <c r="K2897" i="8" a="1"/>
  <c r="K2897" i="8" s="1"/>
  <c r="K2898" i="8" a="1"/>
  <c r="K2898" i="8" s="1"/>
  <c r="K2899" i="8" a="1"/>
  <c r="K2899" i="8" s="1"/>
  <c r="K2900" i="8" a="1"/>
  <c r="K2900" i="8" s="1"/>
  <c r="K2901" i="8" a="1"/>
  <c r="K2901" i="8" s="1"/>
  <c r="K2902" i="8" a="1"/>
  <c r="K2902" i="8" s="1"/>
  <c r="K2903" i="8" a="1"/>
  <c r="K2903" i="8" s="1"/>
  <c r="K2904" i="8" a="1"/>
  <c r="K2904" i="8" s="1"/>
  <c r="K2905" i="8" a="1"/>
  <c r="K2905" i="8" s="1"/>
  <c r="K2906" i="8" a="1"/>
  <c r="K2906" i="8" s="1"/>
  <c r="K2907" i="8" a="1"/>
  <c r="K2907" i="8" s="1"/>
  <c r="K2908" i="8" a="1"/>
  <c r="K2908" i="8" s="1"/>
  <c r="K2909" i="8" a="1"/>
  <c r="K2909" i="8"/>
  <c r="K2910" i="8" a="1"/>
  <c r="K2910" i="8"/>
  <c r="K2911" i="8" a="1"/>
  <c r="K2911" i="8" s="1"/>
  <c r="K2912" i="8" a="1"/>
  <c r="K2912" i="8" s="1"/>
  <c r="K2913" i="8" a="1"/>
  <c r="K2913" i="8" s="1"/>
  <c r="K2914" i="8" a="1"/>
  <c r="K2914" i="8"/>
  <c r="K2915" i="8" a="1"/>
  <c r="K2915" i="8" s="1"/>
  <c r="K2916" i="8" a="1"/>
  <c r="K2916" i="8"/>
  <c r="K2917" i="8" a="1"/>
  <c r="K2917" i="8" s="1"/>
  <c r="K2918" i="8" a="1"/>
  <c r="K2918" i="8"/>
  <c r="K2919" i="8" a="1"/>
  <c r="K2919" i="8" s="1"/>
  <c r="K2920" i="8" a="1"/>
  <c r="K2920" i="8"/>
  <c r="K2921" i="8" a="1"/>
  <c r="K2921" i="8" s="1"/>
  <c r="K2922" i="8" a="1"/>
  <c r="K2922" i="8"/>
  <c r="K2923" i="8" a="1"/>
  <c r="K2923" i="8" s="1"/>
  <c r="K2924" i="8" a="1"/>
  <c r="K2924" i="8" s="1"/>
  <c r="K2925" i="8" a="1"/>
  <c r="K2925" i="8" s="1"/>
  <c r="K2926" i="8" a="1"/>
  <c r="K2926" i="8" s="1"/>
  <c r="K2927" i="8" a="1"/>
  <c r="K2927" i="8" s="1"/>
  <c r="K2928" i="8" a="1"/>
  <c r="K2928" i="8" s="1"/>
  <c r="K2929" i="8" a="1"/>
  <c r="K2929" i="8" s="1"/>
  <c r="K2930" i="8" a="1"/>
  <c r="K2930" i="8" s="1"/>
  <c r="K2931" i="8" a="1"/>
  <c r="K2931" i="8" s="1"/>
  <c r="K2932" i="8" a="1"/>
  <c r="K2932" i="8" s="1"/>
  <c r="K2933" i="8" a="1"/>
  <c r="K2933" i="8"/>
  <c r="K2934" i="8" a="1"/>
  <c r="K2934" i="8"/>
  <c r="K2935" i="8" a="1"/>
  <c r="K2935" i="8" s="1"/>
  <c r="K2936" i="8" a="1"/>
  <c r="K2936" i="8" s="1"/>
  <c r="K2937" i="8" a="1"/>
  <c r="K2937" i="8" s="1"/>
  <c r="K2938" i="8" a="1"/>
  <c r="K2938" i="8" s="1"/>
  <c r="K2939" i="8" a="1"/>
  <c r="K2939" i="8" s="1"/>
  <c r="K2940" i="8" a="1"/>
  <c r="K2940" i="8"/>
  <c r="K2941" i="8" a="1"/>
  <c r="K2941" i="8"/>
  <c r="K2942" i="8" a="1"/>
  <c r="K2942" i="8" s="1"/>
  <c r="K2943" i="8" a="1"/>
  <c r="K2943" i="8" s="1"/>
  <c r="K2944" i="8" a="1"/>
  <c r="K2944" i="8" s="1"/>
  <c r="K2945" i="8" a="1"/>
  <c r="K2945" i="8" s="1"/>
  <c r="K2946" i="8" a="1"/>
  <c r="K2946" i="8" s="1"/>
  <c r="K2947" i="8" a="1"/>
  <c r="K2947" i="8" s="1"/>
  <c r="K2948" i="8" a="1"/>
  <c r="K2948" i="8" s="1"/>
  <c r="K2949" i="8" a="1"/>
  <c r="K2949" i="8"/>
  <c r="K2950" i="8" a="1"/>
  <c r="K2950" i="8" s="1"/>
  <c r="K2951" i="8" a="1"/>
  <c r="K2951" i="8"/>
  <c r="K2952" i="8" a="1"/>
  <c r="K2952" i="8" s="1"/>
  <c r="K2953" i="8" a="1"/>
  <c r="K2953" i="8" s="1"/>
  <c r="K2954" i="8" a="1"/>
  <c r="K2954" i="8" s="1"/>
  <c r="K2955" i="8" a="1"/>
  <c r="K2955" i="8"/>
  <c r="K2956" i="8" a="1"/>
  <c r="K2956" i="8" s="1"/>
  <c r="K2957" i="8" a="1"/>
  <c r="K2957" i="8"/>
  <c r="K2958" i="8" a="1"/>
  <c r="K2958" i="8" s="1"/>
  <c r="K2959" i="8" a="1"/>
  <c r="K2959" i="8"/>
  <c r="K2960" i="8" a="1"/>
  <c r="K2960" i="8" s="1"/>
  <c r="K2961" i="8" a="1"/>
  <c r="K2961" i="8"/>
  <c r="K2962" i="8" a="1"/>
  <c r="K2962" i="8"/>
  <c r="K2963" i="8" a="1"/>
  <c r="K2963" i="8"/>
  <c r="K2964" i="8" a="1"/>
  <c r="K2964" i="8"/>
  <c r="K2965" i="8" a="1"/>
  <c r="K2965" i="8"/>
  <c r="K2966" i="8" a="1"/>
  <c r="K2966" i="8" s="1"/>
  <c r="K2967" i="8" a="1"/>
  <c r="K2967" i="8" s="1"/>
  <c r="K2968" i="8" a="1"/>
  <c r="K2968" i="8" s="1"/>
  <c r="K2969" i="8" a="1"/>
  <c r="K2969" i="8" s="1"/>
  <c r="K2970" i="8" a="1"/>
  <c r="K2970" i="8" s="1"/>
  <c r="K2971" i="8" a="1"/>
  <c r="K2971" i="8" s="1"/>
  <c r="K2972" i="8" a="1"/>
  <c r="K2972" i="8"/>
  <c r="K2973" i="8" a="1"/>
  <c r="K2973" i="8"/>
  <c r="K2974" i="8" a="1"/>
  <c r="K2974" i="8"/>
  <c r="K2975" i="8" a="1"/>
  <c r="K2975" i="8" s="1"/>
  <c r="K2976" i="8" a="1"/>
  <c r="K2976" i="8"/>
  <c r="K2977" i="8" a="1"/>
  <c r="K2977" i="8" s="1"/>
  <c r="K2978" i="8" a="1"/>
  <c r="K2978" i="8" s="1"/>
  <c r="K2979" i="8" a="1"/>
  <c r="K2979" i="8" s="1"/>
  <c r="K2980" i="8" a="1"/>
  <c r="K2980" i="8"/>
  <c r="K2981" i="8" a="1"/>
  <c r="K2981" i="8" s="1"/>
  <c r="K2982" i="8" a="1"/>
  <c r="K2982" i="8"/>
  <c r="K2983" i="8" a="1"/>
  <c r="K2983" i="8" s="1"/>
  <c r="K2984" i="8" a="1"/>
  <c r="K2984" i="8" s="1"/>
  <c r="K2985" i="8" a="1"/>
  <c r="K2985" i="8"/>
  <c r="K2986" i="8" a="1"/>
  <c r="K2986" i="8"/>
  <c r="K2987" i="8" a="1"/>
  <c r="K2987" i="8"/>
  <c r="K2988" i="8" a="1"/>
  <c r="K2988" i="8"/>
  <c r="K2989" i="8" a="1"/>
  <c r="K2989" i="8"/>
  <c r="K2990" i="8" a="1"/>
  <c r="K2990" i="8"/>
  <c r="K2991" i="8" a="1"/>
  <c r="K2991" i="8"/>
  <c r="K2992" i="8" a="1"/>
  <c r="K2992" i="8"/>
  <c r="K2993" i="8" a="1"/>
  <c r="K2993" i="8"/>
  <c r="K2994" i="8" a="1"/>
  <c r="K2994" i="8"/>
  <c r="K2995" i="8" a="1"/>
  <c r="K2995" i="8"/>
  <c r="K2996" i="8" a="1"/>
  <c r="K2996" i="8"/>
  <c r="K2997" i="8" a="1"/>
  <c r="K2997" i="8"/>
  <c r="K2998" i="8" a="1"/>
  <c r="K2998" i="8"/>
  <c r="K2999" i="8" a="1"/>
  <c r="K2999" i="8"/>
  <c r="K3000" i="8" a="1"/>
  <c r="K3000" i="8"/>
  <c r="K3001" i="8" a="1"/>
  <c r="K3001" i="8"/>
  <c r="K3002" i="8" a="1"/>
  <c r="K3002" i="8"/>
  <c r="K3003" i="8" a="1"/>
  <c r="K3003" i="8"/>
  <c r="K3004" i="8" a="1"/>
  <c r="K3004" i="8"/>
  <c r="K3005" i="8" a="1"/>
  <c r="K3005" i="8"/>
  <c r="K3006" i="8" a="1"/>
  <c r="K3006" i="8"/>
  <c r="K3007" i="8" a="1"/>
  <c r="K3007" i="8"/>
  <c r="K3008" i="8" a="1"/>
  <c r="K3008" i="8" s="1"/>
  <c r="K3009" i="8" a="1"/>
  <c r="K3009" i="8"/>
  <c r="K3010" i="8" a="1"/>
  <c r="K3010" i="8"/>
  <c r="K3011" i="8" a="1"/>
  <c r="K3011" i="8"/>
  <c r="K3012" i="8" a="1"/>
  <c r="K3012" i="8"/>
  <c r="K3013" i="8" a="1"/>
  <c r="K3013" i="8" s="1"/>
  <c r="K3014" i="8" a="1"/>
  <c r="K3014" i="8" s="1"/>
  <c r="K3015" i="8" a="1"/>
  <c r="K3015" i="8" s="1"/>
  <c r="K3016" i="8" a="1"/>
  <c r="K3016" i="8" s="1"/>
  <c r="K3017" i="8" a="1"/>
  <c r="K3017" i="8" s="1"/>
  <c r="K3018" i="8" a="1"/>
  <c r="K3018" i="8" s="1"/>
  <c r="K3019" i="8" a="1"/>
  <c r="K3019" i="8" s="1"/>
  <c r="K3020" i="8" a="1"/>
  <c r="K3020" i="8" s="1"/>
  <c r="K3021" i="8" a="1"/>
  <c r="K3021" i="8" s="1"/>
  <c r="K3022" i="8" a="1"/>
  <c r="K3022" i="8" s="1"/>
  <c r="K3023" i="8" a="1"/>
  <c r="K3023" i="8" s="1"/>
  <c r="K3024" i="8" a="1"/>
  <c r="K3024" i="8" s="1"/>
  <c r="K3025" i="8" a="1"/>
  <c r="K3025" i="8" s="1"/>
  <c r="K3026" i="8" a="1"/>
  <c r="K3026" i="8" s="1"/>
  <c r="K3027" i="8" a="1"/>
  <c r="K3027" i="8" s="1"/>
  <c r="K3028" i="8" a="1"/>
  <c r="K3028" i="8" s="1"/>
  <c r="K3029" i="8" a="1"/>
  <c r="K3029" i="8" s="1"/>
  <c r="K3030" i="8" a="1"/>
  <c r="K3030" i="8" s="1"/>
  <c r="K3031" i="8" a="1"/>
  <c r="K3031" i="8" s="1"/>
  <c r="K3032" i="8" a="1"/>
  <c r="K3032" i="8" s="1"/>
  <c r="K3033" i="8" a="1"/>
  <c r="K3033" i="8" s="1"/>
  <c r="K3034" i="8" a="1"/>
  <c r="K3034" i="8" s="1"/>
  <c r="K3035" i="8" a="1"/>
  <c r="K3035" i="8" s="1"/>
  <c r="K3036" i="8" a="1"/>
  <c r="K3036" i="8" s="1"/>
  <c r="K3037" i="8" a="1"/>
  <c r="K3037" i="8" s="1"/>
  <c r="K3038" i="8" a="1"/>
  <c r="K3038" i="8" s="1"/>
  <c r="K3039" i="8" a="1"/>
  <c r="K3039" i="8" s="1"/>
  <c r="K3040" i="8" a="1"/>
  <c r="K3040" i="8" s="1"/>
  <c r="K3041" i="8" a="1"/>
  <c r="K3041" i="8" s="1"/>
  <c r="K3042" i="8" a="1"/>
  <c r="K3042" i="8" s="1"/>
  <c r="K3043" i="8" a="1"/>
  <c r="K3043" i="8" s="1"/>
  <c r="K3044" i="8" a="1"/>
  <c r="K3044" i="8" s="1"/>
  <c r="K3045" i="8" a="1"/>
  <c r="K3045" i="8" s="1"/>
  <c r="K3046" i="8" a="1"/>
  <c r="K3046" i="8" s="1"/>
  <c r="K3047" i="8" a="1"/>
  <c r="K3047" i="8" s="1"/>
  <c r="K3048" i="8" a="1"/>
  <c r="K3048" i="8" s="1"/>
  <c r="K3049" i="8" a="1"/>
  <c r="K3049" i="8" s="1"/>
  <c r="K3050" i="8" a="1"/>
  <c r="K3050" i="8" s="1"/>
  <c r="K3051" i="8" a="1"/>
  <c r="K3051" i="8" s="1"/>
  <c r="K3052" i="8" a="1"/>
  <c r="K3052" i="8" s="1"/>
  <c r="K3053" i="8" a="1"/>
  <c r="K3053" i="8" s="1"/>
  <c r="K3054" i="8" a="1"/>
  <c r="K3054" i="8" s="1"/>
  <c r="K3055" i="8" a="1"/>
  <c r="K3055" i="8" s="1"/>
  <c r="K3056" i="8" a="1"/>
  <c r="K3056" i="8" s="1"/>
  <c r="K3057" i="8" a="1"/>
  <c r="K3057" i="8" s="1"/>
  <c r="K3058" i="8" a="1"/>
  <c r="K3058" i="8" s="1"/>
  <c r="K3059" i="8" a="1"/>
  <c r="K3059" i="8" s="1"/>
  <c r="K3060" i="8" a="1"/>
  <c r="K3060" i="8" s="1"/>
  <c r="K3061" i="8" a="1"/>
  <c r="K3061" i="8" s="1"/>
  <c r="K3062" i="8" a="1"/>
  <c r="K3062" i="8" s="1"/>
  <c r="K3063" i="8" a="1"/>
  <c r="K3063" i="8" s="1"/>
  <c r="K3064" i="8" a="1"/>
  <c r="K3064" i="8" s="1"/>
  <c r="K3065" i="8" a="1"/>
  <c r="K3065" i="8" s="1"/>
  <c r="K3066" i="8" a="1"/>
  <c r="K3066" i="8" s="1"/>
  <c r="K3067" i="8" a="1"/>
  <c r="K3067" i="8" s="1"/>
  <c r="K3068" i="8" a="1"/>
  <c r="K3068" i="8" s="1"/>
  <c r="K3069" i="8" a="1"/>
  <c r="K3069" i="8" s="1"/>
  <c r="K3070" i="8" a="1"/>
  <c r="K3070" i="8" s="1"/>
  <c r="K3071" i="8" a="1"/>
  <c r="K3071" i="8" s="1"/>
  <c r="K3072" i="8" a="1"/>
  <c r="K3072" i="8" s="1"/>
  <c r="K3073" i="8" a="1"/>
  <c r="K3073" i="8" s="1"/>
  <c r="K3074" i="8" a="1"/>
  <c r="K3074" i="8" s="1"/>
  <c r="K3075" i="8" a="1"/>
  <c r="K3075" i="8" s="1"/>
  <c r="K3076" i="8" a="1"/>
  <c r="K3076" i="8" s="1"/>
  <c r="K3077" i="8" a="1"/>
  <c r="K3077" i="8" s="1"/>
  <c r="K3078" i="8" a="1"/>
  <c r="K3078" i="8" s="1"/>
  <c r="K3079" i="8" a="1"/>
  <c r="K3079" i="8" s="1"/>
  <c r="K3080" i="8" a="1"/>
  <c r="K3080" i="8" s="1"/>
  <c r="K3081" i="8" a="1"/>
  <c r="K3081" i="8" s="1"/>
  <c r="K3082" i="8" a="1"/>
  <c r="K3082" i="8" s="1"/>
  <c r="K3083" i="8" a="1"/>
  <c r="K3083" i="8" s="1"/>
  <c r="K3084" i="8" a="1"/>
  <c r="K3084" i="8" s="1"/>
  <c r="K3085" i="8" a="1"/>
  <c r="K3085" i="8" s="1"/>
  <c r="K3086" i="8" a="1"/>
  <c r="K3086" i="8" s="1"/>
  <c r="K3087" i="8" a="1"/>
  <c r="K3087" i="8" s="1"/>
  <c r="K3088" i="8" a="1"/>
  <c r="K3088" i="8" s="1"/>
  <c r="K3089" i="8" a="1"/>
  <c r="K3089" i="8" s="1"/>
  <c r="K3090" i="8" a="1"/>
  <c r="K3090" i="8" s="1"/>
  <c r="K3091" i="8" a="1"/>
  <c r="K3091" i="8" s="1"/>
  <c r="K3092" i="8" a="1"/>
  <c r="K3092" i="8" s="1"/>
  <c r="K3093" i="8" a="1"/>
  <c r="K3093" i="8" s="1"/>
  <c r="K3094" i="8" a="1"/>
  <c r="K3094" i="8" s="1"/>
  <c r="K3095" i="8" a="1"/>
  <c r="K3095" i="8" s="1"/>
  <c r="K3096" i="8" a="1"/>
  <c r="K3096" i="8" s="1"/>
  <c r="K3097" i="8" a="1"/>
  <c r="K3097" i="8" s="1"/>
  <c r="K3098" i="8" a="1"/>
  <c r="K3098" i="8" s="1"/>
  <c r="K3099" i="8" a="1"/>
  <c r="K3099" i="8" s="1"/>
  <c r="K3100" i="8" a="1"/>
  <c r="K3100" i="8" s="1"/>
  <c r="K3101" i="8" a="1"/>
  <c r="K3101" i="8" s="1"/>
  <c r="K3102" i="8" a="1"/>
  <c r="K3102" i="8" s="1"/>
  <c r="K3103" i="8" a="1"/>
  <c r="K3103" i="8" s="1"/>
  <c r="K3104" i="8" a="1"/>
  <c r="K3104" i="8" s="1"/>
  <c r="K3105" i="8" a="1"/>
  <c r="K3105" i="8" s="1"/>
  <c r="K3106" i="8" a="1"/>
  <c r="K3106" i="8" s="1"/>
  <c r="K3107" i="8" a="1"/>
  <c r="K3107" i="8" s="1"/>
  <c r="K3108" i="8" a="1"/>
  <c r="K3108" i="8" s="1"/>
  <c r="K3109" i="8" a="1"/>
  <c r="K3109" i="8" s="1"/>
  <c r="K3110" i="8" a="1"/>
  <c r="K3110" i="8" s="1"/>
  <c r="K3111" i="8" a="1"/>
  <c r="K3111" i="8" s="1"/>
  <c r="K3112" i="8" a="1"/>
  <c r="K3112" i="8" s="1"/>
  <c r="K3113" i="8" a="1"/>
  <c r="K3113" i="8" s="1"/>
  <c r="K3114" i="8" a="1"/>
  <c r="K3114" i="8" s="1"/>
  <c r="K3115" i="8" a="1"/>
  <c r="K3115" i="8" s="1"/>
  <c r="K3116" i="8" a="1"/>
  <c r="K3116" i="8" s="1"/>
  <c r="K3117" i="8" a="1"/>
  <c r="K3117" i="8" s="1"/>
  <c r="K3118" i="8" a="1"/>
  <c r="K3118" i="8" s="1"/>
  <c r="K3119" i="8" a="1"/>
  <c r="K3119" i="8" s="1"/>
  <c r="K3120" i="8" a="1"/>
  <c r="K3120" i="8" s="1"/>
  <c r="K3121" i="8" a="1"/>
  <c r="K3121" i="8" s="1"/>
  <c r="K3122" i="8" a="1"/>
  <c r="K3122" i="8" s="1"/>
  <c r="K3123" i="8" a="1"/>
  <c r="K3123" i="8" s="1"/>
  <c r="K3124" i="8" a="1"/>
  <c r="K3124" i="8" s="1"/>
  <c r="K3125" i="8" a="1"/>
  <c r="K3125" i="8" s="1"/>
  <c r="K3126" i="8" a="1"/>
  <c r="K3126" i="8" s="1"/>
  <c r="K3127" i="8" a="1"/>
  <c r="K3127" i="8" s="1"/>
  <c r="K3128" i="8" a="1"/>
  <c r="K3128" i="8" s="1"/>
  <c r="K3129" i="8" a="1"/>
  <c r="K3129" i="8" s="1"/>
  <c r="K3130" i="8" a="1"/>
  <c r="K3130" i="8" s="1"/>
  <c r="K3131" i="8" a="1"/>
  <c r="K3131" i="8" s="1"/>
  <c r="K3132" i="8" a="1"/>
  <c r="K3132" i="8" s="1"/>
  <c r="K3133" i="8" a="1"/>
  <c r="K3133" i="8" s="1"/>
  <c r="K3134" i="8" a="1"/>
  <c r="K3134" i="8" s="1"/>
  <c r="K3135" i="8" a="1"/>
  <c r="K3135" i="8" s="1"/>
  <c r="K3136" i="8" a="1"/>
  <c r="K3136" i="8" s="1"/>
  <c r="K3137" i="8" a="1"/>
  <c r="K3137" i="8" s="1"/>
  <c r="K3138" i="8" a="1"/>
  <c r="K3138" i="8" s="1"/>
  <c r="K3139" i="8" a="1"/>
  <c r="K3139" i="8" s="1"/>
  <c r="K3140" i="8" a="1"/>
  <c r="K3140" i="8" s="1"/>
  <c r="K3141" i="8" a="1"/>
  <c r="K3141" i="8" s="1"/>
  <c r="K3142" i="8" a="1"/>
  <c r="K3142" i="8" s="1"/>
  <c r="K3143" i="8" a="1"/>
  <c r="K3143" i="8" s="1"/>
  <c r="K3144" i="8" a="1"/>
  <c r="K3144" i="8" s="1"/>
  <c r="K3145" i="8" a="1"/>
  <c r="K3145" i="8" s="1"/>
  <c r="K3146" i="8" a="1"/>
  <c r="K3146" i="8" s="1"/>
  <c r="K3147" i="8" a="1"/>
  <c r="K3147" i="8" s="1"/>
  <c r="K3148" i="8" a="1"/>
  <c r="K3148" i="8" s="1"/>
  <c r="K3149" i="8" a="1"/>
  <c r="K3149" i="8" s="1"/>
  <c r="K3150" i="8" a="1"/>
  <c r="K3150" i="8" s="1"/>
  <c r="K3151" i="8" a="1"/>
  <c r="K3151" i="8" s="1"/>
  <c r="K3152" i="8" a="1"/>
  <c r="K3152" i="8" s="1"/>
  <c r="K3153" i="8" a="1"/>
  <c r="K3153" i="8" s="1"/>
  <c r="K3154" i="8" a="1"/>
  <c r="K3154" i="8" s="1"/>
  <c r="K3155" i="8" a="1"/>
  <c r="K3155" i="8" s="1"/>
  <c r="K3156" i="8" a="1"/>
  <c r="K3156" i="8" s="1"/>
  <c r="K3157" i="8" a="1"/>
  <c r="K3157" i="8" s="1"/>
  <c r="K3158" i="8" a="1"/>
  <c r="K3158" i="8" s="1"/>
  <c r="K3159" i="8" a="1"/>
  <c r="K3159" i="8" s="1"/>
  <c r="K3160" i="8" a="1"/>
  <c r="K3160" i="8" s="1"/>
  <c r="K3161" i="8" a="1"/>
  <c r="K3161" i="8" s="1"/>
  <c r="K3162" i="8" a="1"/>
  <c r="K3162" i="8" s="1"/>
  <c r="K3163" i="8" a="1"/>
  <c r="K3163" i="8" s="1"/>
  <c r="K3164" i="8" a="1"/>
  <c r="K3164" i="8" s="1"/>
  <c r="K3165" i="8" a="1"/>
  <c r="K3165" i="8" s="1"/>
  <c r="K3166" i="8" a="1"/>
  <c r="K3166" i="8" s="1"/>
  <c r="K3167" i="8" a="1"/>
  <c r="K3167" i="8" s="1"/>
  <c r="K3168" i="8" a="1"/>
  <c r="K3168" i="8" s="1"/>
  <c r="K3169" i="8" a="1"/>
  <c r="K3169" i="8" s="1"/>
  <c r="K3170" i="8" a="1"/>
  <c r="K3170" i="8" s="1"/>
  <c r="K3171" i="8" a="1"/>
  <c r="K3171" i="8" s="1"/>
  <c r="K3172" i="8" a="1"/>
  <c r="K3172" i="8" s="1"/>
  <c r="K3173" i="8" a="1"/>
  <c r="K3173" i="8" s="1"/>
  <c r="K3174" i="8" a="1"/>
  <c r="K3174" i="8" s="1"/>
  <c r="K3175" i="8" a="1"/>
  <c r="K3175" i="8" s="1"/>
  <c r="K3176" i="8" a="1"/>
  <c r="K3176" i="8" s="1"/>
  <c r="K3177" i="8" a="1"/>
  <c r="K3177" i="8" s="1"/>
  <c r="K3178" i="8" a="1"/>
  <c r="K3178" i="8" s="1"/>
  <c r="K3179" i="8" a="1"/>
  <c r="K3179" i="8" s="1"/>
  <c r="K3180" i="8" a="1"/>
  <c r="K3180" i="8" s="1"/>
  <c r="K3181" i="8" a="1"/>
  <c r="K3181" i="8" s="1"/>
  <c r="K3182" i="8" a="1"/>
  <c r="K3182" i="8" s="1"/>
  <c r="K3183" i="8" a="1"/>
  <c r="K3183" i="8" s="1"/>
  <c r="K3184" i="8" a="1"/>
  <c r="K3184" i="8" s="1"/>
  <c r="K3185" i="8" a="1"/>
  <c r="K3185" i="8" s="1"/>
  <c r="K3186" i="8" a="1"/>
  <c r="K3186" i="8" s="1"/>
  <c r="K3187" i="8" a="1"/>
  <c r="K3187" i="8" s="1"/>
  <c r="K3188" i="8" a="1"/>
  <c r="K3188" i="8" s="1"/>
  <c r="K3189" i="8" a="1"/>
  <c r="K3189" i="8" s="1"/>
  <c r="K3190" i="8" a="1"/>
  <c r="K3190" i="8" s="1"/>
  <c r="K3191" i="8" a="1"/>
  <c r="K3191" i="8" s="1"/>
  <c r="K3192" i="8" a="1"/>
  <c r="K3192" i="8" s="1"/>
  <c r="K3193" i="8" a="1"/>
  <c r="K3193" i="8" s="1"/>
  <c r="K3194" i="8" a="1"/>
  <c r="K3194" i="8" s="1"/>
  <c r="K3195" i="8" a="1"/>
  <c r="K3195" i="8" s="1"/>
  <c r="K3196" i="8" a="1"/>
  <c r="K3196" i="8" s="1"/>
  <c r="K3197" i="8" a="1"/>
  <c r="K3197" i="8" s="1"/>
  <c r="K3198" i="8" a="1"/>
  <c r="K3198" i="8" s="1"/>
  <c r="K3199" i="8" a="1"/>
  <c r="K3199" i="8"/>
  <c r="K3200" i="8" a="1"/>
  <c r="K3200" i="8"/>
  <c r="K3201" i="8" a="1"/>
  <c r="K3201" i="8"/>
  <c r="K3202" i="8" a="1"/>
  <c r="K3202" i="8" s="1"/>
  <c r="K3203" i="8" a="1"/>
  <c r="K3203" i="8" s="1"/>
  <c r="K3204" i="8" a="1"/>
  <c r="K3204" i="8" s="1"/>
  <c r="K3205" i="8" a="1"/>
  <c r="K3205" i="8" s="1"/>
  <c r="K3206" i="8" a="1"/>
  <c r="K3206" i="8" s="1"/>
  <c r="K3207" i="8" a="1"/>
  <c r="K3207" i="8" s="1"/>
  <c r="K3208" i="8" a="1"/>
  <c r="K3208" i="8" s="1"/>
  <c r="K3209" i="8" a="1"/>
  <c r="K3209" i="8"/>
  <c r="K3210" i="8" a="1"/>
  <c r="K3210" i="8"/>
  <c r="K3211" i="8" a="1"/>
  <c r="K3211" i="8"/>
  <c r="K3212" i="8" a="1"/>
  <c r="K3212" i="8"/>
  <c r="K3213" i="8" a="1"/>
  <c r="K3213" i="8"/>
  <c r="K3214" i="8" a="1"/>
  <c r="K3214" i="8"/>
  <c r="K3215" i="8" a="1"/>
  <c r="K3215" i="8"/>
  <c r="K3216" i="8" a="1"/>
  <c r="K3216" i="8"/>
  <c r="K3217" i="8" a="1"/>
  <c r="K3217" i="8"/>
  <c r="K3218" i="8" a="1"/>
  <c r="K3218" i="8"/>
  <c r="K3219" i="8" a="1"/>
  <c r="K3219" i="8" s="1"/>
  <c r="K3220" i="8" a="1"/>
  <c r="K3220" i="8"/>
  <c r="K3221" i="8" a="1"/>
  <c r="K3221" i="8"/>
  <c r="K3222" i="8" a="1"/>
  <c r="K3222" i="8"/>
  <c r="K3223" i="8" a="1"/>
  <c r="K3223" i="8"/>
  <c r="K3224" i="8" a="1"/>
  <c r="K3224" i="8"/>
  <c r="K3225" i="8" a="1"/>
  <c r="K3225" i="8"/>
  <c r="K3226" i="8" a="1"/>
  <c r="K3226" i="8"/>
  <c r="K3227" i="8" a="1"/>
  <c r="K3227" i="8"/>
  <c r="K3228" i="8" a="1"/>
  <c r="K3228" i="8"/>
  <c r="K3229" i="8" a="1"/>
  <c r="K3229" i="8"/>
  <c r="K3230" i="8" a="1"/>
  <c r="K3230" i="8" s="1"/>
  <c r="K3231" i="8" a="1"/>
  <c r="K3231" i="8"/>
  <c r="K3232" i="8" a="1"/>
  <c r="K3232" i="8"/>
  <c r="K3233" i="8" a="1"/>
  <c r="K3233" i="8" s="1"/>
  <c r="K3234" i="8" a="1"/>
  <c r="K3234" i="8" s="1"/>
  <c r="K3235" i="8" a="1"/>
  <c r="K3235" i="8" s="1"/>
  <c r="K3236" i="8" a="1"/>
  <c r="K3236" i="8" s="1"/>
  <c r="K3237" i="8" a="1"/>
  <c r="K3237" i="8" s="1"/>
  <c r="K3238" i="8" a="1"/>
  <c r="K3238" i="8" s="1"/>
  <c r="K3239" i="8" a="1"/>
  <c r="K3239" i="8" s="1"/>
  <c r="K3240" i="8" a="1"/>
  <c r="K3240" i="8" s="1"/>
  <c r="K3241" i="8" a="1"/>
  <c r="K3241" i="8" s="1"/>
  <c r="K3242" i="8" a="1"/>
  <c r="K3242" i="8" s="1"/>
  <c r="K3243" i="8" a="1"/>
  <c r="K3243" i="8" s="1"/>
  <c r="K3244" i="8" a="1"/>
  <c r="K3244" i="8" s="1"/>
  <c r="K3245" i="8" a="1"/>
  <c r="K3245" i="8"/>
  <c r="K3246" i="8" a="1"/>
  <c r="K3246" i="8" s="1"/>
  <c r="K3247" i="8" a="1"/>
  <c r="K3247" i="8" s="1"/>
  <c r="K3248" i="8" a="1"/>
  <c r="K3248" i="8" s="1"/>
  <c r="K3249" i="8" a="1"/>
  <c r="K3249" i="8" s="1"/>
  <c r="K3250" i="8" a="1"/>
  <c r="K3250" i="8" s="1"/>
  <c r="K3251" i="8" a="1"/>
  <c r="K3251" i="8" s="1"/>
  <c r="K3252" i="8" a="1"/>
  <c r="K3252" i="8" s="1"/>
  <c r="K3253" i="8" a="1"/>
  <c r="K3253" i="8"/>
  <c r="K3254" i="8" a="1"/>
  <c r="K3254" i="8"/>
  <c r="K3255" i="8" a="1"/>
  <c r="K3255" i="8"/>
  <c r="K3256" i="8" a="1"/>
  <c r="K3256" i="8"/>
  <c r="K3257" i="8" a="1"/>
  <c r="K3257" i="8"/>
  <c r="K3258" i="8" a="1"/>
  <c r="K3258" i="8"/>
  <c r="K3259" i="8" a="1"/>
  <c r="K3259" i="8"/>
  <c r="K3260" i="8" a="1"/>
  <c r="K3260" i="8"/>
  <c r="K3261" i="8" a="1"/>
  <c r="K3261" i="8"/>
  <c r="K3262" i="8" a="1"/>
  <c r="K3262" i="8"/>
  <c r="K3263" i="8" a="1"/>
  <c r="K3263" i="8"/>
  <c r="K3264" i="8" a="1"/>
  <c r="K3264" i="8"/>
  <c r="K3265" i="8" a="1"/>
  <c r="K3265" i="8"/>
  <c r="K3266" i="8" a="1"/>
  <c r="K3266" i="8"/>
  <c r="K3267" i="8" a="1"/>
  <c r="K3267" i="8"/>
  <c r="K3268" i="8" a="1"/>
  <c r="K3268" i="8"/>
  <c r="K3269" i="8" a="1"/>
  <c r="K3269" i="8"/>
  <c r="K3270" i="8" a="1"/>
  <c r="K3270" i="8"/>
  <c r="K3271" i="8" a="1"/>
  <c r="K3271" i="8"/>
  <c r="K3272" i="8" a="1"/>
  <c r="K3272" i="8"/>
  <c r="K3273" i="8" a="1"/>
  <c r="K3273" i="8"/>
  <c r="K3274" i="8" a="1"/>
  <c r="K3274" i="8"/>
  <c r="K3275" i="8" a="1"/>
  <c r="K3275" i="8"/>
  <c r="K3276" i="8" a="1"/>
  <c r="K3276" i="8"/>
  <c r="K3277" i="8" a="1"/>
  <c r="K3277" i="8"/>
  <c r="K3278" i="8" a="1"/>
  <c r="K3278" i="8"/>
  <c r="K3279" i="8" a="1"/>
  <c r="K3279" i="8"/>
  <c r="K3280" i="8" a="1"/>
  <c r="K3280" i="8"/>
  <c r="K3281" i="8" a="1"/>
  <c r="K3281" i="8"/>
  <c r="K3282" i="8" a="1"/>
  <c r="K3282" i="8"/>
  <c r="K3283" i="8" a="1"/>
  <c r="K3283" i="8"/>
  <c r="K3284" i="8" a="1"/>
  <c r="K3284" i="8"/>
  <c r="K3285" i="8" a="1"/>
  <c r="K3285" i="8"/>
  <c r="K3286" i="8" a="1"/>
  <c r="K3286" i="8"/>
  <c r="K3287" i="8" a="1"/>
  <c r="K3287" i="8"/>
  <c r="K3288" i="8" a="1"/>
  <c r="K3288" i="8"/>
  <c r="K3289" i="8" a="1"/>
  <c r="K3289" i="8"/>
  <c r="K3290" i="8" a="1"/>
  <c r="K3290" i="8"/>
  <c r="K3291" i="8" a="1"/>
  <c r="K3291" i="8"/>
  <c r="K3292" i="8" a="1"/>
  <c r="K3292" i="8"/>
  <c r="K3293" i="8" a="1"/>
  <c r="K3293" i="8"/>
  <c r="K3294" i="8" a="1"/>
  <c r="K3294" i="8"/>
  <c r="K3295" i="8" a="1"/>
  <c r="K3295" i="8"/>
  <c r="K3296" i="8" a="1"/>
  <c r="K3296" i="8"/>
  <c r="K3297" i="8" a="1"/>
  <c r="K3297" i="8"/>
  <c r="K3298" i="8" a="1"/>
  <c r="K3298" i="8"/>
  <c r="K3299" i="8" a="1"/>
  <c r="K3299" i="8"/>
  <c r="K3300" i="8" a="1"/>
  <c r="K3300" i="8"/>
  <c r="K3301" i="8" a="1"/>
  <c r="K3301" i="8"/>
  <c r="K3302" i="8" a="1"/>
  <c r="K3302" i="8"/>
  <c r="K3303" i="8" a="1"/>
  <c r="K3303" i="8"/>
  <c r="K3304" i="8" a="1"/>
  <c r="K3304" i="8"/>
  <c r="K3305" i="8" a="1"/>
  <c r="K3305" i="8"/>
  <c r="K3306" i="8" a="1"/>
  <c r="K3306" i="8"/>
  <c r="K3307" i="8" a="1"/>
  <c r="K3307" i="8"/>
  <c r="K3308" i="8" a="1"/>
  <c r="K3308" i="8"/>
  <c r="K3309" i="8" a="1"/>
  <c r="K3309" i="8"/>
  <c r="K3310" i="8" a="1"/>
  <c r="K3310" i="8"/>
  <c r="K3311" i="8" a="1"/>
  <c r="K3311" i="8"/>
  <c r="K3312" i="8" a="1"/>
  <c r="K3312" i="8"/>
  <c r="K3313" i="8" a="1"/>
  <c r="K3313" i="8"/>
  <c r="K3314" i="8" a="1"/>
  <c r="K3314" i="8"/>
  <c r="K3315" i="8" a="1"/>
  <c r="K3315" i="8"/>
  <c r="K3316" i="8" a="1"/>
  <c r="K3316" i="8"/>
  <c r="K3317" i="8" a="1"/>
  <c r="K3317" i="8"/>
  <c r="K3318" i="8" a="1"/>
  <c r="K3318" i="8"/>
  <c r="K3319" i="8" a="1"/>
  <c r="K3319" i="8"/>
  <c r="K3320" i="8" a="1"/>
  <c r="K3320" i="8"/>
  <c r="K3321" i="8" a="1"/>
  <c r="K3321" i="8"/>
  <c r="K3322" i="8" a="1"/>
  <c r="K3322" i="8"/>
  <c r="K3323" i="8" a="1"/>
  <c r="K3323" i="8"/>
  <c r="K3324" i="8" a="1"/>
  <c r="K3324" i="8"/>
  <c r="K3325" i="8" a="1"/>
  <c r="K3325" i="8"/>
  <c r="K3326" i="8" a="1"/>
  <c r="K3326" i="8"/>
  <c r="K3327" i="8" a="1"/>
  <c r="K3327" i="8"/>
  <c r="K3328" i="8" a="1"/>
  <c r="K3328" i="8"/>
  <c r="K3329" i="8" a="1"/>
  <c r="K3329" i="8"/>
  <c r="K3330" i="8" a="1"/>
  <c r="K3330" i="8"/>
  <c r="K3331" i="8" a="1"/>
  <c r="K3331" i="8"/>
  <c r="K3332" i="8" a="1"/>
  <c r="K3332" i="8"/>
  <c r="K3333" i="8" a="1"/>
  <c r="K3333" i="8"/>
  <c r="K3334" i="8" a="1"/>
  <c r="K3334" i="8"/>
  <c r="K3335" i="8" a="1"/>
  <c r="K3335" i="8"/>
  <c r="K3336" i="8" a="1"/>
  <c r="K3336" i="8"/>
  <c r="K3337" i="8" a="1"/>
  <c r="K3337" i="8"/>
  <c r="K3338" i="8" a="1"/>
  <c r="K3338" i="8"/>
  <c r="K3339" i="8" a="1"/>
  <c r="K3339" i="8"/>
  <c r="K3340" i="8" a="1"/>
  <c r="K3340" i="8"/>
  <c r="K3341" i="8" a="1"/>
  <c r="K3341" i="8"/>
  <c r="K3342" i="8" a="1"/>
  <c r="K3342" i="8"/>
  <c r="K3343" i="8" a="1"/>
  <c r="K3343" i="8"/>
  <c r="K3344" i="8" a="1"/>
  <c r="K3344" i="8"/>
  <c r="K3345" i="8" a="1"/>
  <c r="K3345" i="8"/>
  <c r="K3346" i="8" a="1"/>
  <c r="K3346" i="8"/>
  <c r="K3347" i="8" a="1"/>
  <c r="K3347" i="8"/>
  <c r="K3348" i="8" a="1"/>
  <c r="K3348" i="8"/>
  <c r="K3349" i="8" a="1"/>
  <c r="K3349" i="8"/>
  <c r="K3350" i="8" a="1"/>
  <c r="K3350" i="8"/>
  <c r="K3351" i="8" a="1"/>
  <c r="K3351" i="8"/>
  <c r="K3352" i="8" a="1"/>
  <c r="K3352" i="8"/>
  <c r="K3353" i="8" a="1"/>
  <c r="K3353" i="8"/>
  <c r="K3354" i="8" a="1"/>
  <c r="K3354" i="8"/>
  <c r="K3355" i="8" a="1"/>
  <c r="K3355" i="8"/>
  <c r="K3356" i="8" a="1"/>
  <c r="K3356" i="8"/>
  <c r="K3357" i="8" a="1"/>
  <c r="K3357" i="8"/>
  <c r="K3358" i="8" a="1"/>
  <c r="K3358" i="8"/>
  <c r="K3359" i="8" a="1"/>
  <c r="K3359" i="8"/>
  <c r="K3360" i="8" a="1"/>
  <c r="K3360" i="8"/>
  <c r="K3361" i="8" a="1"/>
  <c r="K3361" i="8"/>
  <c r="K3362" i="8" a="1"/>
  <c r="K3362" i="8"/>
  <c r="K3363" i="8" a="1"/>
  <c r="K3363" i="8"/>
  <c r="K3364" i="8" a="1"/>
  <c r="K3364" i="8"/>
  <c r="K3365" i="8" a="1"/>
  <c r="K3365" i="8"/>
  <c r="K3366" i="8" a="1"/>
  <c r="K3366" i="8"/>
  <c r="K3367" i="8" a="1"/>
  <c r="K3367" i="8"/>
  <c r="K3368" i="8" a="1"/>
  <c r="K3368" i="8"/>
  <c r="K3369" i="8" a="1"/>
  <c r="K3369" i="8"/>
  <c r="K3370" i="8" a="1"/>
  <c r="K3370" i="8"/>
  <c r="K3371" i="8" a="1"/>
  <c r="K3371" i="8"/>
  <c r="K3372" i="8" a="1"/>
  <c r="K3372" i="8"/>
  <c r="K3373" i="8" a="1"/>
  <c r="K3373" i="8"/>
  <c r="K3374" i="8" a="1"/>
  <c r="K3374" i="8"/>
  <c r="K3375" i="8" a="1"/>
  <c r="K3375" i="8"/>
  <c r="K3376" i="8" a="1"/>
  <c r="K3376" i="8"/>
  <c r="K3377" i="8" a="1"/>
  <c r="K3377" i="8"/>
  <c r="K3378" i="8" a="1"/>
  <c r="K3378" i="8"/>
  <c r="K3379" i="8" a="1"/>
  <c r="K3379" i="8"/>
  <c r="K3380" i="8" a="1"/>
  <c r="K3380" i="8"/>
  <c r="K3381" i="8" a="1"/>
  <c r="K3381" i="8"/>
  <c r="K3382" i="8" a="1"/>
  <c r="K3382" i="8"/>
  <c r="K3383" i="8" a="1"/>
  <c r="K3383" i="8"/>
  <c r="K3384" i="8" a="1"/>
  <c r="K3384" i="8"/>
  <c r="K3385" i="8" a="1"/>
  <c r="K3385" i="8"/>
  <c r="K3386" i="8" a="1"/>
  <c r="K3386" i="8"/>
  <c r="K3387" i="8" a="1"/>
  <c r="K3387" i="8"/>
  <c r="K3388" i="8" a="1"/>
  <c r="K3388" i="8"/>
  <c r="K3389" i="8" a="1"/>
  <c r="K3389" i="8"/>
  <c r="K3390" i="8" a="1"/>
  <c r="K3390" i="8"/>
  <c r="K3391" i="8" a="1"/>
  <c r="K3391" i="8"/>
  <c r="K3392" i="8" a="1"/>
  <c r="K3392" i="8"/>
  <c r="K3393" i="8" a="1"/>
  <c r="K3393" i="8"/>
  <c r="K3394" i="8" a="1"/>
  <c r="K3394" i="8"/>
  <c r="K3395" i="8" a="1"/>
  <c r="K3395" i="8"/>
  <c r="K3396" i="8" a="1"/>
  <c r="K3396" i="8"/>
  <c r="K3397" i="8" a="1"/>
  <c r="K3397" i="8"/>
  <c r="K3398" i="8" a="1"/>
  <c r="K3398" i="8"/>
  <c r="K3399" i="8" a="1"/>
  <c r="K3399" i="8"/>
  <c r="K3400" i="8" a="1"/>
  <c r="K3400" i="8"/>
  <c r="K3401" i="8" a="1"/>
  <c r="K3401" i="8"/>
  <c r="K3402" i="8" a="1"/>
  <c r="K3402" i="8"/>
  <c r="K3403" i="8" a="1"/>
  <c r="K3403" i="8"/>
  <c r="K3404" i="8" a="1"/>
  <c r="K3404" i="8"/>
  <c r="K3405" i="8" a="1"/>
  <c r="K3405" i="8"/>
  <c r="K3406" i="8" a="1"/>
  <c r="K3406" i="8"/>
  <c r="K3407" i="8" a="1"/>
  <c r="K3407" i="8"/>
  <c r="K3408" i="8" a="1"/>
  <c r="K3408" i="8"/>
  <c r="K3409" i="8" a="1"/>
  <c r="K3409" i="8"/>
  <c r="K3410" i="8" a="1"/>
  <c r="K3410" i="8"/>
  <c r="K3411" i="8" a="1"/>
  <c r="K3411" i="8"/>
  <c r="K3412" i="8" a="1"/>
  <c r="K3412" i="8"/>
  <c r="K3413" i="8" a="1"/>
  <c r="K3413" i="8"/>
  <c r="K3414" i="8" a="1"/>
  <c r="K3414" i="8"/>
  <c r="K3415" i="8" a="1"/>
  <c r="K3415" i="8"/>
  <c r="K3416" i="8" a="1"/>
  <c r="K3416" i="8"/>
  <c r="K3417" i="8" a="1"/>
  <c r="K3417" i="8"/>
  <c r="K3418" i="8" a="1"/>
  <c r="K3418" i="8"/>
  <c r="K3419" i="8" a="1"/>
  <c r="K3419" i="8"/>
  <c r="K3420" i="8" a="1"/>
  <c r="K3420" i="8"/>
  <c r="K3421" i="8" a="1"/>
  <c r="K3421" i="8"/>
  <c r="K3422" i="8" a="1"/>
  <c r="K3422" i="8"/>
  <c r="K3423" i="8" a="1"/>
  <c r="K3423" i="8"/>
  <c r="K3424" i="8" a="1"/>
  <c r="K3424" i="8"/>
  <c r="K3425" i="8" a="1"/>
  <c r="K3425" i="8"/>
  <c r="K3426" i="8" a="1"/>
  <c r="K3426" i="8"/>
  <c r="K3427" i="8" a="1"/>
  <c r="K3427" i="8"/>
  <c r="K3428" i="8" a="1"/>
  <c r="K3428" i="8"/>
  <c r="K3429" i="8" a="1"/>
  <c r="K3429" i="8"/>
  <c r="K3430" i="8" a="1"/>
  <c r="K3430" i="8"/>
  <c r="K3431" i="8" a="1"/>
  <c r="K3431" i="8"/>
  <c r="K3432" i="8" a="1"/>
  <c r="K3432" i="8"/>
  <c r="K3433" i="8" a="1"/>
  <c r="K3433" i="8"/>
  <c r="K3434" i="8" a="1"/>
  <c r="K3434" i="8"/>
  <c r="K3435" i="8" a="1"/>
  <c r="K3435" i="8"/>
  <c r="K3436" i="8" a="1"/>
  <c r="K3436" i="8"/>
  <c r="K3437" i="8" a="1"/>
  <c r="K3437" i="8"/>
  <c r="K3438" i="8" a="1"/>
  <c r="K3438" i="8"/>
  <c r="K3439" i="8" a="1"/>
  <c r="K3439" i="8"/>
  <c r="K3440" i="8" a="1"/>
  <c r="K3440" i="8"/>
  <c r="K3441" i="8" a="1"/>
  <c r="K3441" i="8"/>
  <c r="K3442" i="8" a="1"/>
  <c r="K3442" i="8"/>
  <c r="K3443" i="8" a="1"/>
  <c r="K3443" i="8"/>
  <c r="K3444" i="8" a="1"/>
  <c r="K3444" i="8"/>
  <c r="K3445" i="8" a="1"/>
  <c r="K3445" i="8"/>
  <c r="K3446" i="8" a="1"/>
  <c r="K3446" i="8"/>
  <c r="K3447" i="8" a="1"/>
  <c r="K3447" i="8"/>
  <c r="K3448" i="8" a="1"/>
  <c r="K3448" i="8"/>
  <c r="K3449" i="8" a="1"/>
  <c r="K3449" i="8"/>
  <c r="K3450" i="8" a="1"/>
  <c r="K3450" i="8"/>
  <c r="K3451" i="8" a="1"/>
  <c r="K3451" i="8"/>
  <c r="K3452" i="8" a="1"/>
  <c r="K3452" i="8"/>
  <c r="K3453" i="8" a="1"/>
  <c r="K3453" i="8"/>
  <c r="K3454" i="8" a="1"/>
  <c r="K3454" i="8"/>
  <c r="K3455" i="8" a="1"/>
  <c r="K3455" i="8"/>
  <c r="K3456" i="8" a="1"/>
  <c r="K3456" i="8"/>
  <c r="K3457" i="8" a="1"/>
  <c r="K3457" i="8"/>
  <c r="K3458" i="8" a="1"/>
  <c r="K3458" i="8"/>
  <c r="K3459" i="8" a="1"/>
  <c r="K3459" i="8"/>
  <c r="K3460" i="8" a="1"/>
  <c r="K3460" i="8"/>
  <c r="K3461" i="8" a="1"/>
  <c r="K3461" i="8"/>
  <c r="K3462" i="8" a="1"/>
  <c r="K3462" i="8"/>
  <c r="K3463" i="8" a="1"/>
  <c r="K3463" i="8"/>
  <c r="K3464" i="8" a="1"/>
  <c r="K3464" i="8"/>
  <c r="K3465" i="8" a="1"/>
  <c r="K3465" i="8"/>
  <c r="K3466" i="8" a="1"/>
  <c r="K3466" i="8"/>
  <c r="K3467" i="8" a="1"/>
  <c r="K3467" i="8"/>
  <c r="K3468" i="8" a="1"/>
  <c r="K3468" i="8"/>
  <c r="K3469" i="8" a="1"/>
  <c r="K3469" i="8"/>
  <c r="K3470" i="8" a="1"/>
  <c r="K3470" i="8"/>
  <c r="K3471" i="8" a="1"/>
  <c r="K3471" i="8"/>
  <c r="K3472" i="8" a="1"/>
  <c r="K3472" i="8"/>
  <c r="K3473" i="8" a="1"/>
  <c r="K3473" i="8"/>
  <c r="K3474" i="8" a="1"/>
  <c r="K3474" i="8"/>
  <c r="K3475" i="8" a="1"/>
  <c r="K3475" i="8"/>
  <c r="K3476" i="8" a="1"/>
  <c r="K3476" i="8"/>
  <c r="K3477" i="8" a="1"/>
  <c r="K3477" i="8"/>
  <c r="K3478" i="8" a="1"/>
  <c r="K3478" i="8"/>
  <c r="K3479" i="8" a="1"/>
  <c r="K3479" i="8"/>
  <c r="K3480" i="8" a="1"/>
  <c r="K3480" i="8"/>
  <c r="K3481" i="8" a="1"/>
  <c r="K3481" i="8"/>
  <c r="K3482" i="8" a="1"/>
  <c r="K3482" i="8"/>
  <c r="K3483" i="8" a="1"/>
  <c r="K3483" i="8"/>
  <c r="K3484" i="8" a="1"/>
  <c r="K3484" i="8"/>
  <c r="K3485" i="8" a="1"/>
  <c r="K3485" i="8"/>
  <c r="K3486" i="8" a="1"/>
  <c r="K3486" i="8"/>
  <c r="K3487" i="8" a="1"/>
  <c r="K3487" i="8"/>
  <c r="K3488" i="8" a="1"/>
  <c r="K3488" i="8"/>
  <c r="K3489" i="8" a="1"/>
  <c r="K3489" i="8"/>
  <c r="K3490" i="8" a="1"/>
  <c r="K3490" i="8"/>
  <c r="K3491" i="8" a="1"/>
  <c r="K3491" i="8"/>
  <c r="K3492" i="8" a="1"/>
  <c r="K3492" i="8"/>
  <c r="K3493" i="8" a="1"/>
  <c r="K3493" i="8"/>
  <c r="K3494" i="8" a="1"/>
  <c r="K3494" i="8"/>
  <c r="K3495" i="8" a="1"/>
  <c r="K3495" i="8"/>
  <c r="K3496" i="8" a="1"/>
  <c r="K3496" i="8"/>
  <c r="K3497" i="8" a="1"/>
  <c r="K3497" i="8"/>
  <c r="K3498" i="8" a="1"/>
  <c r="K3498" i="8"/>
  <c r="K3499" i="8" a="1"/>
  <c r="K3499" i="8"/>
  <c r="K3500" i="8" a="1"/>
  <c r="K3500" i="8"/>
  <c r="K3501" i="8" a="1"/>
  <c r="K3501" i="8"/>
  <c r="K3502" i="8" a="1"/>
  <c r="K3502" i="8"/>
  <c r="K3503" i="8" a="1"/>
  <c r="K3503" i="8"/>
  <c r="K3504" i="8" a="1"/>
  <c r="K3504" i="8"/>
  <c r="K3505" i="8" a="1"/>
  <c r="K3505" i="8"/>
  <c r="K3506" i="8" a="1"/>
  <c r="K3506" i="8"/>
  <c r="K3507" i="8" a="1"/>
  <c r="K3507" i="8"/>
  <c r="K3508" i="8" a="1"/>
  <c r="K3508" i="8"/>
  <c r="K3509" i="8" a="1"/>
  <c r="K3509" i="8"/>
  <c r="K3510" i="8" a="1"/>
  <c r="K3510" i="8"/>
  <c r="K3511" i="8" a="1"/>
  <c r="K3511" i="8"/>
  <c r="K3512" i="8" a="1"/>
  <c r="K3512" i="8"/>
  <c r="K3513" i="8" a="1"/>
  <c r="K3513" i="8"/>
  <c r="K3514" i="8" a="1"/>
  <c r="K3514" i="8"/>
  <c r="K3515" i="8" a="1"/>
  <c r="K3515" i="8"/>
  <c r="K3516" i="8" a="1"/>
  <c r="K3516" i="8"/>
  <c r="K3517" i="8" a="1"/>
  <c r="K3517" i="8"/>
  <c r="K3518" i="8" a="1"/>
  <c r="K3518" i="8"/>
  <c r="K3519" i="8" a="1"/>
  <c r="K3519" i="8"/>
  <c r="K3520" i="8" a="1"/>
  <c r="K3520" i="8"/>
  <c r="K3521" i="8" a="1"/>
  <c r="K3521" i="8"/>
  <c r="K3522" i="8" a="1"/>
  <c r="K3522" i="8"/>
  <c r="K3523" i="8" a="1"/>
  <c r="K3523" i="8"/>
  <c r="K3524" i="8" a="1"/>
  <c r="K3524" i="8"/>
  <c r="K3525" i="8" a="1"/>
  <c r="K3525" i="8"/>
  <c r="K3526" i="8" a="1"/>
  <c r="K3526" i="8"/>
  <c r="K3527" i="8" a="1"/>
  <c r="K3527" i="8"/>
  <c r="K3528" i="8" a="1"/>
  <c r="K3528" i="8"/>
  <c r="K3529" i="8" a="1"/>
  <c r="K3529" i="8"/>
  <c r="K3530" i="8" a="1"/>
  <c r="K3530" i="8"/>
  <c r="K3531" i="8" a="1"/>
  <c r="K3531" i="8"/>
  <c r="K3532" i="8" a="1"/>
  <c r="K3532" i="8"/>
  <c r="K3533" i="8" a="1"/>
  <c r="K3533" i="8"/>
  <c r="K3534" i="8" a="1"/>
  <c r="K3534" i="8"/>
  <c r="K3535" i="8" a="1"/>
  <c r="K3535" i="8"/>
  <c r="K3536" i="8" a="1"/>
  <c r="K3536" i="8"/>
  <c r="K3537" i="8" a="1"/>
  <c r="K3537" i="8"/>
  <c r="K3538" i="8" a="1"/>
  <c r="K3538" i="8"/>
  <c r="K3539" i="8" a="1"/>
  <c r="K3539" i="8"/>
  <c r="K3540" i="8" a="1"/>
  <c r="K3540" i="8"/>
  <c r="K3541" i="8" a="1"/>
  <c r="K3541" i="8"/>
  <c r="K3542" i="8" a="1"/>
  <c r="K3542" i="8"/>
  <c r="K3543" i="8" a="1"/>
  <c r="K3543" i="8"/>
  <c r="K3544" i="8" a="1"/>
  <c r="K3544" i="8"/>
  <c r="K3545" i="8" a="1"/>
  <c r="K3545" i="8"/>
  <c r="K3546" i="8" a="1"/>
  <c r="K3546" i="8"/>
  <c r="K3547" i="8" a="1"/>
  <c r="K3547" i="8"/>
  <c r="K3548" i="8" a="1"/>
  <c r="K3548" i="8"/>
  <c r="K3549" i="8" a="1"/>
  <c r="K3549" i="8"/>
  <c r="K3550" i="8" a="1"/>
  <c r="K3550" i="8"/>
  <c r="K3551" i="8" a="1"/>
  <c r="K3551" i="8"/>
  <c r="K3552" i="8" a="1"/>
  <c r="K3552" i="8"/>
  <c r="K3553" i="8" a="1"/>
  <c r="K3553" i="8"/>
  <c r="K3554" i="8" a="1"/>
  <c r="K3554" i="8"/>
  <c r="K3555" i="8" a="1"/>
  <c r="K3555" i="8"/>
  <c r="K3556" i="8" a="1"/>
  <c r="K3556" i="8"/>
  <c r="K3557" i="8" a="1"/>
  <c r="K3557" i="8"/>
  <c r="K3558" i="8" a="1"/>
  <c r="K3558" i="8"/>
  <c r="K3559" i="8" a="1"/>
  <c r="K3559" i="8"/>
  <c r="K3560" i="8" a="1"/>
  <c r="K3560" i="8"/>
  <c r="K3561" i="8" a="1"/>
  <c r="K3561" i="8"/>
  <c r="K3562" i="8" a="1"/>
  <c r="K3562" i="8"/>
  <c r="K3563" i="8" a="1"/>
  <c r="K3563" i="8"/>
  <c r="K3564" i="8" a="1"/>
  <c r="K3564" i="8"/>
  <c r="K3565" i="8" a="1"/>
  <c r="K3565" i="8"/>
  <c r="K3566" i="8" a="1"/>
  <c r="K3566" i="8"/>
  <c r="K3567" i="8" a="1"/>
  <c r="K3567" i="8"/>
  <c r="K3568" i="8" a="1"/>
  <c r="K3568" i="8"/>
  <c r="K3569" i="8" a="1"/>
  <c r="K3569" i="8"/>
  <c r="K3570" i="8" a="1"/>
  <c r="K3570" i="8"/>
  <c r="K3571" i="8" a="1"/>
  <c r="K3571" i="8"/>
  <c r="K3572" i="8" a="1"/>
  <c r="K3572" i="8"/>
  <c r="K3573" i="8" a="1"/>
  <c r="K3573" i="8"/>
  <c r="K3574" i="8" a="1"/>
  <c r="K3574" i="8"/>
  <c r="K3575" i="8" a="1"/>
  <c r="K3575" i="8"/>
  <c r="K3576" i="8" a="1"/>
  <c r="K3576" i="8"/>
  <c r="K3577" i="8" a="1"/>
  <c r="K3577" i="8"/>
  <c r="K3578" i="8" a="1"/>
  <c r="K3578" i="8"/>
  <c r="K3579" i="8" a="1"/>
  <c r="K3579" i="8"/>
  <c r="K3580" i="8" a="1"/>
  <c r="K3580" i="8"/>
  <c r="K3581" i="8" a="1"/>
  <c r="K3581" i="8"/>
  <c r="K3582" i="8" a="1"/>
  <c r="K3582" i="8"/>
  <c r="K3583" i="8" a="1"/>
  <c r="K3583" i="8"/>
  <c r="K3584" i="8" a="1"/>
  <c r="K3584" i="8"/>
  <c r="K3585" i="8" a="1"/>
  <c r="K3585" i="8"/>
  <c r="K3586" i="8" a="1"/>
  <c r="K3586" i="8"/>
  <c r="K3587" i="8" a="1"/>
  <c r="K3587" i="8"/>
  <c r="K3588" i="8" a="1"/>
  <c r="K3588" i="8"/>
  <c r="K3589" i="8" a="1"/>
  <c r="K3589" i="8"/>
  <c r="K3590" i="8" a="1"/>
  <c r="K3590" i="8"/>
  <c r="K3591" i="8" a="1"/>
  <c r="K3591" i="8"/>
  <c r="K3592" i="8" a="1"/>
  <c r="K3592" i="8"/>
  <c r="K3593" i="8" a="1"/>
  <c r="K3593" i="8"/>
  <c r="K3594" i="8" a="1"/>
  <c r="K3594" i="8"/>
  <c r="K3595" i="8" a="1"/>
  <c r="K3595" i="8"/>
  <c r="K3596" i="8" a="1"/>
  <c r="K3596" i="8"/>
  <c r="K3597" i="8" a="1"/>
  <c r="K3597" i="8"/>
  <c r="K3598" i="8" a="1"/>
  <c r="K3598" i="8"/>
  <c r="K3599" i="8" a="1"/>
  <c r="K3599" i="8"/>
  <c r="K3600" i="8" a="1"/>
  <c r="K3600" i="8"/>
  <c r="K3601" i="8" a="1"/>
  <c r="K3601" i="8"/>
  <c r="K3602" i="8" a="1"/>
  <c r="K3602" i="8"/>
  <c r="K3603" i="8" a="1"/>
  <c r="K3603" i="8"/>
  <c r="K3604" i="8" a="1"/>
  <c r="K3604" i="8"/>
  <c r="K3605" i="8" a="1"/>
  <c r="K3605" i="8"/>
  <c r="K3606" i="8" a="1"/>
  <c r="K3606" i="8"/>
  <c r="K3607" i="8" a="1"/>
  <c r="K3607" i="8"/>
  <c r="K3608" i="8" a="1"/>
  <c r="K3608" i="8"/>
  <c r="K3609" i="8" a="1"/>
  <c r="K3609" i="8"/>
  <c r="K3610" i="8" a="1"/>
  <c r="K3610" i="8"/>
  <c r="K3611" i="8" a="1"/>
  <c r="K3611" i="8"/>
  <c r="K3612" i="8" a="1"/>
  <c r="K3612" i="8"/>
  <c r="K3613" i="8" a="1"/>
  <c r="K3613" i="8"/>
  <c r="K3614" i="8" a="1"/>
  <c r="K3614" i="8"/>
  <c r="K3615" i="8" a="1"/>
  <c r="K3615" i="8"/>
  <c r="K3616" i="8" a="1"/>
  <c r="K3616" i="8"/>
  <c r="K3617" i="8" a="1"/>
  <c r="K3617" i="8"/>
  <c r="K3618" i="8" a="1"/>
  <c r="K3618" i="8"/>
  <c r="K3619" i="8" a="1"/>
  <c r="K3619" i="8"/>
  <c r="K3620" i="8" a="1"/>
  <c r="K3620" i="8"/>
  <c r="K3621" i="8" a="1"/>
  <c r="K3621" i="8"/>
  <c r="K3622" i="8" a="1"/>
  <c r="K3622" i="8"/>
  <c r="K3623" i="8" a="1"/>
  <c r="K3623" i="8"/>
  <c r="K3624" i="8" a="1"/>
  <c r="K3624" i="8"/>
  <c r="K3625" i="8" a="1"/>
  <c r="K3625" i="8"/>
  <c r="K3626" i="8" a="1"/>
  <c r="K3626" i="8"/>
  <c r="K3627" i="8" a="1"/>
  <c r="K3627" i="8"/>
  <c r="K3628" i="8" a="1"/>
  <c r="K3628" i="8"/>
  <c r="K3629" i="8" a="1"/>
  <c r="K3629" i="8"/>
  <c r="K3630" i="8" a="1"/>
  <c r="K3630" i="8"/>
  <c r="K3631" i="8" a="1"/>
  <c r="K3631" i="8"/>
  <c r="K3632" i="8" a="1"/>
  <c r="K3632" i="8"/>
  <c r="K3633" i="8" a="1"/>
  <c r="K3633" i="8"/>
  <c r="K3634" i="8" a="1"/>
  <c r="K3634" i="8"/>
  <c r="K3635" i="8" a="1"/>
  <c r="K3635" i="8"/>
  <c r="K3636" i="8" a="1"/>
  <c r="K3636" i="8"/>
  <c r="K3637" i="8" a="1"/>
  <c r="K3637" i="8"/>
  <c r="K3638" i="8" a="1"/>
  <c r="K3638" i="8"/>
  <c r="K3639" i="8" a="1"/>
  <c r="K3639" i="8"/>
  <c r="K3640" i="8" a="1"/>
  <c r="K3640" i="8"/>
  <c r="K3641" i="8" a="1"/>
  <c r="K3641" i="8"/>
  <c r="K3642" i="8" a="1"/>
  <c r="K3642" i="8"/>
  <c r="K3643" i="8" a="1"/>
  <c r="K3643" i="8"/>
  <c r="K3644" i="8" a="1"/>
  <c r="K3644" i="8"/>
  <c r="K3645" i="8" a="1"/>
  <c r="K3645" i="8"/>
  <c r="K3646" i="8" a="1"/>
  <c r="K3646" i="8"/>
  <c r="K3647" i="8" a="1"/>
  <c r="K3647" i="8"/>
  <c r="K3648" i="8" a="1"/>
  <c r="K3648" i="8"/>
  <c r="K3649" i="8" a="1"/>
  <c r="K3649" i="8"/>
  <c r="K3650" i="8" a="1"/>
  <c r="K3650" i="8"/>
  <c r="K3651" i="8" a="1"/>
  <c r="K3651" i="8"/>
  <c r="K3652" i="8" a="1"/>
  <c r="K3652" i="8"/>
  <c r="K3653" i="8" a="1"/>
  <c r="K3653" i="8"/>
  <c r="K3654" i="8" a="1"/>
  <c r="K3654" i="8"/>
  <c r="K3655" i="8" a="1"/>
  <c r="K3655" i="8"/>
  <c r="K3656" i="8" a="1"/>
  <c r="K3656" i="8"/>
  <c r="K3657" i="8" a="1"/>
  <c r="K3657" i="8"/>
  <c r="K3658" i="8" a="1"/>
  <c r="K3658" i="8"/>
  <c r="K3659" i="8" a="1"/>
  <c r="K3659" i="8"/>
  <c r="K3660" i="8" a="1"/>
  <c r="K3660" i="8"/>
  <c r="K3661" i="8" a="1"/>
  <c r="K3661" i="8"/>
  <c r="K3662" i="8" a="1"/>
  <c r="K3662" i="8"/>
  <c r="K3663" i="8" a="1"/>
  <c r="K3663" i="8"/>
  <c r="K3664" i="8" a="1"/>
  <c r="K3664" i="8"/>
  <c r="K3665" i="8" a="1"/>
  <c r="K3665" i="8"/>
  <c r="K3666" i="8" a="1"/>
  <c r="K3666" i="8"/>
  <c r="K3667" i="8" a="1"/>
  <c r="K3667" i="8"/>
  <c r="K3668" i="8" a="1"/>
  <c r="K3668" i="8"/>
  <c r="K3669" i="8" a="1"/>
  <c r="K3669" i="8"/>
  <c r="K3670" i="8" a="1"/>
  <c r="K3670" i="8"/>
  <c r="K3671" i="8" a="1"/>
  <c r="K3671" i="8"/>
  <c r="K3672" i="8" a="1"/>
  <c r="K3672" i="8"/>
  <c r="K3673" i="8" a="1"/>
  <c r="K3673" i="8"/>
  <c r="K3674" i="8" a="1"/>
  <c r="K3674" i="8"/>
  <c r="K3675" i="8" a="1"/>
  <c r="K3675" i="8"/>
  <c r="K3676" i="8" a="1"/>
  <c r="K3676" i="8"/>
  <c r="K3677" i="8" a="1"/>
  <c r="K3677" i="8"/>
  <c r="J2908" i="8"/>
  <c r="J2909" i="8"/>
  <c r="J2910" i="8"/>
  <c r="J1609" i="8"/>
  <c r="J1610" i="8"/>
  <c r="J1611" i="8"/>
  <c r="J1612" i="8"/>
  <c r="J1613" i="8"/>
  <c r="J1614" i="8"/>
  <c r="J1615" i="8"/>
  <c r="J2364" i="8"/>
  <c r="J2365" i="8"/>
  <c r="J2366" i="8"/>
  <c r="J2367" i="8"/>
  <c r="J2368" i="8"/>
  <c r="J2369" i="8"/>
  <c r="J2370" i="8"/>
  <c r="J2371" i="8"/>
  <c r="J2372" i="8"/>
  <c r="J2373" i="8"/>
  <c r="J2374" i="8"/>
  <c r="J2375" i="8"/>
  <c r="J2376" i="8"/>
  <c r="J2377" i="8"/>
  <c r="J2378" i="8"/>
  <c r="J2379" i="8"/>
  <c r="J1359" i="8"/>
  <c r="J1360" i="8"/>
  <c r="J1361" i="8"/>
  <c r="J1362" i="8"/>
  <c r="J1363" i="8"/>
  <c r="J1364" i="8"/>
  <c r="J1365" i="8"/>
  <c r="J1366" i="8"/>
  <c r="J1367" i="8"/>
  <c r="J1368" i="8"/>
  <c r="J1369" i="8"/>
  <c r="J1370" i="8"/>
  <c r="J1371" i="8"/>
  <c r="J1372" i="8"/>
  <c r="J1373" i="8"/>
  <c r="J318" i="8"/>
  <c r="J319" i="8"/>
  <c r="J320" i="8"/>
  <c r="J321" i="8"/>
  <c r="J322" i="8"/>
  <c r="J323" i="8"/>
  <c r="J324" i="8"/>
  <c r="J325" i="8"/>
  <c r="J326" i="8"/>
  <c r="J915" i="8"/>
  <c r="J916" i="8"/>
  <c r="J917" i="8"/>
  <c r="J918" i="8"/>
  <c r="J919" i="8"/>
  <c r="J920" i="8"/>
  <c r="J921" i="8"/>
  <c r="J922" i="8"/>
  <c r="J923" i="8"/>
  <c r="J924" i="8"/>
  <c r="J925" i="8"/>
  <c r="J926" i="8"/>
  <c r="J927" i="8"/>
  <c r="J928" i="8"/>
  <c r="J929" i="8"/>
  <c r="J930" i="8"/>
  <c r="J931" i="8"/>
  <c r="J932" i="8"/>
  <c r="J933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608" i="8"/>
  <c r="J609" i="8"/>
  <c r="J610" i="8"/>
  <c r="J611" i="8"/>
  <c r="J612" i="8"/>
  <c r="J613" i="8"/>
  <c r="J614" i="8"/>
  <c r="J615" i="8"/>
  <c r="J616" i="8"/>
  <c r="J617" i="8"/>
  <c r="J618" i="8"/>
  <c r="J619" i="8"/>
  <c r="J620" i="8"/>
  <c r="J621" i="8"/>
  <c r="J622" i="8"/>
  <c r="J623" i="8"/>
  <c r="J624" i="8"/>
  <c r="J625" i="8"/>
  <c r="J626" i="8"/>
  <c r="J722" i="8"/>
  <c r="J723" i="8"/>
  <c r="J724" i="8"/>
  <c r="J725" i="8"/>
  <c r="J726" i="8"/>
  <c r="J727" i="8"/>
  <c r="J728" i="8"/>
  <c r="J729" i="8"/>
  <c r="J730" i="8"/>
  <c r="J731" i="8"/>
  <c r="J732" i="8"/>
  <c r="J733" i="8"/>
  <c r="J736" i="8"/>
  <c r="J737" i="8"/>
  <c r="J738" i="8"/>
  <c r="J739" i="8"/>
  <c r="J740" i="8"/>
  <c r="J741" i="8"/>
  <c r="J742" i="8"/>
  <c r="J743" i="8"/>
  <c r="J744" i="8"/>
  <c r="J745" i="8"/>
  <c r="J746" i="8"/>
  <c r="J747" i="8"/>
  <c r="J748" i="8"/>
  <c r="J749" i="8"/>
  <c r="J750" i="8"/>
  <c r="J751" i="8"/>
  <c r="J752" i="8"/>
  <c r="J753" i="8"/>
  <c r="J754" i="8"/>
  <c r="J755" i="8"/>
  <c r="J756" i="8"/>
  <c r="J757" i="8"/>
  <c r="J758" i="8"/>
  <c r="J759" i="8"/>
  <c r="J760" i="8"/>
  <c r="J761" i="8"/>
  <c r="J762" i="8"/>
  <c r="J763" i="8"/>
  <c r="J764" i="8"/>
  <c r="J765" i="8"/>
  <c r="J766" i="8"/>
  <c r="J769" i="8"/>
  <c r="J770" i="8"/>
  <c r="J771" i="8"/>
  <c r="J772" i="8"/>
  <c r="J773" i="8"/>
  <c r="J774" i="8"/>
  <c r="J775" i="8"/>
  <c r="J776" i="8"/>
  <c r="J777" i="8"/>
  <c r="J778" i="8"/>
  <c r="J779" i="8"/>
  <c r="J780" i="8"/>
  <c r="J781" i="8"/>
  <c r="J813" i="8"/>
  <c r="J814" i="8"/>
  <c r="J815" i="8"/>
  <c r="J816" i="8"/>
  <c r="J817" i="8"/>
  <c r="J818" i="8"/>
  <c r="J819" i="8"/>
  <c r="J820" i="8"/>
  <c r="J821" i="8"/>
  <c r="J822" i="8"/>
  <c r="J823" i="8"/>
  <c r="J824" i="8"/>
  <c r="J825" i="8"/>
  <c r="J826" i="8"/>
  <c r="J827" i="8"/>
  <c r="J828" i="8"/>
  <c r="J829" i="8"/>
  <c r="J830" i="8"/>
  <c r="J831" i="8"/>
  <c r="J832" i="8"/>
  <c r="J833" i="8"/>
  <c r="J834" i="8"/>
  <c r="J835" i="8"/>
  <c r="J836" i="8"/>
  <c r="J837" i="8"/>
  <c r="J838" i="8"/>
  <c r="J839" i="8"/>
  <c r="J840" i="8"/>
  <c r="J841" i="8"/>
  <c r="J842" i="8"/>
  <c r="J843" i="8"/>
  <c r="J844" i="8"/>
  <c r="J845" i="8"/>
  <c r="J846" i="8"/>
  <c r="J847" i="8"/>
  <c r="J848" i="8"/>
  <c r="J849" i="8"/>
  <c r="J850" i="8"/>
  <c r="J851" i="8"/>
  <c r="J852" i="8"/>
  <c r="J853" i="8"/>
  <c r="J854" i="8"/>
  <c r="J855" i="8"/>
  <c r="J856" i="8"/>
  <c r="J857" i="8"/>
  <c r="J858" i="8"/>
  <c r="J859" i="8"/>
  <c r="J860" i="8"/>
  <c r="J523" i="8"/>
  <c r="J524" i="8"/>
  <c r="J525" i="8"/>
  <c r="J526" i="8"/>
  <c r="J527" i="8"/>
  <c r="J528" i="8"/>
  <c r="J529" i="8"/>
  <c r="J530" i="8"/>
  <c r="J531" i="8"/>
  <c r="J532" i="8"/>
  <c r="J533" i="8"/>
  <c r="J534" i="8"/>
  <c r="J644" i="8"/>
  <c r="J645" i="8"/>
  <c r="J646" i="8"/>
  <c r="J647" i="8"/>
  <c r="J648" i="8"/>
  <c r="J649" i="8"/>
  <c r="J650" i="8"/>
  <c r="J651" i="8"/>
  <c r="J652" i="8"/>
  <c r="J653" i="8"/>
  <c r="J654" i="8"/>
  <c r="J655" i="8"/>
  <c r="J656" i="8"/>
  <c r="J657" i="8"/>
  <c r="J658" i="8"/>
  <c r="J659" i="8"/>
  <c r="J660" i="8"/>
  <c r="J661" i="8"/>
  <c r="J662" i="8"/>
  <c r="J663" i="8"/>
  <c r="J664" i="8"/>
  <c r="J665" i="8"/>
  <c r="J666" i="8"/>
  <c r="J2435" i="8"/>
  <c r="J2436" i="8"/>
  <c r="J2437" i="8"/>
  <c r="J2438" i="8"/>
  <c r="J2439" i="8"/>
  <c r="J2440" i="8"/>
  <c r="J2441" i="8"/>
  <c r="J2442" i="8"/>
  <c r="J2443" i="8"/>
  <c r="J892" i="8"/>
  <c r="J893" i="8"/>
  <c r="J894" i="8"/>
  <c r="J895" i="8"/>
  <c r="J896" i="8"/>
  <c r="J897" i="8"/>
  <c r="J898" i="8"/>
  <c r="J899" i="8"/>
  <c r="J900" i="8"/>
  <c r="J901" i="8"/>
  <c r="J902" i="8"/>
  <c r="J903" i="8"/>
  <c r="J904" i="8"/>
  <c r="J905" i="8"/>
  <c r="J906" i="8"/>
  <c r="J936" i="8"/>
  <c r="J937" i="8"/>
  <c r="J938" i="8"/>
  <c r="J939" i="8"/>
  <c r="J940" i="8"/>
  <c r="J941" i="8"/>
  <c r="J942" i="8"/>
  <c r="J943" i="8"/>
  <c r="J944" i="8"/>
  <c r="J1004" i="8"/>
  <c r="J1005" i="8"/>
  <c r="J1006" i="8"/>
  <c r="J1007" i="8"/>
  <c r="J1008" i="8"/>
  <c r="J1009" i="8"/>
  <c r="J1010" i="8"/>
  <c r="J1011" i="8"/>
  <c r="J1012" i="8"/>
  <c r="J1013" i="8"/>
  <c r="J1014" i="8"/>
  <c r="J1015" i="8"/>
  <c r="J1016" i="8"/>
  <c r="J1023" i="8"/>
  <c r="J1024" i="8"/>
  <c r="J1025" i="8"/>
  <c r="J1026" i="8"/>
  <c r="J1027" i="8"/>
  <c r="J1028" i="8"/>
  <c r="J1029" i="8"/>
  <c r="J1030" i="8"/>
  <c r="J1031" i="8"/>
  <c r="J1032" i="8"/>
  <c r="J1033" i="8"/>
  <c r="J1034" i="8"/>
  <c r="J1035" i="8"/>
  <c r="J1036" i="8"/>
  <c r="J1037" i="8"/>
  <c r="J1038" i="8"/>
  <c r="J1039" i="8"/>
  <c r="J1040" i="8"/>
  <c r="J1041" i="8"/>
  <c r="J1042" i="8"/>
  <c r="J1043" i="8"/>
  <c r="J1044" i="8"/>
  <c r="J1045" i="8"/>
  <c r="J1046" i="8"/>
  <c r="J1047" i="8"/>
  <c r="J1048" i="8"/>
  <c r="J1049" i="8"/>
  <c r="J1078" i="8"/>
  <c r="J1079" i="8"/>
  <c r="J1080" i="8"/>
  <c r="J1081" i="8"/>
  <c r="J1082" i="8"/>
  <c r="J1083" i="8"/>
  <c r="J1084" i="8"/>
  <c r="J1085" i="8"/>
  <c r="J1086" i="8"/>
  <c r="J1087" i="8"/>
  <c r="J1088" i="8"/>
  <c r="J1089" i="8"/>
  <c r="J1090" i="8"/>
  <c r="J1115" i="8"/>
  <c r="J1116" i="8"/>
  <c r="J1117" i="8"/>
  <c r="J1118" i="8"/>
  <c r="J1119" i="8"/>
  <c r="J1120" i="8"/>
  <c r="J1121" i="8"/>
  <c r="J1122" i="8"/>
  <c r="J1123" i="8"/>
  <c r="J1124" i="8"/>
  <c r="J1125" i="8"/>
  <c r="J1126" i="8"/>
  <c r="J1127" i="8"/>
  <c r="J1136" i="8"/>
  <c r="J1137" i="8"/>
  <c r="J1138" i="8"/>
  <c r="J1139" i="8"/>
  <c r="J1140" i="8"/>
  <c r="J1141" i="8"/>
  <c r="J1142" i="8"/>
  <c r="J1143" i="8"/>
  <c r="J1144" i="8"/>
  <c r="J1250" i="8"/>
  <c r="J1251" i="8"/>
  <c r="J1252" i="8"/>
  <c r="J1253" i="8"/>
  <c r="J1254" i="8"/>
  <c r="J1255" i="8"/>
  <c r="J1256" i="8"/>
  <c r="J1257" i="8"/>
  <c r="J1258" i="8"/>
  <c r="J1259" i="8"/>
  <c r="J1260" i="8"/>
  <c r="J1261" i="8"/>
  <c r="J1262" i="8"/>
  <c r="J1263" i="8"/>
  <c r="J1264" i="8"/>
  <c r="J1265" i="8"/>
  <c r="J1266" i="8"/>
  <c r="J1267" i="8"/>
  <c r="J1268" i="8"/>
  <c r="J1269" i="8"/>
  <c r="J1270" i="8"/>
  <c r="J1271" i="8"/>
  <c r="J1272" i="8"/>
  <c r="J1273" i="8"/>
  <c r="J1274" i="8"/>
  <c r="J1275" i="8"/>
  <c r="J1276" i="8"/>
  <c r="J1277" i="8"/>
  <c r="J1278" i="8"/>
  <c r="J1279" i="8"/>
  <c r="J1280" i="8"/>
  <c r="J1281" i="8"/>
  <c r="J1282" i="8"/>
  <c r="J1283" i="8"/>
  <c r="J1284" i="8"/>
  <c r="J1285" i="8"/>
  <c r="J1286" i="8"/>
  <c r="J1287" i="8"/>
  <c r="J1288" i="8"/>
  <c r="J1289" i="8"/>
  <c r="J1290" i="8"/>
  <c r="J1291" i="8"/>
  <c r="J1292" i="8"/>
  <c r="J1293" i="8"/>
  <c r="J1294" i="8"/>
  <c r="J1295" i="8"/>
  <c r="J1296" i="8"/>
  <c r="J1297" i="8"/>
  <c r="J1298" i="8"/>
  <c r="J1299" i="8"/>
  <c r="J1300" i="8"/>
  <c r="J1303" i="8"/>
  <c r="J1304" i="8"/>
  <c r="J1305" i="8"/>
  <c r="J1306" i="8"/>
  <c r="J1307" i="8"/>
  <c r="J1308" i="8"/>
  <c r="J1309" i="8"/>
  <c r="J1310" i="8"/>
  <c r="J1311" i="8"/>
  <c r="J1312" i="8"/>
  <c r="J1313" i="8"/>
  <c r="J1314" i="8"/>
  <c r="J1315" i="8"/>
  <c r="J1316" i="8"/>
  <c r="J1317" i="8"/>
  <c r="J1318" i="8"/>
  <c r="J1319" i="8"/>
  <c r="J1320" i="8"/>
  <c r="J1321" i="8"/>
  <c r="J1322" i="8"/>
  <c r="J1323" i="8"/>
  <c r="J1324" i="8"/>
  <c r="J1325" i="8"/>
  <c r="J1329" i="8"/>
  <c r="J1330" i="8"/>
  <c r="J1331" i="8"/>
  <c r="J1332" i="8"/>
  <c r="J1333" i="8"/>
  <c r="J1334" i="8"/>
  <c r="J1335" i="8"/>
  <c r="J1336" i="8"/>
  <c r="J1337" i="8"/>
  <c r="J1338" i="8"/>
  <c r="J1339" i="8"/>
  <c r="J1340" i="8"/>
  <c r="J1341" i="8"/>
  <c r="J1342" i="8"/>
  <c r="J1343" i="8"/>
  <c r="J1344" i="8"/>
  <c r="J1345" i="8"/>
  <c r="J1346" i="8"/>
  <c r="J1347" i="8"/>
  <c r="J1348" i="8"/>
  <c r="J1381" i="8"/>
  <c r="J1382" i="8"/>
  <c r="J1383" i="8"/>
  <c r="J1384" i="8"/>
  <c r="J1385" i="8"/>
  <c r="J1386" i="8"/>
  <c r="J1387" i="8"/>
  <c r="J1388" i="8"/>
  <c r="J1389" i="8"/>
  <c r="J1390" i="8"/>
  <c r="J1434" i="8"/>
  <c r="J1435" i="8"/>
  <c r="J1436" i="8"/>
  <c r="J1437" i="8"/>
  <c r="J1438" i="8"/>
  <c r="J1439" i="8"/>
  <c r="J1440" i="8"/>
  <c r="J1441" i="8"/>
  <c r="J1442" i="8"/>
  <c r="J1443" i="8"/>
  <c r="J1444" i="8"/>
  <c r="J1445" i="8"/>
  <c r="J1446" i="8"/>
  <c r="J1447" i="8"/>
  <c r="J1448" i="8"/>
  <c r="J1449" i="8"/>
  <c r="J1450" i="8"/>
  <c r="J1451" i="8"/>
  <c r="J1452" i="8"/>
  <c r="J1453" i="8"/>
  <c r="J1454" i="8"/>
  <c r="J1455" i="8"/>
  <c r="J1456" i="8"/>
  <c r="J1457" i="8"/>
  <c r="J1458" i="8"/>
  <c r="J1459" i="8"/>
  <c r="J1460" i="8"/>
  <c r="J1461" i="8"/>
  <c r="J1462" i="8"/>
  <c r="J1463" i="8"/>
  <c r="J1464" i="8"/>
  <c r="J1465" i="8"/>
  <c r="J1466" i="8"/>
  <c r="J1467" i="8"/>
  <c r="J1468" i="8"/>
  <c r="J1469" i="8"/>
  <c r="J1470" i="8"/>
  <c r="J1471" i="8"/>
  <c r="J1472" i="8"/>
  <c r="J1473" i="8"/>
  <c r="J1474" i="8"/>
  <c r="J1475" i="8"/>
  <c r="J1482" i="8"/>
  <c r="J1483" i="8"/>
  <c r="J1484" i="8"/>
  <c r="J1485" i="8"/>
  <c r="J1486" i="8"/>
  <c r="J1487" i="8"/>
  <c r="J1488" i="8"/>
  <c r="J1489" i="8"/>
  <c r="J1490" i="8"/>
  <c r="J1491" i="8"/>
  <c r="J1492" i="8"/>
  <c r="J1493" i="8"/>
  <c r="J1494" i="8"/>
  <c r="J1495" i="8"/>
  <c r="J1496" i="8"/>
  <c r="J1497" i="8"/>
  <c r="J1498" i="8"/>
  <c r="J1499" i="8"/>
  <c r="J1500" i="8"/>
  <c r="J1501" i="8"/>
  <c r="J1502" i="8"/>
  <c r="J1503" i="8"/>
  <c r="J1504" i="8"/>
  <c r="J1505" i="8"/>
  <c r="J1506" i="8"/>
  <c r="J1507" i="8"/>
  <c r="J1508" i="8"/>
  <c r="J1509" i="8"/>
  <c r="J1510" i="8"/>
  <c r="J1511" i="8"/>
  <c r="J1512" i="8"/>
  <c r="J1513" i="8"/>
  <c r="J1514" i="8"/>
  <c r="J1515" i="8"/>
  <c r="J1516" i="8"/>
  <c r="J1517" i="8"/>
  <c r="J1518" i="8"/>
  <c r="J1519" i="8"/>
  <c r="J1520" i="8"/>
  <c r="J1521" i="8"/>
  <c r="J1522" i="8"/>
  <c r="J1523" i="8"/>
  <c r="J1524" i="8"/>
  <c r="J1525" i="8"/>
  <c r="J1526" i="8"/>
  <c r="J1527" i="8"/>
  <c r="J1528" i="8"/>
  <c r="J1529" i="8"/>
  <c r="J1530" i="8"/>
  <c r="J1531" i="8"/>
  <c r="J1532" i="8"/>
  <c r="J1533" i="8"/>
  <c r="J1534" i="8"/>
  <c r="J1535" i="8"/>
  <c r="J1536" i="8"/>
  <c r="J1537" i="8"/>
  <c r="J1538" i="8"/>
  <c r="J1539" i="8"/>
  <c r="J1540" i="8"/>
  <c r="J1541" i="8"/>
  <c r="J1542" i="8"/>
  <c r="J1543" i="8"/>
  <c r="J1544" i="8"/>
  <c r="J1545" i="8"/>
  <c r="J1546" i="8"/>
  <c r="J1547" i="8"/>
  <c r="J1548" i="8"/>
  <c r="J1549" i="8"/>
  <c r="J1550" i="8"/>
  <c r="J1551" i="8"/>
  <c r="J1552" i="8"/>
  <c r="J1553" i="8"/>
  <c r="J1554" i="8"/>
  <c r="J1555" i="8"/>
  <c r="J1557" i="8"/>
  <c r="J1558" i="8"/>
  <c r="J1559" i="8"/>
  <c r="J1560" i="8"/>
  <c r="J1561" i="8"/>
  <c r="J1562" i="8"/>
  <c r="J1563" i="8"/>
  <c r="J1564" i="8"/>
  <c r="J1565" i="8"/>
  <c r="J1566" i="8"/>
  <c r="J1567" i="8"/>
  <c r="J1568" i="8"/>
  <c r="J1646" i="8"/>
  <c r="J1647" i="8"/>
  <c r="J1648" i="8"/>
  <c r="J1649" i="8"/>
  <c r="J1650" i="8"/>
  <c r="J1651" i="8"/>
  <c r="J1652" i="8"/>
  <c r="J1653" i="8"/>
  <c r="J1654" i="8"/>
  <c r="J1655" i="8"/>
  <c r="J1656" i="8"/>
  <c r="J1657" i="8"/>
  <c r="J1658" i="8"/>
  <c r="J1659" i="8"/>
  <c r="J1588" i="8"/>
  <c r="J1589" i="8"/>
  <c r="J1590" i="8"/>
  <c r="J1591" i="8"/>
  <c r="J1592" i="8"/>
  <c r="J1593" i="8"/>
  <c r="J1594" i="8"/>
  <c r="J1595" i="8"/>
  <c r="J1596" i="8"/>
  <c r="J1597" i="8"/>
  <c r="J1598" i="8"/>
  <c r="J1599" i="8"/>
  <c r="J1600" i="8"/>
  <c r="J1601" i="8"/>
  <c r="J1602" i="8"/>
  <c r="J1603" i="8"/>
  <c r="J1604" i="8"/>
  <c r="J1605" i="8"/>
  <c r="J1606" i="8"/>
  <c r="J1660" i="8"/>
  <c r="J1661" i="8"/>
  <c r="J1662" i="8"/>
  <c r="J1663" i="8"/>
  <c r="J1664" i="8"/>
  <c r="J1665" i="8"/>
  <c r="J1666" i="8"/>
  <c r="J1667" i="8"/>
  <c r="J1668" i="8"/>
  <c r="J1669" i="8"/>
  <c r="J1670" i="8"/>
  <c r="J1671" i="8"/>
  <c r="J1672" i="8"/>
  <c r="J1673" i="8"/>
  <c r="J1682" i="8"/>
  <c r="J1683" i="8"/>
  <c r="J1684" i="8"/>
  <c r="J1685" i="8"/>
  <c r="J1686" i="8"/>
  <c r="J1687" i="8"/>
  <c r="J1688" i="8"/>
  <c r="J1689" i="8"/>
  <c r="J1690" i="8"/>
  <c r="J1691" i="8"/>
  <c r="J1692" i="8"/>
  <c r="J1693" i="8"/>
  <c r="J1694" i="8"/>
  <c r="J1695" i="8"/>
  <c r="J1776" i="8"/>
  <c r="J1777" i="8"/>
  <c r="J1778" i="8"/>
  <c r="J1779" i="8"/>
  <c r="J1780" i="8"/>
  <c r="J1781" i="8"/>
  <c r="J1782" i="8"/>
  <c r="J1783" i="8"/>
  <c r="J1784" i="8"/>
  <c r="J1785" i="8"/>
  <c r="J1786" i="8"/>
  <c r="J1787" i="8"/>
  <c r="J1788" i="8"/>
  <c r="J1789" i="8"/>
  <c r="J1790" i="8"/>
  <c r="J1791" i="8"/>
  <c r="J1792" i="8"/>
  <c r="J1793" i="8"/>
  <c r="J1794" i="8"/>
  <c r="J1795" i="8"/>
  <c r="J2317" i="8"/>
  <c r="J2318" i="8"/>
  <c r="J2319" i="8"/>
  <c r="J2320" i="8"/>
  <c r="J2321" i="8"/>
  <c r="J1796" i="8"/>
  <c r="J1797" i="8"/>
  <c r="J1798" i="8"/>
  <c r="J1799" i="8"/>
  <c r="J1800" i="8"/>
  <c r="J1801" i="8"/>
  <c r="J1802" i="8"/>
  <c r="J1803" i="8"/>
  <c r="J1804" i="8"/>
  <c r="J1805" i="8"/>
  <c r="J1806" i="8"/>
  <c r="J1807" i="8"/>
  <c r="J1808" i="8"/>
  <c r="J1809" i="8"/>
  <c r="J1810" i="8"/>
  <c r="J1811" i="8"/>
  <c r="J1812" i="8"/>
  <c r="J1813" i="8"/>
  <c r="J1814" i="8"/>
  <c r="J1815" i="8"/>
  <c r="J1816" i="8"/>
  <c r="J1817" i="8"/>
  <c r="J1818" i="8"/>
  <c r="J1819" i="8"/>
  <c r="J1820" i="8"/>
  <c r="J1821" i="8"/>
  <c r="J1822" i="8"/>
  <c r="J1823" i="8"/>
  <c r="J1824" i="8"/>
  <c r="J1825" i="8"/>
  <c r="J1826" i="8"/>
  <c r="J1827" i="8"/>
  <c r="J1828" i="8"/>
  <c r="J1829" i="8"/>
  <c r="J1830" i="8"/>
  <c r="J1831" i="8"/>
  <c r="J1832" i="8"/>
  <c r="J1833" i="8"/>
  <c r="J1834" i="8"/>
  <c r="J1835" i="8"/>
  <c r="J1836" i="8"/>
  <c r="J1837" i="8"/>
  <c r="J1838" i="8"/>
  <c r="J1839" i="8"/>
  <c r="J1840" i="8"/>
  <c r="J1841" i="8"/>
  <c r="J1842" i="8"/>
  <c r="J1843" i="8"/>
  <c r="J1844" i="8"/>
  <c r="J1845" i="8"/>
  <c r="J1846" i="8"/>
  <c r="J1847" i="8"/>
  <c r="J1848" i="8"/>
  <c r="J1849" i="8"/>
  <c r="J1850" i="8"/>
  <c r="J1851" i="8"/>
  <c r="J1852" i="8"/>
  <c r="J1853" i="8"/>
  <c r="J1854" i="8"/>
  <c r="J1855" i="8"/>
  <c r="J1856" i="8"/>
  <c r="J1857" i="8"/>
  <c r="J1858" i="8"/>
  <c r="J1859" i="8"/>
  <c r="J1860" i="8"/>
  <c r="J1861" i="8"/>
  <c r="J1862" i="8"/>
  <c r="J1863" i="8"/>
  <c r="J1864" i="8"/>
  <c r="J1865" i="8"/>
  <c r="J1866" i="8"/>
  <c r="J1867" i="8"/>
  <c r="J1868" i="8"/>
  <c r="J1869" i="8"/>
  <c r="J1870" i="8"/>
  <c r="J1884" i="8"/>
  <c r="J1885" i="8"/>
  <c r="J1886" i="8"/>
  <c r="J1887" i="8"/>
  <c r="J1888" i="8"/>
  <c r="J1889" i="8"/>
  <c r="J1890" i="8"/>
  <c r="J1891" i="8"/>
  <c r="J1892" i="8"/>
  <c r="J1893" i="8"/>
  <c r="J1894" i="8"/>
  <c r="J1895" i="8"/>
  <c r="J1896" i="8"/>
  <c r="J1897" i="8"/>
  <c r="J1898" i="8"/>
  <c r="J1899" i="8"/>
  <c r="J1900" i="8"/>
  <c r="J1901" i="8"/>
  <c r="J1902" i="8"/>
  <c r="J1903" i="8"/>
  <c r="J1904" i="8"/>
  <c r="J1905" i="8"/>
  <c r="J1906" i="8"/>
  <c r="J1907" i="8"/>
  <c r="J1908" i="8"/>
  <c r="J1909" i="8"/>
  <c r="J1910" i="8"/>
  <c r="J1911" i="8"/>
  <c r="J1912" i="8"/>
  <c r="J1913" i="8"/>
  <c r="J1914" i="8"/>
  <c r="J1915" i="8"/>
  <c r="J1916" i="8"/>
  <c r="J2427" i="8"/>
  <c r="J2428" i="8"/>
  <c r="J2429" i="8"/>
  <c r="J2430" i="8"/>
  <c r="J2431" i="8"/>
  <c r="J2432" i="8"/>
  <c r="J2433" i="8"/>
  <c r="J2434" i="8"/>
  <c r="J2394" i="8"/>
  <c r="J2395" i="8"/>
  <c r="J2396" i="8"/>
  <c r="J2397" i="8"/>
  <c r="J2398" i="8"/>
  <c r="J2399" i="8"/>
  <c r="J2400" i="8"/>
  <c r="J2401" i="8"/>
  <c r="J2402" i="8"/>
  <c r="J2380" i="8"/>
  <c r="J2381" i="8"/>
  <c r="J2382" i="8"/>
  <c r="J2383" i="8"/>
  <c r="J2384" i="8"/>
  <c r="J2385" i="8"/>
  <c r="J2386" i="8"/>
  <c r="J2387" i="8"/>
  <c r="J2388" i="8"/>
  <c r="J2389" i="8"/>
  <c r="J2390" i="8"/>
  <c r="J2391" i="8"/>
  <c r="J2392" i="8"/>
  <c r="J2393" i="8"/>
  <c r="J1872" i="8"/>
  <c r="J1873" i="8"/>
  <c r="J1874" i="8"/>
  <c r="J1875" i="8"/>
  <c r="J1876" i="8"/>
  <c r="J1877" i="8"/>
  <c r="J1878" i="8"/>
  <c r="J1879" i="8"/>
  <c r="J1880" i="8"/>
  <c r="J1881" i="8"/>
  <c r="J1975" i="8"/>
  <c r="J1976" i="8"/>
  <c r="J1977" i="8"/>
  <c r="J1978" i="8"/>
  <c r="J1979" i="8"/>
  <c r="J1980" i="8"/>
  <c r="J1981" i="8"/>
  <c r="J1982" i="8"/>
  <c r="J1983" i="8"/>
  <c r="J1984" i="8"/>
  <c r="J1985" i="8"/>
  <c r="J1986" i="8"/>
  <c r="J1987" i="8"/>
  <c r="J1988" i="8"/>
  <c r="J1989" i="8"/>
  <c r="J1990" i="8"/>
  <c r="J1991" i="8"/>
  <c r="J1992" i="8"/>
  <c r="J1993" i="8"/>
  <c r="J1994" i="8"/>
  <c r="J1995" i="8"/>
  <c r="J1996" i="8"/>
  <c r="J1997" i="8"/>
  <c r="J1998" i="8"/>
  <c r="J1999" i="8"/>
  <c r="J2000" i="8"/>
  <c r="J2001" i="8"/>
  <c r="J2002" i="8"/>
  <c r="J2003" i="8"/>
  <c r="J2004" i="8"/>
  <c r="J2005" i="8"/>
  <c r="J2006" i="8"/>
  <c r="J2007" i="8"/>
  <c r="J2008" i="8"/>
  <c r="J2009" i="8"/>
  <c r="J2010" i="8"/>
  <c r="J2011" i="8"/>
  <c r="J2012" i="8"/>
  <c r="J2013" i="8"/>
  <c r="J2014" i="8"/>
  <c r="J2015" i="8"/>
  <c r="J2016" i="8"/>
  <c r="J2017" i="8"/>
  <c r="J2018" i="8"/>
  <c r="J2019" i="8"/>
  <c r="J2020" i="8"/>
  <c r="J2021" i="8"/>
  <c r="J2022" i="8"/>
  <c r="J2023" i="8"/>
  <c r="J2024" i="8"/>
  <c r="J2025" i="8"/>
  <c r="J2026" i="8"/>
  <c r="J2027" i="8"/>
  <c r="J2028" i="8"/>
  <c r="J2029" i="8"/>
  <c r="J2030" i="8"/>
  <c r="J2031" i="8"/>
  <c r="J2032" i="8"/>
  <c r="J2033" i="8"/>
  <c r="J2034" i="8"/>
  <c r="J2035" i="8"/>
  <c r="J2036" i="8"/>
  <c r="J2037" i="8"/>
  <c r="J2417" i="8"/>
  <c r="J2418" i="8"/>
  <c r="J2419" i="8"/>
  <c r="J2420" i="8"/>
  <c r="J2421" i="8"/>
  <c r="J2422" i="8"/>
  <c r="J2423" i="8"/>
  <c r="J2424" i="8"/>
  <c r="J2425" i="8"/>
  <c r="J2426" i="8"/>
  <c r="J2038" i="8"/>
  <c r="J2039" i="8"/>
  <c r="J2040" i="8"/>
  <c r="J2041" i="8"/>
  <c r="J2042" i="8"/>
  <c r="J2043" i="8"/>
  <c r="J2044" i="8"/>
  <c r="J2045" i="8"/>
  <c r="J2046" i="8"/>
  <c r="J2047" i="8"/>
  <c r="J2048" i="8"/>
  <c r="J2049" i="8"/>
  <c r="J2050" i="8"/>
  <c r="J2051" i="8"/>
  <c r="J2052" i="8"/>
  <c r="J2053" i="8"/>
  <c r="J2054" i="8"/>
  <c r="J2055" i="8"/>
  <c r="J2056" i="8"/>
  <c r="J2057" i="8"/>
  <c r="J2058" i="8"/>
  <c r="J2059" i="8"/>
  <c r="J2060" i="8"/>
  <c r="J2061" i="8"/>
  <c r="J2062" i="8"/>
  <c r="J2063" i="8"/>
  <c r="J2064" i="8"/>
  <c r="J2065" i="8"/>
  <c r="J2066" i="8"/>
  <c r="J2067" i="8"/>
  <c r="J2068" i="8"/>
  <c r="J2069" i="8"/>
  <c r="J2070" i="8"/>
  <c r="J2071" i="8"/>
  <c r="J2072" i="8"/>
  <c r="J2073" i="8"/>
  <c r="J2074" i="8"/>
  <c r="J2075" i="8"/>
  <c r="J2076" i="8"/>
  <c r="J2077" i="8"/>
  <c r="J2078" i="8"/>
  <c r="J2079" i="8"/>
  <c r="J2080" i="8"/>
  <c r="J2081" i="8"/>
  <c r="J2082" i="8"/>
  <c r="J2083" i="8"/>
  <c r="J2084" i="8"/>
  <c r="J2085" i="8"/>
  <c r="J2086" i="8"/>
  <c r="J2087" i="8"/>
  <c r="J2088" i="8"/>
  <c r="J2089" i="8"/>
  <c r="J2090" i="8"/>
  <c r="J2091" i="8"/>
  <c r="J2092" i="8"/>
  <c r="J2093" i="8"/>
  <c r="J2094" i="8"/>
  <c r="J2095" i="8"/>
  <c r="J2096" i="8"/>
  <c r="J2097" i="8"/>
  <c r="J2098" i="8"/>
  <c r="J2099" i="8"/>
  <c r="J2100" i="8"/>
  <c r="J2101" i="8"/>
  <c r="J2102" i="8"/>
  <c r="J2103" i="8"/>
  <c r="J2104" i="8"/>
  <c r="J2105" i="8"/>
  <c r="J2106" i="8"/>
  <c r="J2107" i="8"/>
  <c r="J2108" i="8"/>
  <c r="J2109" i="8"/>
  <c r="J2111" i="8"/>
  <c r="J2112" i="8"/>
  <c r="J2113" i="8"/>
  <c r="J2114" i="8"/>
  <c r="J2115" i="8"/>
  <c r="J2116" i="8"/>
  <c r="J2117" i="8"/>
  <c r="J2118" i="8"/>
  <c r="J2119" i="8"/>
  <c r="J2120" i="8"/>
  <c r="J2121" i="8"/>
  <c r="J2122" i="8"/>
  <c r="J2123" i="8"/>
  <c r="J2124" i="8"/>
  <c r="J2125" i="8"/>
  <c r="J2126" i="8"/>
  <c r="J2127" i="8"/>
  <c r="J2128" i="8"/>
  <c r="J2129" i="8"/>
  <c r="J2130" i="8"/>
  <c r="J2131" i="8"/>
  <c r="J2132" i="8"/>
  <c r="J2133" i="8"/>
  <c r="J2134" i="8"/>
  <c r="J2135" i="8"/>
  <c r="J2136" i="8"/>
  <c r="J2137" i="8"/>
  <c r="J2138" i="8"/>
  <c r="J2139" i="8"/>
  <c r="J2140" i="8"/>
  <c r="J2141" i="8"/>
  <c r="J2142" i="8"/>
  <c r="J2143" i="8"/>
  <c r="J2144" i="8"/>
  <c r="J2145" i="8"/>
  <c r="J2146" i="8"/>
  <c r="J2147" i="8"/>
  <c r="J2148" i="8"/>
  <c r="J2149" i="8"/>
  <c r="J2150" i="8"/>
  <c r="J2151" i="8"/>
  <c r="J2152" i="8"/>
  <c r="J2153" i="8"/>
  <c r="J2154" i="8"/>
  <c r="J2155" i="8"/>
  <c r="J2156" i="8"/>
  <c r="J2157" i="8"/>
  <c r="J2158" i="8"/>
  <c r="J2159" i="8"/>
  <c r="J2160" i="8"/>
  <c r="J2161" i="8"/>
  <c r="J2162" i="8"/>
  <c r="J2163" i="8"/>
  <c r="J2164" i="8"/>
  <c r="J2165" i="8"/>
  <c r="J2166" i="8"/>
  <c r="J2167" i="8"/>
  <c r="J2168" i="8"/>
  <c r="J2169" i="8"/>
  <c r="J862" i="8"/>
  <c r="J863" i="8"/>
  <c r="J864" i="8"/>
  <c r="J865" i="8"/>
  <c r="J866" i="8"/>
  <c r="J867" i="8"/>
  <c r="J868" i="8"/>
  <c r="J2301" i="8"/>
  <c r="J2302" i="8"/>
  <c r="J2303" i="8"/>
  <c r="J2304" i="8"/>
  <c r="J2305" i="8"/>
  <c r="J2343" i="8"/>
  <c r="J2344" i="8"/>
  <c r="J2345" i="8"/>
  <c r="J2346" i="8"/>
  <c r="J2347" i="8"/>
  <c r="J2403" i="8"/>
  <c r="J2404" i="8"/>
  <c r="J2405" i="8"/>
  <c r="J2406" i="8"/>
  <c r="J2407" i="8"/>
  <c r="J2408" i="8"/>
  <c r="J2409" i="8"/>
  <c r="J2410" i="8"/>
  <c r="J2411" i="8"/>
  <c r="J2412" i="8"/>
  <c r="J632" i="8"/>
  <c r="J633" i="8"/>
  <c r="J634" i="8"/>
  <c r="J635" i="8"/>
  <c r="J636" i="8"/>
  <c r="J637" i="8"/>
  <c r="J690" i="8"/>
  <c r="J691" i="8"/>
  <c r="J692" i="8"/>
  <c r="J693" i="8"/>
  <c r="J694" i="8"/>
  <c r="J695" i="8"/>
  <c r="J696" i="8"/>
  <c r="J1678" i="8"/>
  <c r="J1679" i="8"/>
  <c r="J1680" i="8"/>
  <c r="J1681" i="8"/>
  <c r="J1714" i="8"/>
  <c r="J1715" i="8"/>
  <c r="J1716" i="8"/>
  <c r="J1717" i="8"/>
  <c r="J1718" i="8"/>
  <c r="J1719" i="8"/>
  <c r="J1720" i="8"/>
  <c r="J1721" i="8"/>
  <c r="J1722" i="8"/>
  <c r="J1697" i="8"/>
  <c r="J1698" i="8"/>
  <c r="J1699" i="8"/>
  <c r="J1700" i="8"/>
  <c r="J1701" i="8"/>
  <c r="J1702" i="8"/>
  <c r="J1703" i="8"/>
  <c r="J1704" i="8"/>
  <c r="J1705" i="8"/>
  <c r="J1706" i="8"/>
  <c r="J1707" i="8"/>
  <c r="J1708" i="8"/>
  <c r="J1709" i="8"/>
  <c r="J1710" i="8"/>
  <c r="J1723" i="8"/>
  <c r="J1724" i="8"/>
  <c r="J1725" i="8"/>
  <c r="J1726" i="8"/>
  <c r="J1727" i="8"/>
  <c r="J1754" i="8"/>
  <c r="J1755" i="8"/>
  <c r="J1756" i="8"/>
  <c r="J1757" i="8"/>
  <c r="J1758" i="8"/>
  <c r="J1759" i="8"/>
  <c r="J1760" i="8"/>
  <c r="J1761" i="8"/>
  <c r="J1762" i="8"/>
  <c r="J1763" i="8"/>
  <c r="J1764" i="8"/>
  <c r="J1765" i="8"/>
  <c r="J1766" i="8"/>
  <c r="J1767" i="8"/>
  <c r="J1768" i="8"/>
  <c r="J1769" i="8"/>
  <c r="J1770" i="8"/>
  <c r="J1771" i="8"/>
  <c r="J1772" i="8"/>
  <c r="J1773" i="8"/>
  <c r="J973" i="8"/>
  <c r="J974" i="8"/>
  <c r="J975" i="8"/>
  <c r="J976" i="8"/>
  <c r="J977" i="8"/>
  <c r="J978" i="8"/>
  <c r="J979" i="8"/>
  <c r="J980" i="8"/>
  <c r="J981" i="8"/>
  <c r="J982" i="8"/>
  <c r="J983" i="8"/>
  <c r="J984" i="8"/>
  <c r="J985" i="8"/>
  <c r="J986" i="8"/>
  <c r="J987" i="8"/>
  <c r="J988" i="8"/>
  <c r="J989" i="8"/>
  <c r="J990" i="8"/>
  <c r="J991" i="8"/>
  <c r="J1068" i="8"/>
  <c r="J1069" i="8"/>
  <c r="J1070" i="8"/>
  <c r="J1071" i="8"/>
  <c r="J1072" i="8"/>
  <c r="J1073" i="8"/>
  <c r="J1074" i="8"/>
  <c r="J1075" i="8"/>
  <c r="J1076" i="8"/>
  <c r="J1077" i="8"/>
  <c r="J1091" i="8"/>
  <c r="J1092" i="8"/>
  <c r="J1093" i="8"/>
  <c r="J1094" i="8"/>
  <c r="J1095" i="8"/>
  <c r="J1096" i="8"/>
  <c r="J1097" i="8"/>
  <c r="J1098" i="8"/>
  <c r="J1099" i="8"/>
  <c r="J1100" i="8"/>
  <c r="J1101" i="8"/>
  <c r="J1102" i="8"/>
  <c r="J1103" i="8"/>
  <c r="J1104" i="8"/>
  <c r="J1105" i="8"/>
  <c r="J1106" i="8"/>
  <c r="J1107" i="8"/>
  <c r="J1108" i="8"/>
  <c r="J1109" i="8"/>
  <c r="J1110" i="8"/>
  <c r="J1570" i="8"/>
  <c r="J1571" i="8"/>
  <c r="J1572" i="8"/>
  <c r="J1573" i="8"/>
  <c r="J1574" i="8"/>
  <c r="J1575" i="8"/>
  <c r="J1576" i="8"/>
  <c r="J1577" i="8"/>
  <c r="J1578" i="8"/>
  <c r="J1579" i="8"/>
  <c r="J1580" i="8"/>
  <c r="J1581" i="8"/>
  <c r="J1582" i="8"/>
  <c r="J1583" i="8"/>
  <c r="J1584" i="8"/>
  <c r="J1585" i="8"/>
  <c r="J1728" i="8"/>
  <c r="J1729" i="8"/>
  <c r="J1730" i="8"/>
  <c r="J1731" i="8"/>
  <c r="J1732" i="8"/>
  <c r="J1733" i="8"/>
  <c r="J1734" i="8"/>
  <c r="J1735" i="8"/>
  <c r="J1736" i="8"/>
  <c r="J1737" i="8"/>
  <c r="J1738" i="8"/>
  <c r="J1739" i="8"/>
  <c r="J1740" i="8"/>
  <c r="J1741" i="8"/>
  <c r="J1742" i="8"/>
  <c r="J2467" i="8"/>
  <c r="J2468" i="8"/>
  <c r="J2469" i="8"/>
  <c r="J2470" i="8"/>
  <c r="J2471" i="8"/>
  <c r="J2472" i="8"/>
  <c r="J2473" i="8"/>
  <c r="J2474" i="8"/>
  <c r="J2475" i="8"/>
  <c r="J2476" i="8"/>
  <c r="J2477" i="8"/>
  <c r="J2478" i="8"/>
  <c r="J703" i="8"/>
  <c r="J704" i="8"/>
  <c r="J705" i="8"/>
  <c r="J706" i="8"/>
  <c r="J707" i="8"/>
  <c r="J708" i="8"/>
  <c r="J709" i="8"/>
  <c r="J710" i="8"/>
  <c r="J711" i="8"/>
  <c r="J712" i="8"/>
  <c r="J713" i="8"/>
  <c r="J714" i="8"/>
  <c r="J715" i="8"/>
  <c r="J716" i="8"/>
  <c r="J2479" i="8"/>
  <c r="J2480" i="8"/>
  <c r="J2481" i="8"/>
  <c r="J2482" i="8"/>
  <c r="J2483" i="8"/>
  <c r="J2484" i="8"/>
  <c r="J2485" i="8"/>
  <c r="J2486" i="8"/>
  <c r="J2487" i="8"/>
  <c r="J2488" i="8"/>
  <c r="J2489" i="8"/>
  <c r="J2490" i="8"/>
  <c r="J2491" i="8"/>
  <c r="J2492" i="8"/>
  <c r="J2493" i="8"/>
  <c r="J2540" i="8"/>
  <c r="J2541" i="8"/>
  <c r="J2542" i="8"/>
  <c r="J2543" i="8"/>
  <c r="J2544" i="8"/>
  <c r="J2545" i="8"/>
  <c r="J2546" i="8"/>
  <c r="J2547" i="8"/>
  <c r="J2548" i="8"/>
  <c r="J2549" i="8"/>
  <c r="J2550" i="8"/>
  <c r="J2551" i="8"/>
  <c r="J2643" i="8"/>
  <c r="J2644" i="8"/>
  <c r="J2645" i="8"/>
  <c r="J2646" i="8"/>
  <c r="J2647" i="8"/>
  <c r="J2648" i="8"/>
  <c r="J2649" i="8"/>
  <c r="J2650" i="8"/>
  <c r="J2453" i="8"/>
  <c r="J2454" i="8"/>
  <c r="J2455" i="8"/>
  <c r="J2456" i="8"/>
  <c r="J2457" i="8"/>
  <c r="J2458" i="8"/>
  <c r="J2459" i="8"/>
  <c r="J2460" i="8"/>
  <c r="J2461" i="8"/>
  <c r="J2462" i="8"/>
  <c r="J2463" i="8"/>
  <c r="J2464" i="8"/>
  <c r="J2465" i="8"/>
  <c r="J2466" i="8"/>
  <c r="J2494" i="8"/>
  <c r="J2495" i="8"/>
  <c r="J2496" i="8"/>
  <c r="J2497" i="8"/>
  <c r="J2498" i="8"/>
  <c r="J2499" i="8"/>
  <c r="J2500" i="8"/>
  <c r="J2501" i="8"/>
  <c r="J2502" i="8"/>
  <c r="J2503" i="8"/>
  <c r="J2504" i="8"/>
  <c r="J2505" i="8"/>
  <c r="J2518" i="8"/>
  <c r="J2519" i="8"/>
  <c r="J2520" i="8"/>
  <c r="J2521" i="8"/>
  <c r="J2522" i="8"/>
  <c r="J2523" i="8"/>
  <c r="J2524" i="8"/>
  <c r="J2525" i="8"/>
  <c r="J2526" i="8"/>
  <c r="J2527" i="8"/>
  <c r="J2528" i="8"/>
  <c r="J2674" i="8"/>
  <c r="J2675" i="8"/>
  <c r="J2676" i="8"/>
  <c r="J2677" i="8"/>
  <c r="J2678" i="8"/>
  <c r="J2679" i="8"/>
  <c r="J2680" i="8"/>
  <c r="J2681" i="8"/>
  <c r="J2682" i="8"/>
  <c r="J2683" i="8"/>
  <c r="J2684" i="8"/>
  <c r="J2685" i="8"/>
  <c r="J1962" i="8"/>
  <c r="J1963" i="8"/>
  <c r="J1964" i="8"/>
  <c r="J1965" i="8"/>
  <c r="J1966" i="8"/>
  <c r="J1967" i="8"/>
  <c r="J1968" i="8"/>
  <c r="J1969" i="8"/>
  <c r="J1970" i="8"/>
  <c r="J1971" i="8"/>
  <c r="J1972" i="8"/>
  <c r="J1973" i="8"/>
  <c r="J1974" i="8"/>
  <c r="J2506" i="8"/>
  <c r="J2507" i="8"/>
  <c r="J2508" i="8"/>
  <c r="J2509" i="8"/>
  <c r="J2510" i="8"/>
  <c r="J2511" i="8"/>
  <c r="J2512" i="8"/>
  <c r="J2513" i="8"/>
  <c r="J2514" i="8"/>
  <c r="J2515" i="8"/>
  <c r="J2516" i="8"/>
  <c r="J2517" i="8"/>
  <c r="J2664" i="8"/>
  <c r="J2665" i="8"/>
  <c r="J2666" i="8"/>
  <c r="J2667" i="8"/>
  <c r="J2668" i="8"/>
  <c r="J2669" i="8"/>
  <c r="J2670" i="8"/>
  <c r="J2671" i="8"/>
  <c r="J2672" i="8"/>
  <c r="J2673" i="8"/>
  <c r="J1631" i="8"/>
  <c r="J1632" i="8"/>
  <c r="J1633" i="8"/>
  <c r="J1634" i="8"/>
  <c r="J1635" i="8"/>
  <c r="J1636" i="8"/>
  <c r="J1637" i="8"/>
  <c r="J1638" i="8"/>
  <c r="J1639" i="8"/>
  <c r="J1640" i="8"/>
  <c r="J1641" i="8"/>
  <c r="J1642" i="8"/>
  <c r="J1643" i="8"/>
  <c r="J2584" i="8"/>
  <c r="J2585" i="8"/>
  <c r="J2586" i="8"/>
  <c r="J2587" i="8"/>
  <c r="J2588" i="8"/>
  <c r="J2589" i="8"/>
  <c r="J2590" i="8"/>
  <c r="J2591" i="8"/>
  <c r="J2592" i="8"/>
  <c r="J2593" i="8"/>
  <c r="J2594" i="8"/>
  <c r="J2595" i="8"/>
  <c r="J2596" i="8"/>
  <c r="J2597" i="8"/>
  <c r="J2598" i="8"/>
  <c r="J2599" i="8"/>
  <c r="J2600" i="8"/>
  <c r="J2601" i="8"/>
  <c r="J2602" i="8"/>
  <c r="J2603" i="8"/>
  <c r="J1947" i="8"/>
  <c r="J1948" i="8"/>
  <c r="J1949" i="8"/>
  <c r="J1950" i="8"/>
  <c r="J1951" i="8"/>
  <c r="J1952" i="8"/>
  <c r="J1953" i="8"/>
  <c r="J1954" i="8"/>
  <c r="J1955" i="8"/>
  <c r="J1956" i="8"/>
  <c r="J1957" i="8"/>
  <c r="J1958" i="8"/>
  <c r="J1959" i="8"/>
  <c r="J1960" i="8"/>
  <c r="J1961" i="8"/>
  <c r="J1936" i="8"/>
  <c r="J1937" i="8"/>
  <c r="J1938" i="8"/>
  <c r="J1939" i="8"/>
  <c r="J1940" i="8"/>
  <c r="J1941" i="8"/>
  <c r="J1942" i="8"/>
  <c r="J1943" i="8"/>
  <c r="J1944" i="8"/>
  <c r="J1945" i="8"/>
  <c r="J1946" i="8"/>
  <c r="J2604" i="8"/>
  <c r="J2605" i="8"/>
  <c r="J2606" i="8"/>
  <c r="J2607" i="8"/>
  <c r="J2608" i="8"/>
  <c r="J2609" i="8"/>
  <c r="J2610" i="8"/>
  <c r="J2611" i="8"/>
  <c r="J2612" i="8"/>
  <c r="J2613" i="8"/>
  <c r="J2614" i="8"/>
  <c r="J2615" i="8"/>
  <c r="J2616" i="8"/>
  <c r="J2617" i="8"/>
  <c r="J2618" i="8"/>
  <c r="J2619" i="8"/>
  <c r="J2620" i="8"/>
  <c r="J2621" i="8"/>
  <c r="J2622" i="8"/>
  <c r="J2623" i="8"/>
  <c r="J2624" i="8"/>
  <c r="J2625" i="8"/>
  <c r="J2626" i="8"/>
  <c r="J2627" i="8"/>
  <c r="J2628" i="8"/>
  <c r="J2629" i="8"/>
  <c r="J2630" i="8"/>
  <c r="J2631" i="8"/>
  <c r="J2632" i="8"/>
  <c r="J2633" i="8"/>
  <c r="J2634" i="8"/>
  <c r="J2635" i="8"/>
  <c r="J2636" i="8"/>
  <c r="J2637" i="8"/>
  <c r="J2638" i="8"/>
  <c r="J2639" i="8"/>
  <c r="J2640" i="8"/>
  <c r="J2641" i="8"/>
  <c r="J2642" i="8"/>
  <c r="J431" i="8"/>
  <c r="J432" i="8"/>
  <c r="J433" i="8"/>
  <c r="J434" i="8"/>
  <c r="J435" i="8"/>
  <c r="J436" i="8"/>
  <c r="J437" i="8"/>
  <c r="J438" i="8"/>
  <c r="J439" i="8"/>
  <c r="J440" i="8"/>
  <c r="J441" i="8"/>
  <c r="J442" i="8"/>
  <c r="J443" i="8"/>
  <c r="J444" i="8"/>
  <c r="J445" i="8"/>
  <c r="J446" i="8"/>
  <c r="J447" i="8"/>
  <c r="J448" i="8"/>
  <c r="J449" i="8"/>
  <c r="J2697" i="8"/>
  <c r="J2698" i="8"/>
  <c r="J2699" i="8"/>
  <c r="J2700" i="8"/>
  <c r="J2701" i="8"/>
  <c r="J2702" i="8"/>
  <c r="J2703" i="8"/>
  <c r="J2704" i="8"/>
  <c r="J2705" i="8"/>
  <c r="J2706" i="8"/>
  <c r="J2707" i="8"/>
  <c r="J2708" i="8"/>
  <c r="J2709" i="8"/>
  <c r="J591" i="8"/>
  <c r="J592" i="8"/>
  <c r="J593" i="8"/>
  <c r="J594" i="8"/>
  <c r="J595" i="8"/>
  <c r="J596" i="8"/>
  <c r="J597" i="8"/>
  <c r="J598" i="8"/>
  <c r="J599" i="8"/>
  <c r="J600" i="8"/>
  <c r="J601" i="8"/>
  <c r="J602" i="8"/>
  <c r="J603" i="8"/>
  <c r="J604" i="8"/>
  <c r="J605" i="8"/>
  <c r="J606" i="8"/>
  <c r="J607" i="8"/>
  <c r="J2686" i="8"/>
  <c r="J2687" i="8"/>
  <c r="J2688" i="8"/>
  <c r="J2689" i="8"/>
  <c r="J2690" i="8"/>
  <c r="J2691" i="8"/>
  <c r="J2692" i="8"/>
  <c r="J2693" i="8"/>
  <c r="J2694" i="8"/>
  <c r="J2695" i="8"/>
  <c r="J2696" i="8"/>
  <c r="J565" i="8"/>
  <c r="J566" i="8"/>
  <c r="J567" i="8"/>
  <c r="J568" i="8"/>
  <c r="J569" i="8"/>
  <c r="J570" i="8"/>
  <c r="J571" i="8"/>
  <c r="J572" i="8"/>
  <c r="J573" i="8"/>
  <c r="J1925" i="8"/>
  <c r="J1926" i="8"/>
  <c r="J1927" i="8"/>
  <c r="J1928" i="8"/>
  <c r="J1929" i="8"/>
  <c r="J1930" i="8"/>
  <c r="J1931" i="8"/>
  <c r="J1932" i="8"/>
  <c r="J1933" i="8"/>
  <c r="J1934" i="8"/>
  <c r="J1935" i="8"/>
  <c r="J1917" i="8"/>
  <c r="J1918" i="8"/>
  <c r="J1919" i="8"/>
  <c r="J1920" i="8"/>
  <c r="J1921" i="8"/>
  <c r="J1922" i="8"/>
  <c r="J1923" i="8"/>
  <c r="J1924" i="8"/>
  <c r="J2552" i="8"/>
  <c r="J2553" i="8"/>
  <c r="J2554" i="8"/>
  <c r="J2555" i="8"/>
  <c r="J2556" i="8"/>
  <c r="J2557" i="8"/>
  <c r="J2558" i="8"/>
  <c r="J2559" i="8"/>
  <c r="J2560" i="8"/>
  <c r="J2561" i="8"/>
  <c r="J2562" i="8"/>
  <c r="J2563" i="8"/>
  <c r="J2564" i="8"/>
  <c r="J2565" i="8"/>
  <c r="J2566" i="8"/>
  <c r="J2567" i="8"/>
  <c r="J2568" i="8"/>
  <c r="J2569" i="8"/>
  <c r="J2570" i="8"/>
  <c r="J2571" i="8"/>
  <c r="J2572" i="8"/>
  <c r="J2573" i="8"/>
  <c r="J2574" i="8"/>
  <c r="J2575" i="8"/>
  <c r="J2576" i="8"/>
  <c r="J2577" i="8"/>
  <c r="J2578" i="8"/>
  <c r="J2579" i="8"/>
  <c r="J2580" i="8"/>
  <c r="J2581" i="8"/>
  <c r="J2582" i="8"/>
  <c r="J2583" i="8"/>
  <c r="J682" i="8"/>
  <c r="J683" i="8"/>
  <c r="J684" i="8"/>
  <c r="J685" i="8"/>
  <c r="J686" i="8"/>
  <c r="J687" i="8"/>
  <c r="J677" i="8"/>
  <c r="J678" i="8"/>
  <c r="J679" i="8"/>
  <c r="J680" i="8"/>
  <c r="J681" i="8"/>
  <c r="J671" i="8"/>
  <c r="J672" i="8"/>
  <c r="J673" i="8"/>
  <c r="J674" i="8"/>
  <c r="J675" i="8"/>
  <c r="J676" i="8"/>
  <c r="J954" i="8"/>
  <c r="J955" i="8"/>
  <c r="J956" i="8"/>
  <c r="J957" i="8"/>
  <c r="J958" i="8"/>
  <c r="J959" i="8"/>
  <c r="J960" i="8"/>
  <c r="J961" i="8"/>
  <c r="J962" i="8"/>
  <c r="J963" i="8"/>
  <c r="J964" i="8"/>
  <c r="J965" i="8"/>
  <c r="J966" i="8"/>
  <c r="J967" i="8"/>
  <c r="J968" i="8"/>
  <c r="J969" i="8"/>
  <c r="J970" i="8"/>
  <c r="J971" i="8"/>
  <c r="J972" i="8"/>
  <c r="J2529" i="8"/>
  <c r="J2530" i="8"/>
  <c r="J2531" i="8"/>
  <c r="J2532" i="8"/>
  <c r="J2533" i="8"/>
  <c r="J2534" i="8"/>
  <c r="J2535" i="8"/>
  <c r="J2536" i="8"/>
  <c r="J2537" i="8"/>
  <c r="J2538" i="8"/>
  <c r="J2539" i="8"/>
  <c r="J2710" i="8"/>
  <c r="J2711" i="8"/>
  <c r="J2712" i="8"/>
  <c r="J2713" i="8"/>
  <c r="J2714" i="8"/>
  <c r="J2715" i="8"/>
  <c r="J2716" i="8"/>
  <c r="J2717" i="8"/>
  <c r="J2718" i="8"/>
  <c r="J2719" i="8"/>
  <c r="J946" i="8"/>
  <c r="J947" i="8"/>
  <c r="J948" i="8"/>
  <c r="J949" i="8"/>
  <c r="J950" i="8"/>
  <c r="J951" i="8"/>
  <c r="J2651" i="8"/>
  <c r="J2652" i="8"/>
  <c r="J2653" i="8"/>
  <c r="J2654" i="8"/>
  <c r="J2655" i="8"/>
  <c r="J2656" i="8"/>
  <c r="J2657" i="8"/>
  <c r="J2658" i="8"/>
  <c r="J2659" i="8"/>
  <c r="J2660" i="8"/>
  <c r="J2661" i="8"/>
  <c r="J2662" i="8"/>
  <c r="J2663" i="8"/>
  <c r="J1056" i="8"/>
  <c r="J1057" i="8"/>
  <c r="J1058" i="8"/>
  <c r="J1059" i="8"/>
  <c r="J1060" i="8"/>
  <c r="J1061" i="8"/>
  <c r="J1062" i="8"/>
  <c r="J2984" i="8"/>
  <c r="J2985" i="8"/>
  <c r="J2986" i="8"/>
  <c r="J2987" i="8"/>
  <c r="J2988" i="8"/>
  <c r="J2989" i="8"/>
  <c r="J2990" i="8"/>
  <c r="J2991" i="8"/>
  <c r="J2992" i="8"/>
  <c r="J2993" i="8"/>
  <c r="J2994" i="8"/>
  <c r="J2995" i="8"/>
  <c r="J2996" i="8"/>
  <c r="J2997" i="8"/>
  <c r="J2998" i="8"/>
  <c r="J2999" i="8"/>
  <c r="J3000" i="8"/>
  <c r="J3001" i="8"/>
  <c r="J3002" i="8"/>
  <c r="J3003" i="8"/>
  <c r="J3004" i="8"/>
  <c r="J3005" i="8"/>
  <c r="J3006" i="8"/>
  <c r="J3007" i="8"/>
  <c r="J3008" i="8"/>
  <c r="J3009" i="8"/>
  <c r="J3010" i="8"/>
  <c r="J3011" i="8"/>
  <c r="J3012" i="8"/>
  <c r="J3013" i="8"/>
  <c r="J3014" i="8"/>
  <c r="J3015" i="8"/>
  <c r="J3016" i="8"/>
  <c r="J3017" i="8"/>
  <c r="J3018" i="8"/>
  <c r="J3019" i="8"/>
  <c r="J3020" i="8"/>
  <c r="J3021" i="8"/>
  <c r="J3022" i="8"/>
  <c r="J3023" i="8"/>
  <c r="J3024" i="8"/>
  <c r="J3025" i="8"/>
  <c r="J3026" i="8"/>
  <c r="J3027" i="8"/>
  <c r="J3028" i="8"/>
  <c r="J3029" i="8"/>
  <c r="J3030" i="8"/>
  <c r="J3031" i="8"/>
  <c r="J3032" i="8"/>
  <c r="J3033" i="8"/>
  <c r="J3034" i="8"/>
  <c r="J3035" i="8"/>
  <c r="J3036" i="8"/>
  <c r="J3037" i="8"/>
  <c r="J3038" i="8"/>
  <c r="J3039" i="8"/>
  <c r="J3040" i="8"/>
  <c r="J3041" i="8"/>
  <c r="J3042" i="8"/>
  <c r="J3043" i="8"/>
  <c r="J3044" i="8"/>
  <c r="J3045" i="8"/>
  <c r="J3046" i="8"/>
  <c r="J3047" i="8"/>
  <c r="J3048" i="8"/>
  <c r="J3049" i="8"/>
  <c r="J3050" i="8"/>
  <c r="J3051" i="8"/>
  <c r="J3052" i="8"/>
  <c r="J3053" i="8"/>
  <c r="J3330" i="8"/>
  <c r="J3331" i="8"/>
  <c r="J3332" i="8"/>
  <c r="J3333" i="8"/>
  <c r="J3334" i="8"/>
  <c r="J3335" i="8"/>
  <c r="J3336" i="8"/>
  <c r="J3337" i="8"/>
  <c r="J3338" i="8"/>
  <c r="J3339" i="8"/>
  <c r="J3340" i="8"/>
  <c r="J3230" i="8"/>
  <c r="J3231" i="8"/>
  <c r="J3232" i="8"/>
  <c r="J3233" i="8"/>
  <c r="J3234" i="8"/>
  <c r="J3235" i="8"/>
  <c r="J3236" i="8"/>
  <c r="J3237" i="8"/>
  <c r="J3238" i="8"/>
  <c r="J3239" i="8"/>
  <c r="J3240" i="8"/>
  <c r="J3219" i="8"/>
  <c r="J3220" i="8"/>
  <c r="J3221" i="8"/>
  <c r="J3222" i="8"/>
  <c r="J3223" i="8"/>
  <c r="J3224" i="8"/>
  <c r="J3225" i="8"/>
  <c r="J3226" i="8"/>
  <c r="J3227" i="8"/>
  <c r="J3228" i="8"/>
  <c r="J3229" i="8"/>
  <c r="J3385" i="8"/>
  <c r="J3386" i="8"/>
  <c r="J3387" i="8"/>
  <c r="J3388" i="8"/>
  <c r="J3389" i="8"/>
  <c r="J3390" i="8"/>
  <c r="J3391" i="8"/>
  <c r="J3392" i="8"/>
  <c r="J3393" i="8"/>
  <c r="J3394" i="8"/>
  <c r="J3395" i="8"/>
  <c r="J247" i="8"/>
  <c r="J248" i="8"/>
  <c r="J249" i="8"/>
  <c r="J250" i="8"/>
  <c r="J251" i="8"/>
  <c r="J252" i="8"/>
  <c r="J253" i="8"/>
  <c r="J254" i="8"/>
  <c r="J255" i="8"/>
  <c r="J256" i="8"/>
  <c r="J257" i="8"/>
  <c r="J3363" i="8"/>
  <c r="J3364" i="8"/>
  <c r="J3365" i="8"/>
  <c r="J3366" i="8"/>
  <c r="J3367" i="8"/>
  <c r="J3368" i="8"/>
  <c r="J3369" i="8"/>
  <c r="J3370" i="8"/>
  <c r="J3371" i="8"/>
  <c r="J3372" i="8"/>
  <c r="J3373" i="8"/>
  <c r="J3319" i="8"/>
  <c r="J3320" i="8"/>
  <c r="J3321" i="8"/>
  <c r="J3322" i="8"/>
  <c r="J3323" i="8"/>
  <c r="J3324" i="8"/>
  <c r="J3325" i="8"/>
  <c r="J3326" i="8"/>
  <c r="J3327" i="8"/>
  <c r="J3328" i="8"/>
  <c r="J3329" i="8"/>
  <c r="J3308" i="8"/>
  <c r="J3309" i="8"/>
  <c r="J3310" i="8"/>
  <c r="J3311" i="8"/>
  <c r="J3312" i="8"/>
  <c r="J3313" i="8"/>
  <c r="J3314" i="8"/>
  <c r="J3315" i="8"/>
  <c r="J3316" i="8"/>
  <c r="J3317" i="8"/>
  <c r="J3318" i="8"/>
  <c r="J3208" i="8"/>
  <c r="J3209" i="8"/>
  <c r="J3210" i="8"/>
  <c r="J3211" i="8"/>
  <c r="J3212" i="8"/>
  <c r="J3213" i="8"/>
  <c r="J3214" i="8"/>
  <c r="J3215" i="8"/>
  <c r="J3216" i="8"/>
  <c r="J3217" i="8"/>
  <c r="J3218" i="8"/>
  <c r="J269" i="8"/>
  <c r="J270" i="8"/>
  <c r="J271" i="8"/>
  <c r="J272" i="8"/>
  <c r="J273" i="8"/>
  <c r="J274" i="8"/>
  <c r="J275" i="8"/>
  <c r="J276" i="8"/>
  <c r="J277" i="8"/>
  <c r="J278" i="8"/>
  <c r="J279" i="8"/>
  <c r="J9" i="8"/>
  <c r="J10" i="8"/>
  <c r="J11" i="8"/>
  <c r="J12" i="8"/>
  <c r="J13" i="8"/>
  <c r="J14" i="8"/>
  <c r="J15" i="8"/>
  <c r="J16" i="8"/>
  <c r="J17" i="8"/>
  <c r="J18" i="8"/>
  <c r="J19" i="8"/>
  <c r="J20" i="8"/>
  <c r="J258" i="8"/>
  <c r="J259" i="8"/>
  <c r="J260" i="8"/>
  <c r="J261" i="8"/>
  <c r="J262" i="8"/>
  <c r="J263" i="8"/>
  <c r="J264" i="8"/>
  <c r="J265" i="8"/>
  <c r="J266" i="8"/>
  <c r="J267" i="8"/>
  <c r="J268" i="8"/>
  <c r="J3286" i="8"/>
  <c r="J3287" i="8"/>
  <c r="J3288" i="8"/>
  <c r="J3289" i="8"/>
  <c r="J3290" i="8"/>
  <c r="J3291" i="8"/>
  <c r="J3292" i="8"/>
  <c r="J3293" i="8"/>
  <c r="J3294" i="8"/>
  <c r="J3295" i="8"/>
  <c r="J3296" i="8"/>
  <c r="J21" i="8"/>
  <c r="J22" i="8"/>
  <c r="J23" i="8"/>
  <c r="J24" i="8"/>
  <c r="J25" i="8"/>
  <c r="J26" i="8"/>
  <c r="J27" i="8"/>
  <c r="J28" i="8"/>
  <c r="J29" i="8"/>
  <c r="J30" i="8"/>
  <c r="J31" i="8"/>
  <c r="J3241" i="8"/>
  <c r="J3242" i="8"/>
  <c r="J3243" i="8"/>
  <c r="J3244" i="8"/>
  <c r="J3245" i="8"/>
  <c r="J3246" i="8"/>
  <c r="J3247" i="8"/>
  <c r="J3248" i="8"/>
  <c r="J3249" i="8"/>
  <c r="J3250" i="8"/>
  <c r="J3251" i="8"/>
  <c r="J3252" i="8"/>
  <c r="J3253" i="8"/>
  <c r="J3254" i="8"/>
  <c r="J3255" i="8"/>
  <c r="J3256" i="8"/>
  <c r="J3257" i="8"/>
  <c r="J3258" i="8"/>
  <c r="J3259" i="8"/>
  <c r="J3260" i="8"/>
  <c r="J3261" i="8"/>
  <c r="J3262" i="8"/>
  <c r="J1374" i="8"/>
  <c r="J1375" i="8"/>
  <c r="J1376" i="8"/>
  <c r="J1377" i="8"/>
  <c r="J1378" i="8"/>
  <c r="J1379" i="8"/>
  <c r="J1380" i="8"/>
  <c r="J3374" i="8"/>
  <c r="J3375" i="8"/>
  <c r="J3376" i="8"/>
  <c r="J3377" i="8"/>
  <c r="J3378" i="8"/>
  <c r="J3379" i="8"/>
  <c r="J3380" i="8"/>
  <c r="J3381" i="8"/>
  <c r="J3382" i="8"/>
  <c r="J3383" i="8"/>
  <c r="J3384" i="8"/>
  <c r="J3396" i="8"/>
  <c r="J3397" i="8"/>
  <c r="J3398" i="8"/>
  <c r="J3399" i="8"/>
  <c r="J3400" i="8"/>
  <c r="J3401" i="8"/>
  <c r="J3402" i="8"/>
  <c r="J3403" i="8"/>
  <c r="J3404" i="8"/>
  <c r="J3405" i="8"/>
  <c r="J3406" i="8"/>
  <c r="J2246" i="8"/>
  <c r="J2247" i="8"/>
  <c r="J2248" i="8"/>
  <c r="J2249" i="8"/>
  <c r="J2250" i="8"/>
  <c r="J3407" i="8"/>
  <c r="J3408" i="8"/>
  <c r="J3409" i="8"/>
  <c r="J3410" i="8"/>
  <c r="J3411" i="8"/>
  <c r="J3412" i="8"/>
  <c r="J3413" i="8"/>
  <c r="J3414" i="8"/>
  <c r="J3415" i="8"/>
  <c r="J3416" i="8"/>
  <c r="J3417" i="8"/>
  <c r="J3418" i="8"/>
  <c r="J3419" i="8"/>
  <c r="J3420" i="8"/>
  <c r="J3421" i="8"/>
  <c r="J3422" i="8"/>
  <c r="J3423" i="8"/>
  <c r="J3424" i="8"/>
  <c r="J3425" i="8"/>
  <c r="J3426" i="8"/>
  <c r="J3427" i="8"/>
  <c r="J3428" i="8"/>
  <c r="J3429" i="8"/>
  <c r="J3430" i="8"/>
  <c r="J3431" i="8"/>
  <c r="J3432" i="8"/>
  <c r="J3433" i="8"/>
  <c r="J3434" i="8"/>
  <c r="J3435" i="8"/>
  <c r="J3436" i="8"/>
  <c r="J3437" i="8"/>
  <c r="J3438" i="8"/>
  <c r="J3439" i="8"/>
  <c r="J3297" i="8"/>
  <c r="J3298" i="8"/>
  <c r="J3299" i="8"/>
  <c r="J3300" i="8"/>
  <c r="J3301" i="8"/>
  <c r="J3302" i="8"/>
  <c r="J3303" i="8"/>
  <c r="J3304" i="8"/>
  <c r="J3305" i="8"/>
  <c r="J3306" i="8"/>
  <c r="J3307" i="8"/>
  <c r="J3275" i="8"/>
  <c r="J3276" i="8"/>
  <c r="J3277" i="8"/>
  <c r="J3278" i="8"/>
  <c r="J3279" i="8"/>
  <c r="J3280" i="8"/>
  <c r="J3281" i="8"/>
  <c r="J3282" i="8"/>
  <c r="J3283" i="8"/>
  <c r="J3284" i="8"/>
  <c r="J3285" i="8"/>
  <c r="J3263" i="8"/>
  <c r="J3264" i="8"/>
  <c r="J3265" i="8"/>
  <c r="J3266" i="8"/>
  <c r="J3267" i="8"/>
  <c r="J3268" i="8"/>
  <c r="J3269" i="8"/>
  <c r="J3270" i="8"/>
  <c r="J3271" i="8"/>
  <c r="J3272" i="8"/>
  <c r="J3273" i="8"/>
  <c r="J3274" i="8"/>
  <c r="J3352" i="8"/>
  <c r="J3353" i="8"/>
  <c r="J3354" i="8"/>
  <c r="J3355" i="8"/>
  <c r="J3356" i="8"/>
  <c r="J3357" i="8"/>
  <c r="J3358" i="8"/>
  <c r="J3359" i="8"/>
  <c r="J3360" i="8"/>
  <c r="J3361" i="8"/>
  <c r="J3362" i="8"/>
  <c r="J3341" i="8"/>
  <c r="J3342" i="8"/>
  <c r="J3343" i="8"/>
  <c r="J3344" i="8"/>
  <c r="J3345" i="8"/>
  <c r="J3346" i="8"/>
  <c r="J3347" i="8"/>
  <c r="J3348" i="8"/>
  <c r="J3349" i="8"/>
  <c r="J3350" i="8"/>
  <c r="J3351" i="8"/>
  <c r="J2935" i="8"/>
  <c r="J2936" i="8"/>
  <c r="J2938" i="8"/>
  <c r="J2939" i="8"/>
  <c r="J2940" i="8"/>
  <c r="J2941" i="8"/>
  <c r="J2942" i="8"/>
  <c r="J2943" i="8"/>
  <c r="J2944" i="8"/>
  <c r="J2945" i="8"/>
  <c r="J2170" i="8"/>
  <c r="J2171" i="8"/>
  <c r="J2172" i="8"/>
  <c r="J2173" i="8"/>
  <c r="J2174" i="8"/>
  <c r="J2175" i="8"/>
  <c r="J2176" i="8"/>
  <c r="J2177" i="8"/>
  <c r="J2178" i="8"/>
  <c r="J2179" i="8"/>
  <c r="J2180" i="8"/>
  <c r="J2181" i="8"/>
  <c r="J2182" i="8"/>
  <c r="J2183" i="8"/>
  <c r="J2184" i="8"/>
  <c r="J2185" i="8"/>
  <c r="J2186" i="8"/>
  <c r="J2187" i="8"/>
  <c r="J2188" i="8"/>
  <c r="J2189" i="8"/>
  <c r="J2190" i="8"/>
  <c r="J2191" i="8"/>
  <c r="J2192" i="8"/>
  <c r="J2193" i="8"/>
  <c r="J2194" i="8"/>
  <c r="J2195" i="8"/>
  <c r="J2196" i="8"/>
  <c r="J2197" i="8"/>
  <c r="J2198" i="8"/>
  <c r="J2199" i="8"/>
  <c r="J2200" i="8"/>
  <c r="J2201" i="8"/>
  <c r="J2202" i="8"/>
  <c r="J2203" i="8"/>
  <c r="J2204" i="8"/>
  <c r="J2205" i="8"/>
  <c r="J2206" i="8"/>
  <c r="J2207" i="8"/>
  <c r="J2208" i="8"/>
  <c r="J2209" i="8"/>
  <c r="J2210" i="8"/>
  <c r="J2211" i="8"/>
  <c r="J2212" i="8"/>
  <c r="J2213" i="8"/>
  <c r="J2214" i="8"/>
  <c r="J2215" i="8"/>
  <c r="J2216" i="8"/>
  <c r="J2217" i="8"/>
  <c r="J2218" i="8"/>
  <c r="J2219" i="8"/>
  <c r="J2220" i="8"/>
  <c r="J2221" i="8"/>
  <c r="J2222" i="8"/>
  <c r="J2223" i="8"/>
  <c r="J2224" i="8"/>
  <c r="J2225" i="8"/>
  <c r="J2226" i="8"/>
  <c r="J2227" i="8"/>
  <c r="J2228" i="8"/>
  <c r="J2229" i="8"/>
  <c r="J2230" i="8"/>
  <c r="J2231" i="8"/>
  <c r="J2232" i="8"/>
  <c r="J2233" i="8"/>
  <c r="J2234" i="8"/>
  <c r="J2235" i="8"/>
  <c r="J2236" i="8"/>
  <c r="J2237" i="8"/>
  <c r="J2238" i="8"/>
  <c r="J2239" i="8"/>
  <c r="J2240" i="8"/>
  <c r="J2241" i="8"/>
  <c r="J2242" i="8"/>
  <c r="J2243" i="8"/>
  <c r="J44" i="8"/>
  <c r="J45" i="8"/>
  <c r="J46" i="8"/>
  <c r="J47" i="8"/>
  <c r="J48" i="8"/>
  <c r="J49" i="8"/>
  <c r="J281" i="8"/>
  <c r="J282" i="8"/>
  <c r="J283" i="8"/>
  <c r="J284" i="8"/>
  <c r="J285" i="8"/>
  <c r="J541" i="8"/>
  <c r="J542" i="8"/>
  <c r="J543" i="8"/>
  <c r="J544" i="8"/>
  <c r="J545" i="8"/>
  <c r="J2830" i="8"/>
  <c r="J2831" i="8"/>
  <c r="J2832" i="8"/>
  <c r="J2833" i="8"/>
  <c r="J2834" i="8"/>
  <c r="J381" i="8"/>
  <c r="J382" i="8"/>
  <c r="J383" i="8"/>
  <c r="J384" i="8"/>
  <c r="J385" i="8"/>
  <c r="J386" i="8"/>
  <c r="J387" i="8"/>
  <c r="J388" i="8"/>
  <c r="J389" i="8"/>
  <c r="J390" i="8"/>
  <c r="J391" i="8"/>
  <c r="J392" i="8"/>
  <c r="J393" i="8"/>
  <c r="J394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28" i="8"/>
  <c r="J429" i="8"/>
  <c r="J450" i="8"/>
  <c r="J451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64" i="8"/>
  <c r="J465" i="8"/>
  <c r="J466" i="8"/>
  <c r="J467" i="8"/>
  <c r="J468" i="8"/>
  <c r="J469" i="8"/>
  <c r="J470" i="8"/>
  <c r="J471" i="8"/>
  <c r="J472" i="8"/>
  <c r="J473" i="8"/>
  <c r="J474" i="8"/>
  <c r="J486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504" i="8"/>
  <c r="J505" i="8"/>
  <c r="J506" i="8"/>
  <c r="J507" i="8"/>
  <c r="J508" i="8"/>
  <c r="J509" i="8"/>
  <c r="J2864" i="8"/>
  <c r="J2865" i="8"/>
  <c r="J2866" i="8"/>
  <c r="J2867" i="8"/>
  <c r="J2862" i="8"/>
  <c r="J2863" i="8"/>
  <c r="J2322" i="8"/>
  <c r="J2323" i="8"/>
  <c r="J2324" i="8"/>
  <c r="J2325" i="8"/>
  <c r="J2326" i="8"/>
  <c r="J2327" i="8"/>
  <c r="J2328" i="8"/>
  <c r="J2329" i="8"/>
  <c r="J2330" i="8"/>
  <c r="J2331" i="8"/>
  <c r="J2332" i="8"/>
  <c r="J2333" i="8"/>
  <c r="J2334" i="8"/>
  <c r="J2335" i="8"/>
  <c r="J2336" i="8"/>
  <c r="J2337" i="8"/>
  <c r="J2338" i="8"/>
  <c r="J2339" i="8"/>
  <c r="J2340" i="8"/>
  <c r="J2341" i="8"/>
  <c r="J2720" i="8"/>
  <c r="J2721" i="8"/>
  <c r="J2722" i="8"/>
  <c r="J2723" i="8"/>
  <c r="J2724" i="8"/>
  <c r="J2725" i="8"/>
  <c r="J2726" i="8"/>
  <c r="J2727" i="8"/>
  <c r="J2728" i="8"/>
  <c r="J2729" i="8"/>
  <c r="J2730" i="8"/>
  <c r="J2731" i="8"/>
  <c r="J2732" i="8"/>
  <c r="J2733" i="8"/>
  <c r="J2734" i="8"/>
  <c r="J2735" i="8"/>
  <c r="J2736" i="8"/>
  <c r="J2737" i="8"/>
  <c r="J2738" i="8"/>
  <c r="J2739" i="8"/>
  <c r="J2740" i="8"/>
  <c r="J2741" i="8"/>
  <c r="J2742" i="8"/>
  <c r="J2743" i="8"/>
  <c r="J2744" i="8"/>
  <c r="J2745" i="8"/>
  <c r="J2746" i="8"/>
  <c r="J2747" i="8"/>
  <c r="J2748" i="8"/>
  <c r="J2749" i="8"/>
  <c r="J2750" i="8"/>
  <c r="J2751" i="8"/>
  <c r="J2752" i="8"/>
  <c r="J2753" i="8"/>
  <c r="J2754" i="8"/>
  <c r="J2755" i="8"/>
  <c r="J2756" i="8"/>
  <c r="J2757" i="8"/>
  <c r="J2758" i="8"/>
  <c r="J2759" i="8"/>
  <c r="J2760" i="8"/>
  <c r="J2761" i="8"/>
  <c r="J2762" i="8"/>
  <c r="J2763" i="8"/>
  <c r="J2764" i="8"/>
  <c r="J2765" i="8"/>
  <c r="J2766" i="8"/>
  <c r="J2767" i="8"/>
  <c r="J2768" i="8"/>
  <c r="J2769" i="8"/>
  <c r="J2770" i="8"/>
  <c r="J2771" i="8"/>
  <c r="J2772" i="8"/>
  <c r="J2773" i="8"/>
  <c r="J2774" i="8"/>
  <c r="J2775" i="8"/>
  <c r="J2776" i="8"/>
  <c r="J2777" i="8"/>
  <c r="J2778" i="8"/>
  <c r="J2779" i="8"/>
  <c r="J2780" i="8"/>
  <c r="J2781" i="8"/>
  <c r="J2782" i="8"/>
  <c r="J2783" i="8"/>
  <c r="J2784" i="8"/>
  <c r="J2785" i="8"/>
  <c r="J2786" i="8"/>
  <c r="J2787" i="8"/>
  <c r="J2788" i="8"/>
  <c r="J2789" i="8"/>
  <c r="J2790" i="8"/>
  <c r="J2791" i="8"/>
  <c r="J2792" i="8"/>
  <c r="J2793" i="8"/>
  <c r="J2794" i="8"/>
  <c r="J2795" i="8"/>
  <c r="J2796" i="8"/>
  <c r="J2797" i="8"/>
  <c r="J3203" i="8"/>
  <c r="J3202" i="8"/>
  <c r="J2798" i="8"/>
  <c r="J2799" i="8"/>
  <c r="J2800" i="8"/>
  <c r="J2801" i="8"/>
  <c r="J2802" i="8"/>
  <c r="J2803" i="8"/>
  <c r="J2804" i="8"/>
  <c r="J2805" i="8"/>
  <c r="J2806" i="8"/>
  <c r="J2807" i="8"/>
  <c r="J2808" i="8"/>
  <c r="J2809" i="8"/>
  <c r="J2810" i="8"/>
  <c r="J2811" i="8"/>
  <c r="J2812" i="8"/>
  <c r="J2813" i="8"/>
  <c r="J2814" i="8"/>
  <c r="J2815" i="8"/>
  <c r="J2816" i="8"/>
  <c r="J2817" i="8"/>
  <c r="J2818" i="8"/>
  <c r="J2819" i="8"/>
  <c r="J2820" i="8"/>
  <c r="J2821" i="8"/>
  <c r="J2822" i="8"/>
  <c r="J2823" i="8"/>
  <c r="J2824" i="8"/>
  <c r="J2825" i="8"/>
  <c r="J2826" i="8"/>
  <c r="J2827" i="8"/>
  <c r="J2828" i="8"/>
  <c r="J2829" i="8"/>
  <c r="J2855" i="8"/>
  <c r="J2856" i="8"/>
  <c r="J2857" i="8"/>
  <c r="J2858" i="8"/>
  <c r="J2859" i="8"/>
  <c r="J2860" i="8"/>
  <c r="J2861" i="8"/>
  <c r="J2849" i="8"/>
  <c r="J2850" i="8"/>
  <c r="J2851" i="8"/>
  <c r="J2852" i="8"/>
  <c r="J2853" i="8"/>
  <c r="J2854" i="8"/>
  <c r="J2843" i="8"/>
  <c r="J2844" i="8"/>
  <c r="J2845" i="8"/>
  <c r="J2846" i="8"/>
  <c r="J2847" i="8"/>
  <c r="J2848" i="8"/>
  <c r="J2837" i="8"/>
  <c r="J2838" i="8"/>
  <c r="J2839" i="8"/>
  <c r="J2840" i="8"/>
  <c r="J2841" i="8"/>
  <c r="J2842" i="8"/>
  <c r="J2835" i="8"/>
  <c r="J2836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3054" i="8"/>
  <c r="J3055" i="8"/>
  <c r="J3056" i="8"/>
  <c r="J3057" i="8"/>
  <c r="J3058" i="8"/>
  <c r="J3059" i="8"/>
  <c r="J3060" i="8"/>
  <c r="J3061" i="8"/>
  <c r="J3062" i="8"/>
  <c r="J3063" i="8"/>
  <c r="J3064" i="8"/>
  <c r="J3065" i="8"/>
  <c r="J3066" i="8"/>
  <c r="J3067" i="8"/>
  <c r="J3068" i="8"/>
  <c r="J3069" i="8"/>
  <c r="J3070" i="8"/>
  <c r="J3071" i="8"/>
  <c r="J3072" i="8"/>
  <c r="J3073" i="8"/>
  <c r="J3074" i="8"/>
  <c r="J3075" i="8"/>
  <c r="J3076" i="8"/>
  <c r="J3077" i="8"/>
  <c r="J3078" i="8"/>
  <c r="J3079" i="8"/>
  <c r="J3080" i="8"/>
  <c r="J3081" i="8"/>
  <c r="J3082" i="8"/>
  <c r="J3083" i="8"/>
  <c r="J3084" i="8"/>
  <c r="J3085" i="8"/>
  <c r="J3086" i="8"/>
  <c r="J3087" i="8"/>
  <c r="J3088" i="8"/>
  <c r="J3089" i="8"/>
  <c r="J3090" i="8"/>
  <c r="J3091" i="8"/>
  <c r="J3092" i="8"/>
  <c r="J3093" i="8"/>
  <c r="J3094" i="8"/>
  <c r="J3095" i="8"/>
  <c r="J3096" i="8"/>
  <c r="J3097" i="8"/>
  <c r="J3098" i="8"/>
  <c r="J3099" i="8"/>
  <c r="J3100" i="8"/>
  <c r="J3101" i="8"/>
  <c r="J3102" i="8"/>
  <c r="J3103" i="8"/>
  <c r="J3104" i="8"/>
  <c r="J3105" i="8"/>
  <c r="J3106" i="8"/>
  <c r="J3107" i="8"/>
  <c r="J3108" i="8"/>
  <c r="J3109" i="8"/>
  <c r="J3110" i="8"/>
  <c r="J3111" i="8"/>
  <c r="J3112" i="8"/>
  <c r="J3113" i="8"/>
  <c r="J3114" i="8"/>
  <c r="J3115" i="8"/>
  <c r="J3116" i="8"/>
  <c r="J3117" i="8"/>
  <c r="J3118" i="8"/>
  <c r="J3119" i="8"/>
  <c r="J3120" i="8"/>
  <c r="J3121" i="8"/>
  <c r="J3122" i="8"/>
  <c r="J3123" i="8"/>
  <c r="J2" i="8"/>
  <c r="J3" i="8"/>
  <c r="J4" i="8"/>
  <c r="J5" i="8"/>
  <c r="J6" i="8"/>
  <c r="J7" i="8"/>
  <c r="J8" i="8"/>
  <c r="J3198" i="8"/>
  <c r="J3199" i="8"/>
  <c r="J3200" i="8"/>
  <c r="J3201" i="8"/>
  <c r="J3194" i="8"/>
  <c r="J3195" i="8"/>
  <c r="J3196" i="8"/>
  <c r="J3197" i="8"/>
  <c r="J3447" i="8"/>
  <c r="J3448" i="8"/>
  <c r="J3449" i="8"/>
  <c r="J3450" i="8"/>
  <c r="J3451" i="8"/>
  <c r="J3452" i="8"/>
  <c r="J3453" i="8"/>
  <c r="J3454" i="8"/>
  <c r="J3455" i="8"/>
  <c r="J3456" i="8"/>
  <c r="J3457" i="8"/>
  <c r="J3458" i="8"/>
  <c r="J3459" i="8"/>
  <c r="J3460" i="8"/>
  <c r="J3461" i="8"/>
  <c r="J3462" i="8"/>
  <c r="J3463" i="8"/>
  <c r="J3464" i="8"/>
  <c r="J3465" i="8"/>
  <c r="J3466" i="8"/>
  <c r="J3467" i="8"/>
  <c r="J3468" i="8"/>
  <c r="J3469" i="8"/>
  <c r="J3470" i="8"/>
  <c r="J3471" i="8"/>
  <c r="J3472" i="8"/>
  <c r="J3473" i="8"/>
  <c r="J3474" i="8"/>
  <c r="J3475" i="8"/>
  <c r="J3476" i="8"/>
  <c r="J3477" i="8"/>
  <c r="J3478" i="8"/>
  <c r="J3479" i="8"/>
  <c r="J3480" i="8"/>
  <c r="J3481" i="8"/>
  <c r="J3482" i="8"/>
  <c r="J3483" i="8"/>
  <c r="J3484" i="8"/>
  <c r="J3485" i="8"/>
  <c r="J3486" i="8"/>
  <c r="J3487" i="8"/>
  <c r="J3488" i="8"/>
  <c r="J3489" i="8"/>
  <c r="J3490" i="8"/>
  <c r="J3491" i="8"/>
  <c r="J3492" i="8"/>
  <c r="J3493" i="8"/>
  <c r="J3494" i="8"/>
  <c r="J3495" i="8"/>
  <c r="J3496" i="8"/>
  <c r="J3497" i="8"/>
  <c r="J3498" i="8"/>
  <c r="J3499" i="8"/>
  <c r="J3500" i="8"/>
  <c r="J3501" i="8"/>
  <c r="J3502" i="8"/>
  <c r="J3503" i="8"/>
  <c r="J3504" i="8"/>
  <c r="J3505" i="8"/>
  <c r="J3506" i="8"/>
  <c r="J3507" i="8"/>
  <c r="J3508" i="8"/>
  <c r="J3509" i="8"/>
  <c r="J3510" i="8"/>
  <c r="J3511" i="8"/>
  <c r="J3512" i="8"/>
  <c r="J3513" i="8"/>
  <c r="J3514" i="8"/>
  <c r="J3515" i="8"/>
  <c r="J3516" i="8"/>
  <c r="J3517" i="8"/>
  <c r="J3518" i="8"/>
  <c r="J3519" i="8"/>
  <c r="J3520" i="8"/>
  <c r="J3521" i="8"/>
  <c r="J3522" i="8"/>
  <c r="J3523" i="8"/>
  <c r="J2868" i="8"/>
  <c r="J2869" i="8"/>
  <c r="J2870" i="8"/>
  <c r="J2871" i="8"/>
  <c r="J2872" i="8"/>
  <c r="J2873" i="8"/>
  <c r="J2874" i="8"/>
  <c r="J2875" i="8"/>
  <c r="J2876" i="8"/>
  <c r="J2877" i="8"/>
  <c r="J2878" i="8"/>
  <c r="J2879" i="8"/>
  <c r="J2880" i="8"/>
  <c r="J2881" i="8"/>
  <c r="J2882" i="8"/>
  <c r="J2883" i="8"/>
  <c r="J2884" i="8"/>
  <c r="J2885" i="8"/>
  <c r="J2886" i="8"/>
  <c r="J2887" i="8"/>
  <c r="J2888" i="8"/>
  <c r="J2889" i="8"/>
  <c r="J2890" i="8"/>
  <c r="J2891" i="8"/>
  <c r="J2892" i="8"/>
  <c r="J2893" i="8"/>
  <c r="J2894" i="8"/>
  <c r="J2895" i="8"/>
  <c r="J2896" i="8"/>
  <c r="J2897" i="8"/>
  <c r="J2898" i="8"/>
  <c r="J2899" i="8"/>
  <c r="J2900" i="8"/>
  <c r="J2901" i="8"/>
  <c r="J2902" i="8"/>
  <c r="J2903" i="8"/>
  <c r="J2904" i="8"/>
  <c r="J2905" i="8"/>
  <c r="J2906" i="8"/>
  <c r="J2907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152" i="8"/>
  <c r="J1153" i="8"/>
  <c r="J1154" i="8"/>
  <c r="J1155" i="8"/>
  <c r="J1156" i="8"/>
  <c r="J1157" i="8"/>
  <c r="J1158" i="8"/>
  <c r="J1159" i="8"/>
  <c r="J1160" i="8"/>
  <c r="J1161" i="8"/>
  <c r="J1162" i="8"/>
  <c r="J1163" i="8"/>
  <c r="J1164" i="8"/>
  <c r="J1165" i="8"/>
  <c r="J1166" i="8"/>
  <c r="J1167" i="8"/>
  <c r="J1168" i="8"/>
  <c r="J1169" i="8"/>
  <c r="J1170" i="8"/>
  <c r="J1171" i="8"/>
  <c r="J1172" i="8"/>
  <c r="J1173" i="8"/>
  <c r="J1174" i="8"/>
  <c r="J1175" i="8"/>
  <c r="J1176" i="8"/>
  <c r="J1177" i="8"/>
  <c r="J1178" i="8"/>
  <c r="J1179" i="8"/>
  <c r="J1180" i="8"/>
  <c r="J1181" i="8"/>
  <c r="J1182" i="8"/>
  <c r="J1183" i="8"/>
  <c r="J1184" i="8"/>
  <c r="J1185" i="8"/>
  <c r="J1186" i="8"/>
  <c r="J1187" i="8"/>
  <c r="J1188" i="8"/>
  <c r="J1189" i="8"/>
  <c r="J1190" i="8"/>
  <c r="J1191" i="8"/>
  <c r="J1192" i="8"/>
  <c r="J1193" i="8"/>
  <c r="J1194" i="8"/>
  <c r="J1195" i="8"/>
  <c r="J1196" i="8"/>
  <c r="J1197" i="8"/>
  <c r="J1198" i="8"/>
  <c r="J1199" i="8"/>
  <c r="J2257" i="8"/>
  <c r="J2258" i="8"/>
  <c r="J2259" i="8"/>
  <c r="J2260" i="8"/>
  <c r="J2261" i="8"/>
  <c r="J2262" i="8"/>
  <c r="J2263" i="8"/>
  <c r="J2264" i="8"/>
  <c r="J2265" i="8"/>
  <c r="J2266" i="8"/>
  <c r="J2267" i="8"/>
  <c r="J2268" i="8"/>
  <c r="J2269" i="8"/>
  <c r="J2270" i="8"/>
  <c r="J2271" i="8"/>
  <c r="J2272" i="8"/>
  <c r="J2273" i="8"/>
  <c r="J2274" i="8"/>
  <c r="J2275" i="8"/>
  <c r="J2276" i="8"/>
  <c r="J2277" i="8"/>
  <c r="J2278" i="8"/>
  <c r="J2279" i="8"/>
  <c r="J2280" i="8"/>
  <c r="J2281" i="8"/>
  <c r="J2282" i="8"/>
  <c r="J2283" i="8"/>
  <c r="J2284" i="8"/>
  <c r="J2285" i="8"/>
  <c r="J2286" i="8"/>
  <c r="J2287" i="8"/>
  <c r="J2288" i="8"/>
  <c r="J2289" i="8"/>
  <c r="J2290" i="8"/>
  <c r="J2291" i="8"/>
  <c r="J2292" i="8"/>
  <c r="J2293" i="8"/>
  <c r="J2294" i="8"/>
  <c r="J2295" i="8"/>
  <c r="J2296" i="8"/>
  <c r="J2297" i="8"/>
  <c r="J2298" i="8"/>
  <c r="J2299" i="8"/>
  <c r="J2300" i="8"/>
  <c r="J1393" i="8"/>
  <c r="J1394" i="8"/>
  <c r="J1395" i="8"/>
  <c r="J1396" i="8"/>
  <c r="J1397" i="8"/>
  <c r="J1398" i="8"/>
  <c r="J1399" i="8"/>
  <c r="J1400" i="8"/>
  <c r="J1401" i="8"/>
  <c r="J1402" i="8"/>
  <c r="J1403" i="8"/>
  <c r="J1404" i="8"/>
  <c r="J1405" i="8"/>
  <c r="J1406" i="8"/>
  <c r="J1407" i="8"/>
  <c r="J1408" i="8"/>
  <c r="J1409" i="8"/>
  <c r="J1410" i="8"/>
  <c r="J1411" i="8"/>
  <c r="J1412" i="8"/>
  <c r="J1413" i="8"/>
  <c r="J1414" i="8"/>
  <c r="J1415" i="8"/>
  <c r="J1416" i="8"/>
  <c r="J1417" i="8"/>
  <c r="J1418" i="8"/>
  <c r="J1419" i="8"/>
  <c r="J1420" i="8"/>
  <c r="J1421" i="8"/>
  <c r="J1422" i="8"/>
  <c r="J1423" i="8"/>
  <c r="J1424" i="8"/>
  <c r="J1425" i="8"/>
  <c r="J1426" i="8"/>
  <c r="J1427" i="8"/>
  <c r="J1428" i="8"/>
  <c r="J1429" i="8"/>
  <c r="J1430" i="8"/>
  <c r="J1431" i="8"/>
  <c r="J1432" i="8"/>
  <c r="J1433" i="8"/>
  <c r="J3524" i="8"/>
  <c r="J3525" i="8"/>
  <c r="J3526" i="8"/>
  <c r="J3527" i="8"/>
  <c r="J3528" i="8"/>
  <c r="J3529" i="8"/>
  <c r="J3530" i="8"/>
  <c r="J3531" i="8"/>
  <c r="J3532" i="8"/>
  <c r="J3533" i="8"/>
  <c r="J3534" i="8"/>
  <c r="J3535" i="8"/>
  <c r="J3536" i="8"/>
  <c r="J3537" i="8"/>
  <c r="J3538" i="8"/>
  <c r="J3539" i="8"/>
  <c r="J3540" i="8"/>
  <c r="J3541" i="8"/>
  <c r="J3542" i="8"/>
  <c r="J3543" i="8"/>
  <c r="J3544" i="8"/>
  <c r="J3545" i="8"/>
  <c r="J3546" i="8"/>
  <c r="J3547" i="8"/>
  <c r="J3548" i="8"/>
  <c r="J3549" i="8"/>
  <c r="J3550" i="8"/>
  <c r="J3551" i="8"/>
  <c r="J3552" i="8"/>
  <c r="J3553" i="8"/>
  <c r="J3554" i="8"/>
  <c r="J3555" i="8"/>
  <c r="J3556" i="8"/>
  <c r="J3557" i="8"/>
  <c r="J3558" i="8"/>
  <c r="J3559" i="8"/>
  <c r="J3560" i="8"/>
  <c r="J3561" i="8"/>
  <c r="J3562" i="8"/>
  <c r="J3563" i="8"/>
  <c r="J3564" i="8"/>
  <c r="J3565" i="8"/>
  <c r="J3566" i="8"/>
  <c r="J3567" i="8"/>
  <c r="J3568" i="8"/>
  <c r="J3569" i="8"/>
  <c r="J3570" i="8"/>
  <c r="J3571" i="8"/>
  <c r="J3572" i="8"/>
  <c r="J3573" i="8"/>
  <c r="J3574" i="8"/>
  <c r="J3575" i="8"/>
  <c r="J3576" i="8"/>
  <c r="J3577" i="8"/>
  <c r="J3578" i="8"/>
  <c r="J3579" i="8"/>
  <c r="J3580" i="8"/>
  <c r="J3581" i="8"/>
  <c r="J3582" i="8"/>
  <c r="J3583" i="8"/>
  <c r="J3584" i="8"/>
  <c r="J3585" i="8"/>
  <c r="J3586" i="8"/>
  <c r="J3587" i="8"/>
  <c r="J3588" i="8"/>
  <c r="J3589" i="8"/>
  <c r="J3590" i="8"/>
  <c r="J3591" i="8"/>
  <c r="J3592" i="8"/>
  <c r="J3593" i="8"/>
  <c r="J3594" i="8"/>
  <c r="J3595" i="8"/>
  <c r="J3596" i="8"/>
  <c r="J3597" i="8"/>
  <c r="J3598" i="8"/>
  <c r="J3599" i="8"/>
  <c r="J3600" i="8"/>
  <c r="J1200" i="8"/>
  <c r="J1201" i="8"/>
  <c r="J1202" i="8"/>
  <c r="J1203" i="8"/>
  <c r="J1204" i="8"/>
  <c r="J1205" i="8"/>
  <c r="J1206" i="8"/>
  <c r="J1207" i="8"/>
  <c r="J1208" i="8"/>
  <c r="J1209" i="8"/>
  <c r="J1210" i="8"/>
  <c r="J1211" i="8"/>
  <c r="J1212" i="8"/>
  <c r="J1213" i="8"/>
  <c r="J1214" i="8"/>
  <c r="J1215" i="8"/>
  <c r="J1216" i="8"/>
  <c r="J1217" i="8"/>
  <c r="J1218" i="8"/>
  <c r="J1219" i="8"/>
  <c r="J1220" i="8"/>
  <c r="J1221" i="8"/>
  <c r="J1222" i="8"/>
  <c r="J1223" i="8"/>
  <c r="J1224" i="8"/>
  <c r="J1225" i="8"/>
  <c r="J1226" i="8"/>
  <c r="J1227" i="8"/>
  <c r="J1228" i="8"/>
  <c r="J1229" i="8"/>
  <c r="J1230" i="8"/>
  <c r="J1231" i="8"/>
  <c r="J1232" i="8"/>
  <c r="J1233" i="8"/>
  <c r="J1234" i="8"/>
  <c r="J1235" i="8"/>
  <c r="J1236" i="8"/>
  <c r="J1237" i="8"/>
  <c r="J1238" i="8"/>
  <c r="J1239" i="8"/>
  <c r="J1240" i="8"/>
  <c r="J1241" i="8"/>
  <c r="J1242" i="8"/>
  <c r="J1243" i="8"/>
  <c r="J1244" i="8"/>
  <c r="J1245" i="8"/>
  <c r="J1246" i="8"/>
  <c r="J1247" i="8"/>
  <c r="J3601" i="8"/>
  <c r="J3602" i="8"/>
  <c r="J3603" i="8"/>
  <c r="J3604" i="8"/>
  <c r="J3605" i="8"/>
  <c r="J3606" i="8"/>
  <c r="J3607" i="8"/>
  <c r="J3608" i="8"/>
  <c r="J3609" i="8"/>
  <c r="J3610" i="8"/>
  <c r="J3611" i="8"/>
  <c r="J3612" i="8"/>
  <c r="J3613" i="8"/>
  <c r="J3614" i="8"/>
  <c r="J3615" i="8"/>
  <c r="J3616" i="8"/>
  <c r="J3617" i="8"/>
  <c r="J3618" i="8"/>
  <c r="J3619" i="8"/>
  <c r="J3620" i="8"/>
  <c r="J3621" i="8"/>
  <c r="J3622" i="8"/>
  <c r="J3623" i="8"/>
  <c r="J3624" i="8"/>
  <c r="J3625" i="8"/>
  <c r="J3626" i="8"/>
  <c r="J3627" i="8"/>
  <c r="J3628" i="8"/>
  <c r="J3629" i="8"/>
  <c r="J3630" i="8"/>
  <c r="J3631" i="8"/>
  <c r="J3632" i="8"/>
  <c r="J3633" i="8"/>
  <c r="J3634" i="8"/>
  <c r="J3635" i="8"/>
  <c r="J3636" i="8"/>
  <c r="J3637" i="8"/>
  <c r="J3638" i="8"/>
  <c r="J3639" i="8"/>
  <c r="J3640" i="8"/>
  <c r="J3641" i="8"/>
  <c r="J3642" i="8"/>
  <c r="J3643" i="8"/>
  <c r="J3644" i="8"/>
  <c r="J3645" i="8"/>
  <c r="J3646" i="8"/>
  <c r="J3647" i="8"/>
  <c r="J3648" i="8"/>
  <c r="J3649" i="8"/>
  <c r="J3650" i="8"/>
  <c r="J3651" i="8"/>
  <c r="J3652" i="8"/>
  <c r="J3653" i="8"/>
  <c r="J3654" i="8"/>
  <c r="J3655" i="8"/>
  <c r="J3656" i="8"/>
  <c r="J3657" i="8"/>
  <c r="J3658" i="8"/>
  <c r="J3659" i="8"/>
  <c r="J3660" i="8"/>
  <c r="J3661" i="8"/>
  <c r="J3662" i="8"/>
  <c r="J3663" i="8"/>
  <c r="J3664" i="8"/>
  <c r="J3665" i="8"/>
  <c r="J3666" i="8"/>
  <c r="J3667" i="8"/>
  <c r="J3668" i="8"/>
  <c r="J3669" i="8"/>
  <c r="J3670" i="8"/>
  <c r="J3671" i="8"/>
  <c r="J3672" i="8"/>
  <c r="J3673" i="8"/>
  <c r="J3674" i="8"/>
  <c r="J3675" i="8"/>
  <c r="J3676" i="8"/>
  <c r="J3677" i="8"/>
  <c r="J3124" i="8"/>
  <c r="J3125" i="8"/>
  <c r="J3126" i="8"/>
  <c r="J3127" i="8"/>
  <c r="J3128" i="8"/>
  <c r="J3129" i="8"/>
  <c r="J3130" i="8"/>
  <c r="J3131" i="8"/>
  <c r="J3132" i="8"/>
  <c r="J3133" i="8"/>
  <c r="J3134" i="8"/>
  <c r="J3135" i="8"/>
  <c r="J3136" i="8"/>
  <c r="J3137" i="8"/>
  <c r="J3138" i="8"/>
  <c r="J3139" i="8"/>
  <c r="J3140" i="8"/>
  <c r="J3141" i="8"/>
  <c r="J3142" i="8"/>
  <c r="J3143" i="8"/>
  <c r="J3144" i="8"/>
  <c r="J3145" i="8"/>
  <c r="J3146" i="8"/>
  <c r="J3147" i="8"/>
  <c r="J3148" i="8"/>
  <c r="J3149" i="8"/>
  <c r="J3150" i="8"/>
  <c r="J3151" i="8"/>
  <c r="J3152" i="8"/>
  <c r="J3153" i="8"/>
  <c r="J3154" i="8"/>
  <c r="J3155" i="8"/>
  <c r="J3156" i="8"/>
  <c r="J3157" i="8"/>
  <c r="J3158" i="8"/>
  <c r="J3159" i="8"/>
  <c r="J3160" i="8"/>
  <c r="J3161" i="8"/>
  <c r="J3162" i="8"/>
  <c r="J3163" i="8"/>
  <c r="J3164" i="8"/>
  <c r="J3165" i="8"/>
  <c r="J3166" i="8"/>
  <c r="J3167" i="8"/>
  <c r="J3168" i="8"/>
  <c r="J3169" i="8"/>
  <c r="J3170" i="8"/>
  <c r="J3171" i="8"/>
  <c r="J3172" i="8"/>
  <c r="J3173" i="8"/>
  <c r="J3174" i="8"/>
  <c r="J3175" i="8"/>
  <c r="J3176" i="8"/>
  <c r="J3177" i="8"/>
  <c r="J3178" i="8"/>
  <c r="J3179" i="8"/>
  <c r="J3180" i="8"/>
  <c r="J3181" i="8"/>
  <c r="J3182" i="8"/>
  <c r="J3183" i="8"/>
  <c r="J3184" i="8"/>
  <c r="J3185" i="8"/>
  <c r="J3186" i="8"/>
  <c r="J3187" i="8"/>
  <c r="J3188" i="8"/>
  <c r="J3189" i="8"/>
  <c r="J3190" i="8"/>
  <c r="J3191" i="8"/>
  <c r="J3192" i="8"/>
  <c r="J3193" i="8"/>
  <c r="J788" i="8"/>
  <c r="J789" i="8"/>
  <c r="J790" i="8"/>
  <c r="J791" i="8"/>
  <c r="J792" i="8"/>
  <c r="J3206" i="8"/>
  <c r="J3207" i="8"/>
  <c r="J3204" i="8"/>
  <c r="J3205" i="8"/>
  <c r="J879" i="8"/>
  <c r="J880" i="8"/>
  <c r="J2946" i="8"/>
  <c r="J3440" i="8"/>
  <c r="J3441" i="8"/>
  <c r="J3442" i="8"/>
  <c r="J3443" i="8"/>
  <c r="J3444" i="8"/>
  <c r="J3445" i="8"/>
  <c r="J3446" i="8"/>
  <c r="J2932" i="8"/>
  <c r="J2933" i="8"/>
  <c r="J2934" i="8"/>
  <c r="J2253" i="8"/>
  <c r="J2254" i="8"/>
  <c r="J2255" i="8"/>
  <c r="J2256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2947" i="8"/>
  <c r="J2950" i="8"/>
  <c r="J2951" i="8"/>
  <c r="J627" i="8"/>
  <c r="J628" i="8"/>
  <c r="J629" i="8"/>
  <c r="J2352" i="8"/>
  <c r="J2353" i="8"/>
  <c r="J2354" i="8"/>
  <c r="J2355" i="8"/>
  <c r="J2356" i="8"/>
  <c r="J2357" i="8"/>
  <c r="J2358" i="8"/>
  <c r="J2359" i="8"/>
  <c r="J2360" i="8"/>
  <c r="J2361" i="8"/>
  <c r="J2362" i="8"/>
  <c r="J2363" i="8"/>
  <c r="J1349" i="8"/>
  <c r="J1350" i="8"/>
  <c r="J1351" i="8"/>
  <c r="J1352" i="8"/>
  <c r="J1353" i="8"/>
  <c r="J1354" i="8"/>
  <c r="J1355" i="8"/>
  <c r="J1356" i="8"/>
  <c r="J1357" i="8"/>
  <c r="J1358" i="8"/>
  <c r="J1616" i="8"/>
  <c r="J1617" i="8"/>
  <c r="J1618" i="8"/>
  <c r="J1619" i="8"/>
  <c r="J1620" i="8"/>
  <c r="J1621" i="8"/>
  <c r="J1622" i="8"/>
  <c r="J1623" i="8"/>
  <c r="J1624" i="8"/>
  <c r="J1625" i="8"/>
  <c r="J307" i="8"/>
  <c r="J2415" i="8"/>
  <c r="J2416" i="8"/>
  <c r="J280" i="8"/>
  <c r="J329" i="8"/>
  <c r="J881" i="8"/>
  <c r="J546" i="8"/>
  <c r="J547" i="8"/>
  <c r="J548" i="8"/>
  <c r="J549" i="8"/>
  <c r="J550" i="8"/>
  <c r="J2350" i="8"/>
  <c r="J2351" i="8"/>
  <c r="J2348" i="8"/>
  <c r="J2349" i="8"/>
  <c r="J1052" i="8"/>
  <c r="J1053" i="8"/>
  <c r="J1065" i="8"/>
  <c r="J1479" i="8"/>
  <c r="J1476" i="8"/>
  <c r="J1477" i="8"/>
  <c r="J1478" i="8"/>
  <c r="J1569" i="8"/>
  <c r="J1627" i="8"/>
  <c r="J1696" i="8"/>
  <c r="J1134" i="8"/>
  <c r="J1129" i="8"/>
  <c r="J1130" i="8"/>
  <c r="J1131" i="8"/>
  <c r="J1132" i="8"/>
  <c r="J1133" i="8"/>
  <c r="J581" i="8"/>
  <c r="J582" i="8"/>
  <c r="J574" i="8"/>
  <c r="J575" i="8"/>
  <c r="J308" i="8"/>
  <c r="J702" i="8"/>
  <c r="J367" i="8"/>
  <c r="J564" i="8"/>
  <c r="J720" i="8"/>
  <c r="J721" i="8"/>
  <c r="J580" i="8"/>
  <c r="J480" i="8"/>
  <c r="J309" i="8"/>
  <c r="J638" i="8"/>
  <c r="J639" i="8"/>
  <c r="J1752" i="8"/>
  <c r="J1753" i="8"/>
  <c r="J562" i="8"/>
  <c r="J563" i="8"/>
  <c r="J481" i="8"/>
  <c r="J482" i="8"/>
  <c r="J483" i="8"/>
  <c r="J484" i="8"/>
  <c r="J485" i="8"/>
  <c r="J477" i="8"/>
  <c r="J478" i="8"/>
  <c r="J479" i="8"/>
  <c r="J1751" i="8"/>
  <c r="J806" i="8"/>
  <c r="J557" i="8"/>
  <c r="J296" i="8"/>
  <c r="J297" i="8"/>
  <c r="J298" i="8"/>
  <c r="J861" i="8"/>
  <c r="J798" i="8"/>
  <c r="J1882" i="8"/>
  <c r="J1883" i="8"/>
  <c r="J36" i="8"/>
  <c r="J32" i="8"/>
  <c r="J33" i="8"/>
  <c r="J34" i="8"/>
  <c r="J37" i="8"/>
  <c r="J38" i="8"/>
  <c r="J43" i="8"/>
  <c r="J802" i="8"/>
  <c r="J812" i="8"/>
  <c r="J2446" i="8"/>
  <c r="J2306" i="8"/>
  <c r="J2307" i="8"/>
  <c r="J2308" i="8"/>
  <c r="J2309" i="8"/>
  <c r="J2310" i="8"/>
  <c r="J2311" i="8"/>
  <c r="J520" i="8"/>
  <c r="J807" i="8"/>
  <c r="J808" i="8"/>
  <c r="J809" i="8"/>
  <c r="J810" i="8"/>
  <c r="J811" i="8"/>
  <c r="J912" i="8"/>
  <c r="J913" i="8"/>
  <c r="J876" i="8"/>
  <c r="J877" i="8"/>
  <c r="J878" i="8"/>
  <c r="J558" i="8"/>
  <c r="J559" i="8"/>
  <c r="J294" i="8"/>
  <c r="J295" i="8"/>
  <c r="J1111" i="8"/>
  <c r="J1112" i="8"/>
  <c r="J1556" i="8"/>
  <c r="J717" i="8"/>
  <c r="J719" i="8"/>
  <c r="J718" i="8"/>
  <c r="J2312" i="8"/>
  <c r="J2313" i="8"/>
  <c r="J2451" i="8"/>
  <c r="J2452" i="8"/>
  <c r="J2449" i="8"/>
  <c r="J2450" i="8"/>
  <c r="J560" i="8"/>
  <c r="J561" i="8"/>
  <c r="J945" i="8"/>
  <c r="J521" i="8"/>
  <c r="J522" i="8"/>
  <c r="J801" i="8"/>
  <c r="J288" i="8"/>
  <c r="J289" i="8"/>
  <c r="J290" i="8"/>
  <c r="J291" i="8"/>
  <c r="J292" i="8"/>
  <c r="J293" i="8"/>
  <c r="J2244" i="8"/>
  <c r="J2245" i="8"/>
  <c r="J914" i="8"/>
  <c r="J1480" i="8"/>
  <c r="J1481" i="8"/>
  <c r="J1749" i="8"/>
  <c r="J1750" i="8"/>
  <c r="J286" i="8"/>
  <c r="J287" i="8"/>
  <c r="J305" i="8"/>
  <c r="J306" i="8"/>
  <c r="J511" i="8"/>
  <c r="J512" i="8"/>
  <c r="J551" i="8"/>
  <c r="J552" i="8"/>
  <c r="J553" i="8"/>
  <c r="J370" i="8"/>
  <c r="J371" i="8"/>
  <c r="J372" i="8"/>
  <c r="J373" i="8"/>
  <c r="J374" i="8"/>
  <c r="J375" i="8"/>
  <c r="J376" i="8"/>
  <c r="J377" i="8"/>
  <c r="J378" i="8"/>
  <c r="J379" i="8"/>
  <c r="J380" i="8"/>
  <c r="J430" i="8"/>
  <c r="J475" i="8"/>
  <c r="J476" i="8"/>
  <c r="J510" i="8"/>
  <c r="J799" i="8"/>
  <c r="J1391" i="8"/>
  <c r="J1392" i="8"/>
  <c r="J1630" i="8"/>
  <c r="J2316" i="8"/>
  <c r="J1745" i="8"/>
  <c r="J1746" i="8"/>
  <c r="J1747" i="8"/>
  <c r="J1748" i="8"/>
  <c r="J35" i="8"/>
  <c r="J39" i="8"/>
  <c r="J40" i="8"/>
  <c r="J41" i="8"/>
  <c r="J42" i="8"/>
  <c r="J2953" i="8"/>
  <c r="J2952" i="8"/>
  <c r="J299" i="8"/>
  <c r="J300" i="8"/>
  <c r="J1054" i="8"/>
  <c r="J1055" i="8"/>
  <c r="J2927" i="8"/>
  <c r="J2912" i="8"/>
  <c r="J2911" i="8"/>
  <c r="J2913" i="8"/>
  <c r="J2914" i="8"/>
  <c r="J2915" i="8"/>
  <c r="J2916" i="8"/>
  <c r="J2917" i="8"/>
  <c r="J2918" i="8"/>
  <c r="J2919" i="8"/>
  <c r="J2920" i="8"/>
  <c r="J2921" i="8"/>
  <c r="J2922" i="8"/>
  <c r="J2923" i="8"/>
  <c r="J2975" i="8"/>
  <c r="J2976" i="8"/>
  <c r="J2924" i="8"/>
  <c r="J2925" i="8"/>
  <c r="J2926" i="8"/>
  <c r="J2977" i="8"/>
  <c r="J2978" i="8"/>
  <c r="J2979" i="8"/>
  <c r="J2980" i="8"/>
  <c r="J2981" i="8"/>
  <c r="J2982" i="8"/>
  <c r="J2928" i="8"/>
  <c r="J2929" i="8"/>
  <c r="J2930" i="8"/>
  <c r="J2931" i="8"/>
  <c r="J2937" i="8"/>
  <c r="J554" i="8"/>
  <c r="J555" i="8"/>
  <c r="J556" i="8"/>
  <c r="J2954" i="8"/>
  <c r="J2955" i="8"/>
  <c r="J1017" i="8"/>
  <c r="J1018" i="8"/>
  <c r="J1019" i="8"/>
  <c r="J1147" i="8"/>
  <c r="J1148" i="8"/>
  <c r="J1149" i="8"/>
  <c r="J513" i="8"/>
  <c r="J514" i="8"/>
  <c r="J515" i="8"/>
  <c r="J516" i="8"/>
  <c r="J517" i="8"/>
  <c r="J518" i="8"/>
  <c r="J519" i="8"/>
  <c r="J803" i="8"/>
  <c r="J804" i="8"/>
  <c r="J805" i="8"/>
  <c r="J368" i="8"/>
  <c r="J369" i="8"/>
  <c r="J1063" i="8"/>
  <c r="J1064" i="8"/>
  <c r="J578" i="8"/>
  <c r="J579" i="8"/>
  <c r="J952" i="8"/>
  <c r="J953" i="8"/>
  <c r="J1628" i="8"/>
  <c r="J1629" i="8"/>
  <c r="J1150" i="8"/>
  <c r="J1151" i="8"/>
  <c r="J316" i="8"/>
  <c r="J317" i="8"/>
  <c r="J885" i="8"/>
  <c r="J886" i="8"/>
  <c r="J2314" i="8"/>
  <c r="J2315" i="8"/>
  <c r="J734" i="8"/>
  <c r="J735" i="8"/>
  <c r="J583" i="8"/>
  <c r="J584" i="8"/>
  <c r="J585" i="8"/>
  <c r="J785" i="8"/>
  <c r="J786" i="8"/>
  <c r="J787" i="8"/>
  <c r="J873" i="8"/>
  <c r="J874" i="8"/>
  <c r="J875" i="8"/>
  <c r="J887" i="8"/>
  <c r="J888" i="8"/>
  <c r="J889" i="8"/>
  <c r="J2342" i="8"/>
  <c r="J1674" i="8"/>
  <c r="J1675" i="8"/>
  <c r="J2958" i="8"/>
  <c r="J2959" i="8"/>
  <c r="J2956" i="8"/>
  <c r="J2957" i="8"/>
  <c r="J1871" i="8"/>
  <c r="J642" i="8"/>
  <c r="J643" i="8"/>
  <c r="J796" i="8"/>
  <c r="J797" i="8"/>
  <c r="J907" i="8"/>
  <c r="J908" i="8"/>
  <c r="J1113" i="8"/>
  <c r="J1114" i="8"/>
  <c r="J1145" i="8"/>
  <c r="J1146" i="8"/>
  <c r="J641" i="8"/>
  <c r="J699" i="8"/>
  <c r="J700" i="8"/>
  <c r="J869" i="8"/>
  <c r="J870" i="8"/>
  <c r="J871" i="8"/>
  <c r="J872" i="8"/>
  <c r="J1586" i="8"/>
  <c r="J1587" i="8"/>
  <c r="J688" i="8"/>
  <c r="J689" i="8"/>
  <c r="J1774" i="8"/>
  <c r="J1775" i="8"/>
  <c r="J586" i="8"/>
  <c r="J587" i="8"/>
  <c r="J576" i="8"/>
  <c r="J577" i="8"/>
  <c r="J697" i="8"/>
  <c r="J698" i="8"/>
  <c r="J767" i="8"/>
  <c r="J768" i="8"/>
  <c r="J301" i="8"/>
  <c r="J302" i="8"/>
  <c r="J1000" i="8"/>
  <c r="J1001" i="8"/>
  <c r="J1711" i="8"/>
  <c r="J1712" i="8"/>
  <c r="J640" i="8"/>
  <c r="J1713" i="8"/>
  <c r="J934" i="8"/>
  <c r="J935" i="8"/>
  <c r="J669" i="8"/>
  <c r="J670" i="8"/>
  <c r="J1066" i="8"/>
  <c r="J1067" i="8"/>
  <c r="J1021" i="8"/>
  <c r="J1022" i="8"/>
  <c r="J992" i="8"/>
  <c r="J993" i="8"/>
  <c r="J1676" i="8"/>
  <c r="J1677" i="8"/>
  <c r="J1248" i="8"/>
  <c r="J1249" i="8"/>
  <c r="J1644" i="8"/>
  <c r="J1645" i="8"/>
  <c r="J327" i="8"/>
  <c r="J328" i="8"/>
  <c r="J630" i="8"/>
  <c r="J631" i="8"/>
  <c r="J1626" i="8"/>
  <c r="J1002" i="8"/>
  <c r="J1003" i="8"/>
  <c r="J890" i="8"/>
  <c r="J891" i="8"/>
  <c r="J2413" i="8"/>
  <c r="J2414" i="8"/>
  <c r="J303" i="8"/>
  <c r="J304" i="8"/>
  <c r="J998" i="8"/>
  <c r="J999" i="8"/>
  <c r="J701" i="8"/>
  <c r="J800" i="8"/>
  <c r="J1020" i="8"/>
  <c r="J2110" i="8"/>
  <c r="J1301" i="8"/>
  <c r="J1302" i="8"/>
  <c r="J2948" i="8"/>
  <c r="J2949" i="8"/>
  <c r="J1326" i="8"/>
  <c r="J1327" i="8"/>
  <c r="J1328" i="8"/>
  <c r="J782" i="8"/>
  <c r="J783" i="8"/>
  <c r="J784" i="8"/>
  <c r="J313" i="8"/>
  <c r="J314" i="8"/>
  <c r="J315" i="8"/>
  <c r="J310" i="8"/>
  <c r="J311" i="8"/>
  <c r="J312" i="8"/>
  <c r="J909" i="8"/>
  <c r="J910" i="8"/>
  <c r="J911" i="8"/>
  <c r="J588" i="8"/>
  <c r="J589" i="8"/>
  <c r="J590" i="8"/>
  <c r="J996" i="8"/>
  <c r="J997" i="8"/>
  <c r="J535" i="8"/>
  <c r="J536" i="8"/>
  <c r="J994" i="8"/>
  <c r="J995" i="8"/>
  <c r="J1743" i="8"/>
  <c r="J1744" i="8"/>
  <c r="J2960" i="8"/>
  <c r="J2961" i="8"/>
  <c r="J2962" i="8"/>
  <c r="J2963" i="8"/>
  <c r="J2964" i="8"/>
  <c r="J2965" i="8"/>
  <c r="J667" i="8"/>
  <c r="J668" i="8"/>
  <c r="J50" i="8"/>
  <c r="J2251" i="8"/>
  <c r="J2252" i="8"/>
  <c r="J1050" i="8"/>
  <c r="J1051" i="8"/>
  <c r="J539" i="8"/>
  <c r="J540" i="8"/>
  <c r="J537" i="8"/>
  <c r="J538" i="8"/>
  <c r="J1135" i="8"/>
  <c r="J2969" i="8"/>
  <c r="J2968" i="8"/>
  <c r="J882" i="8"/>
  <c r="J883" i="8"/>
  <c r="J884" i="8"/>
  <c r="J2970" i="8"/>
  <c r="J1607" i="8"/>
  <c r="J1608" i="8"/>
  <c r="J2966" i="8"/>
  <c r="J2967" i="8"/>
  <c r="J793" i="8"/>
  <c r="J794" i="8"/>
  <c r="J795" i="8"/>
  <c r="J1128" i="8"/>
  <c r="J2971" i="8"/>
  <c r="J2972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44" i="8"/>
  <c r="J2445" i="8"/>
  <c r="J2983" i="8"/>
  <c r="J2973" i="8"/>
  <c r="J2974" i="8"/>
  <c r="J2447" i="8"/>
  <c r="J2448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7ADB38-F7E7-4BD5-899F-F17F604741E2}" keepAlive="1" name="Nomenclature" type="5" refreshedVersion="8" minRefreshableVersion="3" deleted="1" saveData="1">
    <dbPr connection="" command="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<sst xmlns="http://schemas.openxmlformats.org/spreadsheetml/2006/main" count="14715" uniqueCount="714">
  <si>
    <t>GESTIONNAIRE</t>
  </si>
  <si>
    <t xml:space="preserve">                              </t>
  </si>
  <si>
    <t xml:space="preserve">SUPPORT                       </t>
  </si>
  <si>
    <t xml:space="preserve">DTR0000253664                 </t>
  </si>
  <si>
    <t xml:space="preserve">MACHINE DE COUPE              </t>
  </si>
  <si>
    <t xml:space="preserve">ID1301024                     </t>
  </si>
  <si>
    <t xml:space="preserve">ID0604001                     </t>
  </si>
  <si>
    <t xml:space="preserve">PLANCHE DE CABLAGE            </t>
  </si>
  <si>
    <t xml:space="preserve">PINCE A SERTIR                </t>
  </si>
  <si>
    <t>GA_OUTILL</t>
  </si>
  <si>
    <t>Colonne1</t>
  </si>
  <si>
    <t>O0CLEUNIK</t>
  </si>
  <si>
    <t>PCESMAINT</t>
  </si>
  <si>
    <t>PERIMAINT</t>
  </si>
  <si>
    <t>IN043</t>
  </si>
  <si>
    <t xml:space="preserve">MSAL </t>
  </si>
  <si>
    <t>Expr1</t>
  </si>
  <si>
    <t xml:space="preserve">IND00001                      </t>
  </si>
  <si>
    <t xml:space="preserve">ID1603004                     </t>
  </si>
  <si>
    <t xml:space="preserve">ID2101002                     </t>
  </si>
  <si>
    <t xml:space="preserve">ID1508015                     </t>
  </si>
  <si>
    <t xml:space="preserve">ID0701001                     </t>
  </si>
  <si>
    <t xml:space="preserve">ID1308002                     </t>
  </si>
  <si>
    <t xml:space="preserve">ID0702001                     </t>
  </si>
  <si>
    <t xml:space="preserve">ID0702009                     </t>
  </si>
  <si>
    <t xml:space="preserve">ID1202005                     </t>
  </si>
  <si>
    <t xml:space="preserve">ID1204001                     </t>
  </si>
  <si>
    <t xml:space="preserve">ID1204004                     </t>
  </si>
  <si>
    <t xml:space="preserve">ID1204006                     </t>
  </si>
  <si>
    <t xml:space="preserve">ID1204009                     </t>
  </si>
  <si>
    <t xml:space="preserve">ID1211004                     </t>
  </si>
  <si>
    <t xml:space="preserve">ID1211012                     </t>
  </si>
  <si>
    <t xml:space="preserve">ID1212010                     </t>
  </si>
  <si>
    <t xml:space="preserve">ID1001001                     </t>
  </si>
  <si>
    <t xml:space="preserve">ID1202024                     </t>
  </si>
  <si>
    <t xml:space="preserve">ID2108003                     </t>
  </si>
  <si>
    <t xml:space="preserve">ID1305003                     </t>
  </si>
  <si>
    <t xml:space="preserve">ID1311004                     </t>
  </si>
  <si>
    <t xml:space="preserve">ID1404037                     </t>
  </si>
  <si>
    <t xml:space="preserve">ID1404045                     </t>
  </si>
  <si>
    <t xml:space="preserve">ID1404047                     </t>
  </si>
  <si>
    <t xml:space="preserve">ID1409002                     </t>
  </si>
  <si>
    <t xml:space="preserve">ID1504002                     </t>
  </si>
  <si>
    <t xml:space="preserve">ID1506001                     </t>
  </si>
  <si>
    <t xml:space="preserve">ID1508001                     </t>
  </si>
  <si>
    <t xml:space="preserve">ID1508005                     </t>
  </si>
  <si>
    <t xml:space="preserve">ID1508013                     </t>
  </si>
  <si>
    <t xml:space="preserve">ID1508019                     </t>
  </si>
  <si>
    <t xml:space="preserve">ID1509004                     </t>
  </si>
  <si>
    <t xml:space="preserve">ID1509005                     </t>
  </si>
  <si>
    <t xml:space="preserve">ID1511002                     </t>
  </si>
  <si>
    <t xml:space="preserve">ID1511004                     </t>
  </si>
  <si>
    <t xml:space="preserve">ID1511007                     </t>
  </si>
  <si>
    <t xml:space="preserve">ID1511008                     </t>
  </si>
  <si>
    <t xml:space="preserve">ID1512002                     </t>
  </si>
  <si>
    <t xml:space="preserve">ID1607001                     </t>
  </si>
  <si>
    <t xml:space="preserve">ID1601008                     </t>
  </si>
  <si>
    <t xml:space="preserve">ID1607005                     </t>
  </si>
  <si>
    <t xml:space="preserve">ID1611002                     </t>
  </si>
  <si>
    <t xml:space="preserve">ID1809003                     </t>
  </si>
  <si>
    <t xml:space="preserve">ID1809004                     </t>
  </si>
  <si>
    <t xml:space="preserve">ID2006002                     </t>
  </si>
  <si>
    <t xml:space="preserve">ID1809006                     </t>
  </si>
  <si>
    <t xml:space="preserve">ID1809007                     </t>
  </si>
  <si>
    <t xml:space="preserve">ID1809008                     </t>
  </si>
  <si>
    <t xml:space="preserve">ID1809009                     </t>
  </si>
  <si>
    <t xml:space="preserve">ID1809010                     </t>
  </si>
  <si>
    <t xml:space="preserve">ID1809011                     </t>
  </si>
  <si>
    <t xml:space="preserve">ID1809012                     </t>
  </si>
  <si>
    <t xml:space="preserve">ID1811008                     </t>
  </si>
  <si>
    <t xml:space="preserve">ID1811010                     </t>
  </si>
  <si>
    <t xml:space="preserve">ID1811011                     </t>
  </si>
  <si>
    <t xml:space="preserve">ID2108002                     </t>
  </si>
  <si>
    <t xml:space="preserve">ID2101004                     </t>
  </si>
  <si>
    <t xml:space="preserve">ID2101003                     </t>
  </si>
  <si>
    <t xml:space="preserve">ID1810005                     </t>
  </si>
  <si>
    <t xml:space="preserve">ID1812004                     </t>
  </si>
  <si>
    <t xml:space="preserve">ID1812005                     </t>
  </si>
  <si>
    <t xml:space="preserve">ID1812007                     </t>
  </si>
  <si>
    <t xml:space="preserve">ID1812008                     </t>
  </si>
  <si>
    <t xml:space="preserve">ID1812010                     </t>
  </si>
  <si>
    <t xml:space="preserve">ID1812012                     </t>
  </si>
  <si>
    <t xml:space="preserve">ID2108001                     </t>
  </si>
  <si>
    <t xml:space="preserve">ID1812013                     </t>
  </si>
  <si>
    <t xml:space="preserve">ID1812015                     </t>
  </si>
  <si>
    <t xml:space="preserve">ID1812016                     </t>
  </si>
  <si>
    <t xml:space="preserve">ID1812017                     </t>
  </si>
  <si>
    <t xml:space="preserve">ID1901002                     </t>
  </si>
  <si>
    <t xml:space="preserve">ID1901004                     </t>
  </si>
  <si>
    <t xml:space="preserve">ID1902001                     </t>
  </si>
  <si>
    <t xml:space="preserve">ID1903001                     </t>
  </si>
  <si>
    <t xml:space="preserve">ID1904001                     </t>
  </si>
  <si>
    <t xml:space="preserve">ID1904002                     </t>
  </si>
  <si>
    <t xml:space="preserve">ID1905001                     </t>
  </si>
  <si>
    <t xml:space="preserve">ID1301004                     </t>
  </si>
  <si>
    <t xml:space="preserve">ID2002051                     </t>
  </si>
  <si>
    <t xml:space="preserve">ID2007002                     </t>
  </si>
  <si>
    <t xml:space="preserve">ID2101005                     </t>
  </si>
  <si>
    <t xml:space="preserve">ID1202008                     </t>
  </si>
  <si>
    <t xml:space="preserve">ID1203001                     </t>
  </si>
  <si>
    <t xml:space="preserve">ID1608004                     </t>
  </si>
  <si>
    <t xml:space="preserve">ID1710018                     </t>
  </si>
  <si>
    <t xml:space="preserve">ID1703001                     </t>
  </si>
  <si>
    <t xml:space="preserve">ID1711001                     </t>
  </si>
  <si>
    <t xml:space="preserve">ID1808001                     </t>
  </si>
  <si>
    <t xml:space="preserve">ID1403004                     </t>
  </si>
  <si>
    <t xml:space="preserve">ID1409001                     </t>
  </si>
  <si>
    <t xml:space="preserve">ID1411006                     </t>
  </si>
  <si>
    <t xml:space="preserve">ID1601002                     </t>
  </si>
  <si>
    <t xml:space="preserve">ID1711002                     </t>
  </si>
  <si>
    <t xml:space="preserve">IDT003                        </t>
  </si>
  <si>
    <t xml:space="preserve">ID1203016                     </t>
  </si>
  <si>
    <t xml:space="preserve">IDT004                        </t>
  </si>
  <si>
    <t xml:space="preserve">IDT009                        </t>
  </si>
  <si>
    <t xml:space="preserve">IDT015                        </t>
  </si>
  <si>
    <t xml:space="preserve">IDT001                        </t>
  </si>
  <si>
    <t xml:space="preserve">IDT005                        </t>
  </si>
  <si>
    <t xml:space="preserve">IDT007                        </t>
  </si>
  <si>
    <t xml:space="preserve">IDT024                        </t>
  </si>
  <si>
    <t xml:space="preserve">ID1812001                     </t>
  </si>
  <si>
    <t xml:space="preserve">IDT006                        </t>
  </si>
  <si>
    <t xml:space="preserve">IDT023                        </t>
  </si>
  <si>
    <t xml:space="preserve">ID1605006                     </t>
  </si>
  <si>
    <t xml:space="preserve">IDT012                        </t>
  </si>
  <si>
    <t xml:space="preserve">ID1811015                     </t>
  </si>
  <si>
    <t xml:space="preserve">ID1811014                     </t>
  </si>
  <si>
    <t xml:space="preserve">IDT013                        </t>
  </si>
  <si>
    <t xml:space="preserve">IDT014                        </t>
  </si>
  <si>
    <t xml:space="preserve">ID0709002                     </t>
  </si>
  <si>
    <t xml:space="preserve">IDT027                        </t>
  </si>
  <si>
    <t xml:space="preserve">ID1202004                     </t>
  </si>
  <si>
    <t xml:space="preserve">IDT026                        </t>
  </si>
  <si>
    <t xml:space="preserve">ID1011008                     </t>
  </si>
  <si>
    <t xml:space="preserve">ID1811013                     </t>
  </si>
  <si>
    <t xml:space="preserve">ID1811012                     </t>
  </si>
  <si>
    <t xml:space="preserve">IDT010                        </t>
  </si>
  <si>
    <t xml:space="preserve">IDT011                        </t>
  </si>
  <si>
    <t xml:space="preserve">ID1202033                     </t>
  </si>
  <si>
    <t xml:space="preserve">ID1202032                     </t>
  </si>
  <si>
    <t xml:space="preserve">ID1202031                     </t>
  </si>
  <si>
    <t xml:space="preserve">ID1403003                     </t>
  </si>
  <si>
    <t xml:space="preserve">IDT008                        </t>
  </si>
  <si>
    <t xml:space="preserve">IDT028                        </t>
  </si>
  <si>
    <t xml:space="preserve">ID1401011                     </t>
  </si>
  <si>
    <t xml:space="preserve">IDT018                        </t>
  </si>
  <si>
    <t xml:space="preserve">ID1406010                     </t>
  </si>
  <si>
    <t xml:space="preserve">PL-IND129                     </t>
  </si>
  <si>
    <t xml:space="preserve">PL-IND070                     </t>
  </si>
  <si>
    <t xml:space="preserve">PL-IND012                     </t>
  </si>
  <si>
    <t xml:space="preserve">PL-IND137                     </t>
  </si>
  <si>
    <t xml:space="preserve">HJ_00001                      </t>
  </si>
  <si>
    <t xml:space="preserve">PL-IND134                     </t>
  </si>
  <si>
    <t xml:space="preserve">PL-IND127                     </t>
  </si>
  <si>
    <t xml:space="preserve">PL-IND124                     </t>
  </si>
  <si>
    <t xml:space="preserve">PL-IND011                     </t>
  </si>
  <si>
    <t xml:space="preserve">HJ-00038                      </t>
  </si>
  <si>
    <t xml:space="preserve">AND0002547582                 </t>
  </si>
  <si>
    <t xml:space="preserve">HJ_00096                      </t>
  </si>
  <si>
    <t xml:space="preserve">PL-IND115 N°1                 </t>
  </si>
  <si>
    <t xml:space="preserve">AND0002835205                 </t>
  </si>
  <si>
    <t xml:space="preserve">PL-IND112 N°1                 </t>
  </si>
  <si>
    <t xml:space="preserve">PL-IND112 N°2                 </t>
  </si>
  <si>
    <t xml:space="preserve">ID1508018                     </t>
  </si>
  <si>
    <t xml:space="preserve">PL-IND136                     </t>
  </si>
  <si>
    <t xml:space="preserve">PL-IND141 N°1                 </t>
  </si>
  <si>
    <t xml:space="preserve">ID1912003                     </t>
  </si>
  <si>
    <t xml:space="preserve">PL-IND141 N°2                 </t>
  </si>
  <si>
    <t xml:space="preserve">PL-IND141 N°4                 </t>
  </si>
  <si>
    <t xml:space="preserve">PL-IND141 N°5                 </t>
  </si>
  <si>
    <t xml:space="preserve">PL-IND115 N°2                 </t>
  </si>
  <si>
    <t xml:space="preserve">PL-IND113-1                   </t>
  </si>
  <si>
    <t xml:space="preserve">PL-IND113 N°2                 </t>
  </si>
  <si>
    <t xml:space="preserve">PL-IND131                     </t>
  </si>
  <si>
    <t xml:space="preserve">PL-IND130                     </t>
  </si>
  <si>
    <t xml:space="preserve">IND00023                      </t>
  </si>
  <si>
    <t xml:space="preserve">IND00025                      </t>
  </si>
  <si>
    <t xml:space="preserve">IND00026                      </t>
  </si>
  <si>
    <t xml:space="preserve">IND00027                      </t>
  </si>
  <si>
    <t xml:space="preserve">IND00028                      </t>
  </si>
  <si>
    <t xml:space="preserve">ID1909008                     </t>
  </si>
  <si>
    <t xml:space="preserve">ID1909009                     </t>
  </si>
  <si>
    <t xml:space="preserve">ID1909010                     </t>
  </si>
  <si>
    <t xml:space="preserve">ID1909011                     </t>
  </si>
  <si>
    <t xml:space="preserve">ID1909012                     </t>
  </si>
  <si>
    <t xml:space="preserve">ID1909013                     </t>
  </si>
  <si>
    <t xml:space="preserve">ID1909014                     </t>
  </si>
  <si>
    <t xml:space="preserve">ID1909015                     </t>
  </si>
  <si>
    <t xml:space="preserve">ID1909016                     </t>
  </si>
  <si>
    <t xml:space="preserve">ID1909017                     </t>
  </si>
  <si>
    <t xml:space="preserve">ID1909018                     </t>
  </si>
  <si>
    <t xml:space="preserve">ID1909019                     </t>
  </si>
  <si>
    <t xml:space="preserve">ID1909020                     </t>
  </si>
  <si>
    <t xml:space="preserve">ID1909021                     </t>
  </si>
  <si>
    <t xml:space="preserve">ID1909022                     </t>
  </si>
  <si>
    <t xml:space="preserve">BLN02                         </t>
  </si>
  <si>
    <t xml:space="preserve">ID0107001                     </t>
  </si>
  <si>
    <t xml:space="preserve">ID1001006                     </t>
  </si>
  <si>
    <t xml:space="preserve">IDT063                        </t>
  </si>
  <si>
    <t xml:space="preserve">ID0707001                     </t>
  </si>
  <si>
    <t xml:space="preserve">ID0707003                     </t>
  </si>
  <si>
    <t xml:space="preserve">ID0709003                     </t>
  </si>
  <si>
    <t xml:space="preserve">ID0712002                     </t>
  </si>
  <si>
    <t xml:space="preserve">IDT081                        </t>
  </si>
  <si>
    <t xml:space="preserve">IDT080                        </t>
  </si>
  <si>
    <t xml:space="preserve">ID2006003                     </t>
  </si>
  <si>
    <t xml:space="preserve">ID2006004                     </t>
  </si>
  <si>
    <t xml:space="preserve">ID2006005                     </t>
  </si>
  <si>
    <t xml:space="preserve">ID2006006                     </t>
  </si>
  <si>
    <t xml:space="preserve">IDT029-1                      </t>
  </si>
  <si>
    <t xml:space="preserve">IDT029-10                     </t>
  </si>
  <si>
    <t xml:space="preserve">IDT029-11                     </t>
  </si>
  <si>
    <t xml:space="preserve">IDT029-12                     </t>
  </si>
  <si>
    <t xml:space="preserve">IDT029-13                     </t>
  </si>
  <si>
    <t xml:space="preserve">IDT029-14                     </t>
  </si>
  <si>
    <t xml:space="preserve">IDT029-15                     </t>
  </si>
  <si>
    <t xml:space="preserve">IDT029-16                     </t>
  </si>
  <si>
    <t xml:space="preserve">IDT029-18                     </t>
  </si>
  <si>
    <t xml:space="preserve">IDT029-19                     </t>
  </si>
  <si>
    <t xml:space="preserve">IDT029-20                     </t>
  </si>
  <si>
    <t xml:space="preserve">IDT029-21                     </t>
  </si>
  <si>
    <t xml:space="preserve">IDT029-22                     </t>
  </si>
  <si>
    <t xml:space="preserve">IDT029-3                      </t>
  </si>
  <si>
    <t xml:space="preserve">IDT029-4                      </t>
  </si>
  <si>
    <t xml:space="preserve">IDT029-5                      </t>
  </si>
  <si>
    <t xml:space="preserve">IDT029-6                      </t>
  </si>
  <si>
    <t xml:space="preserve">IDT029-7                      </t>
  </si>
  <si>
    <t xml:space="preserve">IDT029-8                      </t>
  </si>
  <si>
    <t xml:space="preserve">IDT029-9                      </t>
  </si>
  <si>
    <t xml:space="preserve">PGP25                         </t>
  </si>
  <si>
    <t xml:space="preserve">PGP10                         </t>
  </si>
  <si>
    <t xml:space="preserve">IDT031                        </t>
  </si>
  <si>
    <t xml:space="preserve">IDT032                        </t>
  </si>
  <si>
    <t xml:space="preserve">IDT032-1                      </t>
  </si>
  <si>
    <t xml:space="preserve">IDT032-2                      </t>
  </si>
  <si>
    <t xml:space="preserve">IDT032-3                      </t>
  </si>
  <si>
    <t xml:space="preserve">IDT033                        </t>
  </si>
  <si>
    <t xml:space="preserve">IDT034                        </t>
  </si>
  <si>
    <t xml:space="preserve">IDT035                        </t>
  </si>
  <si>
    <t xml:space="preserve">IDT078                        </t>
  </si>
  <si>
    <t xml:space="preserve">IDT077                        </t>
  </si>
  <si>
    <t xml:space="preserve">IDT076                        </t>
  </si>
  <si>
    <t xml:space="preserve">IDT075                        </t>
  </si>
  <si>
    <t xml:space="preserve">IDT068                        </t>
  </si>
  <si>
    <t xml:space="preserve">DEROULEUR                     </t>
  </si>
  <si>
    <t xml:space="preserve">AND0002375592                 </t>
  </si>
  <si>
    <t xml:space="preserve">OX8423                        </t>
  </si>
  <si>
    <t xml:space="preserve">OX651-4                       </t>
  </si>
  <si>
    <t xml:space="preserve">SURMOULAGE                    </t>
  </si>
  <si>
    <t xml:space="preserve">IMPRIMANTE TE                 </t>
  </si>
  <si>
    <t xml:space="preserve">ETUVE DE SURMOULAGE           </t>
  </si>
  <si>
    <t xml:space="preserve">ID1507003                     </t>
  </si>
  <si>
    <t xml:space="preserve">ID2002050                     </t>
  </si>
  <si>
    <t xml:space="preserve">ID1509003                     </t>
  </si>
  <si>
    <t xml:space="preserve">ID1205004                     </t>
  </si>
  <si>
    <t xml:space="preserve">PGTN70                        </t>
  </si>
  <si>
    <t xml:space="preserve">PGTN95                        </t>
  </si>
  <si>
    <t xml:space="preserve">PGTN120                       </t>
  </si>
  <si>
    <t xml:space="preserve">PGTN150                       </t>
  </si>
  <si>
    <t xml:space="preserve">ID1301026                     </t>
  </si>
  <si>
    <t xml:space="preserve">IND00030                      </t>
  </si>
  <si>
    <t xml:space="preserve">PL-IND160                     </t>
  </si>
  <si>
    <t xml:space="preserve">IND00021                      </t>
  </si>
  <si>
    <t xml:space="preserve">ID2001003                     </t>
  </si>
  <si>
    <t xml:space="preserve">IND00031                      </t>
  </si>
  <si>
    <t xml:space="preserve">IND00033                      </t>
  </si>
  <si>
    <t xml:space="preserve">ID1202006                     </t>
  </si>
  <si>
    <t xml:space="preserve">ID2101001                     </t>
  </si>
  <si>
    <t xml:space="preserve">ID1508014                     </t>
  </si>
  <si>
    <t xml:space="preserve">ID1603005                     </t>
  </si>
  <si>
    <t xml:space="preserve">ID2107003                     </t>
  </si>
  <si>
    <t xml:space="preserve">ID0001001                     </t>
  </si>
  <si>
    <t xml:space="preserve">ID0701004                     </t>
  </si>
  <si>
    <t xml:space="preserve">ID1303014                     </t>
  </si>
  <si>
    <t xml:space="preserve">ID1004001                     </t>
  </si>
  <si>
    <t xml:space="preserve">ID2009003                     </t>
  </si>
  <si>
    <t xml:space="preserve">ID2009004                     </t>
  </si>
  <si>
    <t xml:space="preserve">ID2009001                     </t>
  </si>
  <si>
    <t xml:space="preserve">ID2009002                     </t>
  </si>
  <si>
    <t xml:space="preserve">ID1405036                     </t>
  </si>
  <si>
    <t xml:space="preserve">ID1405037                     </t>
  </si>
  <si>
    <t xml:space="preserve">ID1407002                     </t>
  </si>
  <si>
    <t xml:space="preserve">ID1510005                     </t>
  </si>
  <si>
    <t xml:space="preserve">ID1510002                     </t>
  </si>
  <si>
    <t xml:space="preserve">ID1510003                     </t>
  </si>
  <si>
    <t xml:space="preserve">ID1510004                     </t>
  </si>
  <si>
    <t xml:space="preserve">ID1601001                     </t>
  </si>
  <si>
    <t xml:space="preserve">ID1605003                     </t>
  </si>
  <si>
    <t xml:space="preserve">ID1612001                     </t>
  </si>
  <si>
    <t xml:space="preserve">ID1504017                     </t>
  </si>
  <si>
    <t xml:space="preserve">ID1504012                     </t>
  </si>
  <si>
    <t xml:space="preserve">ID1504013                     </t>
  </si>
  <si>
    <t xml:space="preserve">ID1504014                     </t>
  </si>
  <si>
    <t xml:space="preserve">ID1504015                     </t>
  </si>
  <si>
    <t xml:space="preserve">ID1504016                     </t>
  </si>
  <si>
    <t xml:space="preserve">ID1112001                     </t>
  </si>
  <si>
    <t xml:space="preserve">ID1011009                     </t>
  </si>
  <si>
    <t xml:space="preserve">ID0605001                     </t>
  </si>
  <si>
    <t xml:space="preserve">ID1203013                     </t>
  </si>
  <si>
    <t xml:space="preserve">ID0702014                     </t>
  </si>
  <si>
    <t xml:space="preserve">ID1011007                     </t>
  </si>
  <si>
    <t xml:space="preserve">ID1203026                     </t>
  </si>
  <si>
    <t xml:space="preserve">ID1109002                     </t>
  </si>
  <si>
    <t xml:space="preserve">ID0710002                     </t>
  </si>
  <si>
    <t xml:space="preserve">ID0609005                     </t>
  </si>
  <si>
    <t xml:space="preserve">ID1202011                     </t>
  </si>
  <si>
    <t xml:space="preserve">ID1807004                     </t>
  </si>
  <si>
    <t xml:space="preserve">ID1011006                     </t>
  </si>
  <si>
    <t xml:space="preserve">ID0710003                     </t>
  </si>
  <si>
    <t xml:space="preserve">ID0710001                     </t>
  </si>
  <si>
    <t xml:space="preserve">ID1807003                     </t>
  </si>
  <si>
    <t xml:space="preserve">ID1209002                     </t>
  </si>
  <si>
    <t xml:space="preserve">ID1011002                     </t>
  </si>
  <si>
    <t xml:space="preserve">ID0412003                     </t>
  </si>
  <si>
    <t xml:space="preserve">ID1212026                     </t>
  </si>
  <si>
    <t xml:space="preserve">ID1205008                     </t>
  </si>
  <si>
    <t xml:space="preserve">ID1811007                     </t>
  </si>
  <si>
    <t xml:space="preserve">BC631A                        </t>
  </si>
  <si>
    <t xml:space="preserve">BC600A                        </t>
  </si>
  <si>
    <t xml:space="preserve">BC610A                        </t>
  </si>
  <si>
    <t xml:space="preserve">BC612A                        </t>
  </si>
  <si>
    <t xml:space="preserve">BC633A                        </t>
  </si>
  <si>
    <t xml:space="preserve">BC643A                        </t>
  </si>
  <si>
    <t xml:space="preserve">BC664A                        </t>
  </si>
  <si>
    <t xml:space="preserve">ID1207005                     </t>
  </si>
  <si>
    <t xml:space="preserve">ID1210009                     </t>
  </si>
  <si>
    <t xml:space="preserve">ID2201003                     </t>
  </si>
  <si>
    <t xml:space="preserve">ID2002053                     </t>
  </si>
  <si>
    <t xml:space="preserve">ID0811001                     </t>
  </si>
  <si>
    <t xml:space="preserve">ID1209003                     </t>
  </si>
  <si>
    <t xml:space="preserve">ID1210007                     </t>
  </si>
  <si>
    <t xml:space="preserve">ID1305010                     </t>
  </si>
  <si>
    <t xml:space="preserve">ID1011003                     </t>
  </si>
  <si>
    <t xml:space="preserve">ID0408002                     </t>
  </si>
  <si>
    <t xml:space="preserve">ID1503006                     </t>
  </si>
  <si>
    <t xml:space="preserve">ID1512001                     </t>
  </si>
  <si>
    <t xml:space="preserve">ID1203023                     </t>
  </si>
  <si>
    <t xml:space="preserve">ID1203025                     </t>
  </si>
  <si>
    <t xml:space="preserve">ID1203024                     </t>
  </si>
  <si>
    <t xml:space="preserve">ID2003001                     </t>
  </si>
  <si>
    <t xml:space="preserve">ID8203001                     </t>
  </si>
  <si>
    <t xml:space="preserve">ID8101001                     </t>
  </si>
  <si>
    <t xml:space="preserve">ID1011005                     </t>
  </si>
  <si>
    <t xml:space="preserve">ID1311006                     </t>
  </si>
  <si>
    <t xml:space="preserve">ID0901001                     </t>
  </si>
  <si>
    <t xml:space="preserve">ID1206013                     </t>
  </si>
  <si>
    <t xml:space="preserve">ID0402002                     </t>
  </si>
  <si>
    <t xml:space="preserve">ID0402003                     </t>
  </si>
  <si>
    <t xml:space="preserve">ID0402004                     </t>
  </si>
  <si>
    <t xml:space="preserve">ID1912002                     </t>
  </si>
  <si>
    <t xml:space="preserve">ID1307005                     </t>
  </si>
  <si>
    <t xml:space="preserve">ID1511001                     </t>
  </si>
  <si>
    <t xml:space="preserve">ID1807002                     </t>
  </si>
  <si>
    <t xml:space="preserve">ID0311001                     </t>
  </si>
  <si>
    <t xml:space="preserve">ID0512001                     </t>
  </si>
  <si>
    <t xml:space="preserve">ID0803010                     </t>
  </si>
  <si>
    <t xml:space="preserve">ID1010001                     </t>
  </si>
  <si>
    <t xml:space="preserve">ID0704005                     </t>
  </si>
  <si>
    <t xml:space="preserve">ID0706001                     </t>
  </si>
  <si>
    <t xml:space="preserve">ID0707004                     </t>
  </si>
  <si>
    <t xml:space="preserve">ID0709005                     </t>
  </si>
  <si>
    <t xml:space="preserve">ID0709006                     </t>
  </si>
  <si>
    <t xml:space="preserve">ID0801002                     </t>
  </si>
  <si>
    <t xml:space="preserve">ID1205016                     </t>
  </si>
  <si>
    <t xml:space="preserve">ID1509001                     </t>
  </si>
  <si>
    <t xml:space="preserve">ID1509002                     </t>
  </si>
  <si>
    <t xml:space="preserve">ID1605005                     </t>
  </si>
  <si>
    <t xml:space="preserve">ID2006001                     </t>
  </si>
  <si>
    <t xml:space="preserve">ID1805007                     </t>
  </si>
  <si>
    <t xml:space="preserve">BC616A                        </t>
  </si>
  <si>
    <t xml:space="preserve">BC662A                        </t>
  </si>
  <si>
    <t xml:space="preserve">IND00035                      </t>
  </si>
  <si>
    <t xml:space="preserve">IND00034                      </t>
  </si>
  <si>
    <t xml:space="preserve">ID0502020                     </t>
  </si>
  <si>
    <t xml:space="preserve">ID1406008                     </t>
  </si>
  <si>
    <t xml:space="preserve">IND00014                      </t>
  </si>
  <si>
    <t xml:space="preserve">IND00003                      </t>
  </si>
  <si>
    <t xml:space="preserve">IND00002                      </t>
  </si>
  <si>
    <t xml:space="preserve">IND00004                      </t>
  </si>
  <si>
    <t xml:space="preserve">IND00005                      </t>
  </si>
  <si>
    <t xml:space="preserve">IND00006                      </t>
  </si>
  <si>
    <t xml:space="preserve">IND00007                      </t>
  </si>
  <si>
    <t xml:space="preserve">IND00008                      </t>
  </si>
  <si>
    <t xml:space="preserve">IND00009                      </t>
  </si>
  <si>
    <t xml:space="preserve">IND0010                       </t>
  </si>
  <si>
    <t xml:space="preserve">IND00011                      </t>
  </si>
  <si>
    <t xml:space="preserve">IND00012                      </t>
  </si>
  <si>
    <t xml:space="preserve">IND00013                      </t>
  </si>
  <si>
    <t xml:space="preserve">IND0015                       </t>
  </si>
  <si>
    <t xml:space="preserve">IND0016                       </t>
  </si>
  <si>
    <t xml:space="preserve">IND0017                       </t>
  </si>
  <si>
    <t xml:space="preserve">IND00018                      </t>
  </si>
  <si>
    <t xml:space="preserve">IND00019                      </t>
  </si>
  <si>
    <t xml:space="preserve">IND00020                      </t>
  </si>
  <si>
    <t xml:space="preserve">IND00024                      </t>
  </si>
  <si>
    <t xml:space="preserve">IND00036                      </t>
  </si>
  <si>
    <t xml:space="preserve">ID1404042                     </t>
  </si>
  <si>
    <t xml:space="preserve">ID1507001                     </t>
  </si>
  <si>
    <t xml:space="preserve">ID0808002                     </t>
  </si>
  <si>
    <t xml:space="preserve">ID0808003                     </t>
  </si>
  <si>
    <t xml:space="preserve">ID1207009                     </t>
  </si>
  <si>
    <t xml:space="preserve">ID0703001                     </t>
  </si>
  <si>
    <t xml:space="preserve">ID1406012                     </t>
  </si>
  <si>
    <t xml:space="preserve">ID1104001                     </t>
  </si>
  <si>
    <t xml:space="preserve">ID1403002                     </t>
  </si>
  <si>
    <t xml:space="preserve">ID1605004                     </t>
  </si>
  <si>
    <t xml:space="preserve">ID1507002                     </t>
  </si>
  <si>
    <t xml:space="preserve">ID0610006                     </t>
  </si>
  <si>
    <t xml:space="preserve">ID1304002                     </t>
  </si>
  <si>
    <t xml:space="preserve">ID2003002                     </t>
  </si>
  <si>
    <t xml:space="preserve">ID1204002                     </t>
  </si>
  <si>
    <t xml:space="preserve">ID1201005                     </t>
  </si>
  <si>
    <t xml:space="preserve">ID1205002                     </t>
  </si>
  <si>
    <t xml:space="preserve">ID1301007                     </t>
  </si>
  <si>
    <t xml:space="preserve">ID1305001                     </t>
  </si>
  <si>
    <t xml:space="preserve">ID2007001                     </t>
  </si>
  <si>
    <t xml:space="preserve">ID1607006                     </t>
  </si>
  <si>
    <t xml:space="preserve">IND00041                      </t>
  </si>
  <si>
    <t xml:space="preserve">IND00040                      </t>
  </si>
  <si>
    <t xml:space="preserve">ID1810003                     </t>
  </si>
  <si>
    <t xml:space="preserve">ID1202023                     </t>
  </si>
  <si>
    <t xml:space="preserve">ID1205006                     </t>
  </si>
  <si>
    <t xml:space="preserve">ID1305004                     </t>
  </si>
  <si>
    <t xml:space="preserve">ID1503011                     </t>
  </si>
  <si>
    <t xml:space="preserve">ID1506002                     </t>
  </si>
  <si>
    <t xml:space="preserve">ID1202021                     </t>
  </si>
  <si>
    <t xml:space="preserve">ID1203008                     </t>
  </si>
  <si>
    <t xml:space="preserve">ID1301006                     </t>
  </si>
  <si>
    <t xml:space="preserve">ID1601007                     </t>
  </si>
  <si>
    <t xml:space="preserve">ID1202037                     </t>
  </si>
  <si>
    <t xml:space="preserve">ID1809002                     </t>
  </si>
  <si>
    <t xml:space="preserve">ID1201007                     </t>
  </si>
  <si>
    <t xml:space="preserve">ID1103001                     </t>
  </si>
  <si>
    <t xml:space="preserve">ID1203002                     </t>
  </si>
  <si>
    <t xml:space="preserve">ID1204008                     </t>
  </si>
  <si>
    <t xml:space="preserve">ID050502                      </t>
  </si>
  <si>
    <t xml:space="preserve">ID1404021                     </t>
  </si>
  <si>
    <t xml:space="preserve">ID1703002                     </t>
  </si>
  <si>
    <t xml:space="preserve">ID1202018                     </t>
  </si>
  <si>
    <t xml:space="preserve">ID1706003                     </t>
  </si>
  <si>
    <t xml:space="preserve">ID1310003                     </t>
  </si>
  <si>
    <t xml:space="preserve">ID1202027                     </t>
  </si>
  <si>
    <t xml:space="preserve">ID1408001                     </t>
  </si>
  <si>
    <t xml:space="preserve">ID1404044                     </t>
  </si>
  <si>
    <t xml:space="preserve">ID1404011                     </t>
  </si>
  <si>
    <t xml:space="preserve">ID1608001                     </t>
  </si>
  <si>
    <t xml:space="preserve">ID1507011                     </t>
  </si>
  <si>
    <t xml:space="preserve">ID1606001                     </t>
  </si>
  <si>
    <t xml:space="preserve">ID0701002                     </t>
  </si>
  <si>
    <t xml:space="preserve">ID1202007                     </t>
  </si>
  <si>
    <t xml:space="preserve">ID1605001                     </t>
  </si>
  <si>
    <t xml:space="preserve">ID1404022                     </t>
  </si>
  <si>
    <t xml:space="preserve">ID1305002                     </t>
  </si>
  <si>
    <t xml:space="preserve">ID2104003                     </t>
  </si>
  <si>
    <t xml:space="preserve">ID0507001                     </t>
  </si>
  <si>
    <t xml:space="preserve">ID1404020                     </t>
  </si>
  <si>
    <t xml:space="preserve">ID1203011                     </t>
  </si>
  <si>
    <t xml:space="preserve">ID1205019                     </t>
  </si>
  <si>
    <t xml:space="preserve">ID1404043                     </t>
  </si>
  <si>
    <t xml:space="preserve">ID1901005                     </t>
  </si>
  <si>
    <t xml:space="preserve">ID1508004                     </t>
  </si>
  <si>
    <t xml:space="preserve">IND00032                      </t>
  </si>
  <si>
    <t xml:space="preserve">ID1508009                     </t>
  </si>
  <si>
    <t xml:space="preserve">ID1205001                     </t>
  </si>
  <si>
    <t xml:space="preserve">ID0610004                     </t>
  </si>
  <si>
    <t xml:space="preserve">ID0610002                     </t>
  </si>
  <si>
    <t xml:space="preserve">ID1305005                     </t>
  </si>
  <si>
    <t xml:space="preserve">ID1201008                     </t>
  </si>
  <si>
    <t xml:space="preserve">ID1404019                     </t>
  </si>
  <si>
    <t xml:space="preserve">ID1001002                     </t>
  </si>
  <si>
    <t xml:space="preserve">ID1404012                     </t>
  </si>
  <si>
    <t xml:space="preserve">ID1711003                     </t>
  </si>
  <si>
    <t xml:space="preserve">IND00045                      </t>
  </si>
  <si>
    <t xml:space="preserve">ID1202026                     </t>
  </si>
  <si>
    <t xml:space="preserve">DÉCAMÈTRE                     </t>
  </si>
  <si>
    <t xml:space="preserve">ID197                         </t>
  </si>
  <si>
    <t xml:space="preserve">ID1404048                     </t>
  </si>
  <si>
    <t xml:space="preserve">ID1001004                     </t>
  </si>
  <si>
    <t xml:space="preserve">ID1001003                     </t>
  </si>
  <si>
    <t xml:space="preserve">ID1504020                     </t>
  </si>
  <si>
    <t xml:space="preserve">IND00050                      </t>
  </si>
  <si>
    <t xml:space="preserve">IND00049                      </t>
  </si>
  <si>
    <t xml:space="preserve">ID1303021                     </t>
  </si>
  <si>
    <t xml:space="preserve">IND00052                      </t>
  </si>
  <si>
    <t xml:space="preserve">ID1601009                     </t>
  </si>
  <si>
    <t xml:space="preserve">ID1601010                     </t>
  </si>
  <si>
    <t xml:space="preserve">IND00047                      </t>
  </si>
  <si>
    <t xml:space="preserve">IND00048                      </t>
  </si>
  <si>
    <t xml:space="preserve">ID1205005                     </t>
  </si>
  <si>
    <t xml:space="preserve">ID1504010                     </t>
  </si>
  <si>
    <t xml:space="preserve">IND00065                      </t>
  </si>
  <si>
    <t xml:space="preserve">ID2109002                     </t>
  </si>
  <si>
    <t xml:space="preserve">IVCT-274                      </t>
  </si>
  <si>
    <t xml:space="preserve">ID2201004                     </t>
  </si>
  <si>
    <t>LIBELLE</t>
  </si>
  <si>
    <t xml:space="preserve">PINCE À SERTIR                </t>
  </si>
  <si>
    <t xml:space="preserve">PINCE À SERTIR TH1            </t>
  </si>
  <si>
    <t xml:space="preserve">PINCE À SERTIR TH2            </t>
  </si>
  <si>
    <t xml:space="preserve">PINCE A SERTIR TH2            </t>
  </si>
  <si>
    <t xml:space="preserve">PINCE VMI                     </t>
  </si>
  <si>
    <t>PINCE À SERTIR PNEUMATIQUE WA2</t>
  </si>
  <si>
    <t xml:space="preserve">PINCE À SERTIR FT8            </t>
  </si>
  <si>
    <t xml:space="preserve">PINCE À SERTIR 169400         </t>
  </si>
  <si>
    <t xml:space="preserve">PINCE À SERTIR AFM8           </t>
  </si>
  <si>
    <t xml:space="preserve">PINCE À SERTIR 1772793        </t>
  </si>
  <si>
    <t xml:space="preserve">PINCE À SERTIR KST2000D-1516  </t>
  </si>
  <si>
    <t xml:space="preserve">PINCE À SERTIR 13782660       </t>
  </si>
  <si>
    <t>PINCE À SERTIR ÉLECTRO-HYDRAUL</t>
  </si>
  <si>
    <t xml:space="preserve">PINCE À SERTIR M317           </t>
  </si>
  <si>
    <t xml:space="preserve">PINCE À SERTIR 59239          </t>
  </si>
  <si>
    <t xml:space="preserve">PINCE À SERTIR 49935          </t>
  </si>
  <si>
    <t xml:space="preserve">PINCE À SERTIR TH3-2          </t>
  </si>
  <si>
    <t>PINCE À SERTIR ERGOCRIMP + 3-1</t>
  </si>
  <si>
    <t xml:space="preserve">PINCE À SERTIR 409775         </t>
  </si>
  <si>
    <t xml:space="preserve">PINCE À SERTIR VARIOCRIMP 4   </t>
  </si>
  <si>
    <t>PINCE À SERTIR 58078-3 + 90390</t>
  </si>
  <si>
    <t xml:space="preserve">PINCE À SERTIR ERGOCRIMP      </t>
  </si>
  <si>
    <t xml:space="preserve">PINCE À SERTIR DTT-16-00      </t>
  </si>
  <si>
    <t xml:space="preserve">PINCE À SERTIR  63819-1100    </t>
  </si>
  <si>
    <t xml:space="preserve">PINCE À SERTIR   63819-1100   </t>
  </si>
  <si>
    <t xml:space="preserve">MOULE SURMOULAGE FAISCEAUX    </t>
  </si>
  <si>
    <t xml:space="preserve">PINCE À SERTIR PRO CRIMPER II </t>
  </si>
  <si>
    <t>PINCE À SERTIR PRO-CRIMPER 584</t>
  </si>
  <si>
    <t>PINCE À SERTIR XM-TYPE N00000A</t>
  </si>
  <si>
    <t>PINCE À SERTIR DT/HD T.12,16,2</t>
  </si>
  <si>
    <t xml:space="preserve">PINCE À SERTIR 09990000110    </t>
  </si>
  <si>
    <t xml:space="preserve">PINCE À SERTIR 31647          </t>
  </si>
  <si>
    <t xml:space="preserve">PINCE À SERTIR 13782663       </t>
  </si>
  <si>
    <t xml:space="preserve">PINCE À SERTIR 58606-1        </t>
  </si>
  <si>
    <t xml:space="preserve">PINCE À SERTIR 63819-3800     </t>
  </si>
  <si>
    <t xml:space="preserve">PINCE À SERTIR 63819-8700     </t>
  </si>
  <si>
    <t xml:space="preserve">PINCE À SERTIR 59975-1        </t>
  </si>
  <si>
    <t xml:space="preserve">PINCE À SERTIR 58605-1        </t>
  </si>
  <si>
    <t xml:space="preserve">PINCE À SERTIR 539736-2       </t>
  </si>
  <si>
    <t xml:space="preserve">PINCE À SERTIR 539651-2       </t>
  </si>
  <si>
    <t xml:space="preserve">PINCE À SERTIR 09468000000    </t>
  </si>
  <si>
    <t xml:space="preserve">PINCE À SERTIR VM8            </t>
  </si>
  <si>
    <t xml:space="preserve">PINCE À SERTIR RP0560         </t>
  </si>
  <si>
    <t>SERTISSEUSE GROUPE HYDRAULIQUE</t>
  </si>
  <si>
    <t xml:space="preserve">PINCE À SERTIR 357-588        </t>
  </si>
  <si>
    <t xml:space="preserve">PINCE À SERTIR  63823-2300    </t>
  </si>
  <si>
    <t xml:space="preserve">PINCE À SERTIR  63823-4500    </t>
  </si>
  <si>
    <t xml:space="preserve">PINCE À SERTIR 1000900908     </t>
  </si>
  <si>
    <t xml:space="preserve">PINCE À COLLIER BAND-IT       </t>
  </si>
  <si>
    <t xml:space="preserve">PINCE À SERTIR 479107-1       </t>
  </si>
  <si>
    <t xml:space="preserve">PINCE À SERTIR 47907-1        </t>
  </si>
  <si>
    <t xml:space="preserve">PINCE À SERTIR TH3            </t>
  </si>
  <si>
    <t xml:space="preserve">PINCE À SERTIR 58495-2        </t>
  </si>
  <si>
    <t xml:space="preserve">PINCE À SERTIR 58583-2        </t>
  </si>
  <si>
    <t xml:space="preserve">PINCE À SERTIR 985753         </t>
  </si>
  <si>
    <t>TOURNEVIS DYNAMOMÈTRIQUE  A.40</t>
  </si>
  <si>
    <t>CLÉ DYNAMOMÉTRIQUE TORQUELEADE</t>
  </si>
  <si>
    <t xml:space="preserve">CLÉ DYNAMOMÉTRIQUE R.306-5    </t>
  </si>
  <si>
    <t xml:space="preserve">CLE DYNAMOMÉTRIQUE            </t>
  </si>
  <si>
    <t>TOURNEVIS DYNAMOMÈTRIQUE  A.30</t>
  </si>
  <si>
    <t xml:space="preserve">PINCE A COLLIER               </t>
  </si>
  <si>
    <t xml:space="preserve">PINCE ACOLLIER                </t>
  </si>
  <si>
    <t xml:space="preserve">PINCE A SERTIE TH3            </t>
  </si>
  <si>
    <t xml:space="preserve">PINCE À SERTIR S16SCM20       </t>
  </si>
  <si>
    <t xml:space="preserve">FER A SOUDER                  </t>
  </si>
  <si>
    <t xml:space="preserve">FER À SOUDER WS81             </t>
  </si>
  <si>
    <t xml:space="preserve">BAIN D'ÉTAIN                  </t>
  </si>
  <si>
    <t xml:space="preserve">FER À SOUDER  WD1             </t>
  </si>
  <si>
    <t xml:space="preserve">COUPLEMETRE                   </t>
  </si>
  <si>
    <t xml:space="preserve">TESTEUR COUPLE                </t>
  </si>
  <si>
    <t xml:space="preserve">PIGE DE CONTRÔLE POUR TH3     </t>
  </si>
  <si>
    <t xml:space="preserve">PIGE DE CONTRÔLE POUR TH2     </t>
  </si>
  <si>
    <t xml:space="preserve">PIGE DE CONTRÔLE POUR TH1     </t>
  </si>
  <si>
    <t xml:space="preserve">BANC D'ESSAI DYNAMOMETRE      </t>
  </si>
  <si>
    <t xml:space="preserve">MATRICE   WA23-02             </t>
  </si>
  <si>
    <t xml:space="preserve">(COU 01)  9450- ID1504024     </t>
  </si>
  <si>
    <t xml:space="preserve">PLANCHE VERIFICATION LONGUEUR </t>
  </si>
  <si>
    <t xml:space="preserve">PLANCHE                       </t>
  </si>
  <si>
    <t xml:space="preserve">PLANCHE B033305               </t>
  </si>
  <si>
    <t xml:space="preserve">PLANCHE B027967               </t>
  </si>
  <si>
    <t xml:space="preserve">PINCE                         </t>
  </si>
  <si>
    <t xml:space="preserve">PLANCHE DIFFUSION B029490     </t>
  </si>
  <si>
    <t xml:space="preserve">PLANCHE ONIX253 VHP-4QNG-15   </t>
  </si>
  <si>
    <t xml:space="preserve">SYNOR + ARMOIRE INTERMEDIARE  </t>
  </si>
  <si>
    <t xml:space="preserve">GROUPE HYDRO-PNEUMATIQUE      </t>
  </si>
  <si>
    <t xml:space="preserve">PINCE SERTIR HYDRAULIQUE      </t>
  </si>
  <si>
    <t xml:space="preserve">DIELECTRIQUE                  </t>
  </si>
  <si>
    <t xml:space="preserve">MOULE 37 PTS TGLS             </t>
  </si>
  <si>
    <t xml:space="preserve">MOULE 37 PTS 2                </t>
  </si>
  <si>
    <t xml:space="preserve">MOULE 19 PTS                  </t>
  </si>
  <si>
    <t xml:space="preserve">BALANCE NUMERIQUE             </t>
  </si>
  <si>
    <t xml:space="preserve">THERMOMÈTRE DIGITAL           </t>
  </si>
  <si>
    <t xml:space="preserve">THERMOMÈTRE À FER WELLER WTT1 </t>
  </si>
  <si>
    <t xml:space="preserve">ASPIRATEUR FUMEE              </t>
  </si>
  <si>
    <t xml:space="preserve">MOULE POUR BOUCHON 19 POINTS  </t>
  </si>
  <si>
    <t xml:space="preserve">MOULE POUR BOUCHON 37 POINTS  </t>
  </si>
  <si>
    <t xml:space="preserve">GABARIT DETROMPEUR CODAGE     </t>
  </si>
  <si>
    <t xml:space="preserve">GABARIT DETEROMPEUR CODAGE    </t>
  </si>
  <si>
    <t>PIGE DE CONTROLE POUR C12HCU25</t>
  </si>
  <si>
    <t>PIGE DE CONTROLE POUR C12HCU10</t>
  </si>
  <si>
    <t xml:space="preserve">TESTEUR FIL A FIL             </t>
  </si>
  <si>
    <t xml:space="preserve">DTROMPEUR PORTE RELAIS        </t>
  </si>
  <si>
    <t xml:space="preserve">DETROMPEUR PORTE RELAIS       </t>
  </si>
  <si>
    <t>DETROMPEUR PORTE RELAIS ANNEXE</t>
  </si>
  <si>
    <t>DETROMPEUR PCC VOYANT LUMINEUX</t>
  </si>
  <si>
    <t xml:space="preserve">DETROMPEUR PCC PORTE LATERALE </t>
  </si>
  <si>
    <t xml:space="preserve">DETROMPEUR PCC DISJONCTEUR    </t>
  </si>
  <si>
    <t xml:space="preserve">GABARIT DE MONTAGE            </t>
  </si>
  <si>
    <t xml:space="preserve">(DR.ZG) DEROULEUR ZG200B2     </t>
  </si>
  <si>
    <t xml:space="preserve">22CBN P-38KS P-72-PF          </t>
  </si>
  <si>
    <t xml:space="preserve">CLE                           </t>
  </si>
  <si>
    <t xml:space="preserve">(SURM 01) ID1212030           </t>
  </si>
  <si>
    <t xml:space="preserve">(IMP TE) IMP TE T6112DS       </t>
  </si>
  <si>
    <t xml:space="preserve">(ETUVE 01) ID1212035          </t>
  </si>
  <si>
    <t xml:space="preserve">TESTEUR SYNOR 5000C           </t>
  </si>
  <si>
    <t xml:space="preserve">RIVETEUSE POP                 </t>
  </si>
  <si>
    <t xml:space="preserve">PISTOLET À RIVETER CHOBERT    </t>
  </si>
  <si>
    <t xml:space="preserve">CLE DYNAMOMETRIQUE            </t>
  </si>
  <si>
    <t>PIGE DE CONTROLE POUR C12HCU70</t>
  </si>
  <si>
    <t>PIGE DE CONTROLE POUR C12HCU95</t>
  </si>
  <si>
    <t xml:space="preserve">PIGE DE CONTROLE  C12HCU120   </t>
  </si>
  <si>
    <t xml:space="preserve">PIGE DE CONTROLE  C12HCU150   </t>
  </si>
  <si>
    <t xml:space="preserve">TESTEUR SYNOR 5000H           </t>
  </si>
  <si>
    <t xml:space="preserve">PINCE A SERTIR 1579024-2      </t>
  </si>
  <si>
    <t xml:space="preserve">PLANCHE CONTROLE LONGUEURS    </t>
  </si>
  <si>
    <t xml:space="preserve">BALANCE                       </t>
  </si>
  <si>
    <t xml:space="preserve">PINCE A SERTIR TH1            </t>
  </si>
  <si>
    <t>MACHINE COUPE CABLE POWERSTRIP</t>
  </si>
  <si>
    <t xml:space="preserve">FONTAINE À EAU                </t>
  </si>
  <si>
    <t xml:space="preserve">EXTINCTEUR                    </t>
  </si>
  <si>
    <t>GERBEUR PRAMAC GX10/16-PLI0001</t>
  </si>
  <si>
    <t>CHARIOT ÉLÉVATEUR NISSAN QO2L2</t>
  </si>
  <si>
    <t>POSTE DE RIGIDITÉ DIÉLECTRIQUE</t>
  </si>
  <si>
    <t>PORTE RAPIDE BACHÉE AUTOMATIQU</t>
  </si>
  <si>
    <t>PORTE SECTIONNELLE MANUELLE LI</t>
  </si>
  <si>
    <t>PORTE SECTIONNELLE MANUELLE RÉ</t>
  </si>
  <si>
    <t>BOITE DE 151 PIGES DE CONTRÔLE</t>
  </si>
  <si>
    <t xml:space="preserve">BOITE DE 51 PIGES DE CONTRÔLE </t>
  </si>
  <si>
    <t xml:space="preserve">JAUGE POUR PINCE 47387        </t>
  </si>
  <si>
    <t xml:space="preserve">JAUGE POUR PINCE 49935        </t>
  </si>
  <si>
    <t xml:space="preserve">JAUGE POUR PINCE 59239-4      </t>
  </si>
  <si>
    <t xml:space="preserve">PIGE DE CONTRÔLE              </t>
  </si>
  <si>
    <t>PIGE DE CONTRÔLE DAIMÈTRE 4,42</t>
  </si>
  <si>
    <t>PIGE DE CONTRÔLE DIAMÈTRE 0,34</t>
  </si>
  <si>
    <t>PIGE DE CONTRÔLE DIAMÈTRE 0,41</t>
  </si>
  <si>
    <t>PIGE DE CONTRÔLE DIAMÈTRE 0,45</t>
  </si>
  <si>
    <t>PIGE DE CONTRÔLE DIAMÈTRE 0,49</t>
  </si>
  <si>
    <t>PIGE DE CONTRÔLE DIAMÈTRE 4,30</t>
  </si>
  <si>
    <t xml:space="preserve">BANC D'ESSAI DE TRACTION      </t>
  </si>
  <si>
    <t xml:space="preserve">FER À SOUDER W101             </t>
  </si>
  <si>
    <t xml:space="preserve">FER À SOUDER                  </t>
  </si>
  <si>
    <t xml:space="preserve">BAIN D'ETAIN FX 301 B         </t>
  </si>
  <si>
    <t xml:space="preserve">BAIN D'ÉTAIN 96               </t>
  </si>
  <si>
    <t xml:space="preserve">PINCE À SERTIR  HARTING       </t>
  </si>
  <si>
    <t xml:space="preserve">BOITIER CONTRÔLE FIL À FIL    </t>
  </si>
  <si>
    <t xml:space="preserve">RÉTENTIOMÈTRE OCE22           </t>
  </si>
  <si>
    <t xml:space="preserve">MÉGOHMMÈTRE CA 6541           </t>
  </si>
  <si>
    <t xml:space="preserve">MULTIMÈTRE NUMÉRIQUE AGILENT  </t>
  </si>
  <si>
    <t xml:space="preserve">BALANCE EXA ALIZÉ             </t>
  </si>
  <si>
    <t xml:space="preserve">BALANCE KERN                  </t>
  </si>
  <si>
    <t xml:space="preserve">BALANCE OHAUS                 </t>
  </si>
  <si>
    <t xml:space="preserve">TESTEUR DE COUPLE DOGA        </t>
  </si>
  <si>
    <t xml:space="preserve">MASSE DE 1000 G               </t>
  </si>
  <si>
    <t xml:space="preserve">MASSE DE 20 G                 </t>
  </si>
  <si>
    <t xml:space="preserve">MASSE DE 500 G                </t>
  </si>
  <si>
    <t>THERMOMÈTRE TESTO 925 + 2 SOND</t>
  </si>
  <si>
    <t xml:space="preserve">ETUVE 2                       </t>
  </si>
  <si>
    <t xml:space="preserve">ETUVE 3                       </t>
  </si>
  <si>
    <t xml:space="preserve">ETUVE MAXEI MC 120 200 LF     </t>
  </si>
  <si>
    <t xml:space="preserve">ETUVE MEMMERT                 </t>
  </si>
  <si>
    <t xml:space="preserve">DOPAG ELDOMIX 203             </t>
  </si>
  <si>
    <t xml:space="preserve">MALAXEUR + SUPPORT            </t>
  </si>
  <si>
    <t xml:space="preserve">MALAXEUR RÉSINE               </t>
  </si>
  <si>
    <t xml:space="preserve">BALANCE SILVER CREST          </t>
  </si>
  <si>
    <t xml:space="preserve">CLÉ DYNAMOMÈTRIQUE R.304DA    </t>
  </si>
  <si>
    <t xml:space="preserve">CLÉ DYNAMOMÉTRIQUE R305DA     </t>
  </si>
  <si>
    <t xml:space="preserve">CLÉ DYNAMOMÉTRIQUE S.306.100D </t>
  </si>
  <si>
    <t xml:space="preserve">RENAULT KANGOO 1664 SK 65     </t>
  </si>
  <si>
    <t xml:space="preserve">RENAULT LAGUNA BB-197-HZ      </t>
  </si>
  <si>
    <t xml:space="preserve">RENAULT TRAFFIC  5378 SG 65   </t>
  </si>
  <si>
    <t xml:space="preserve">ASPIRATEUR DE FUMÉE           </t>
  </si>
  <si>
    <t xml:space="preserve">PISTOLET À RIVETER APT690     </t>
  </si>
  <si>
    <t xml:space="preserve">PISTOLET À RIVETER PH 2       </t>
  </si>
  <si>
    <t xml:space="preserve">PISTOLET À RIVETER            </t>
  </si>
  <si>
    <t xml:space="preserve">INSTALLATION ÉLECTRIQUE LOUEY </t>
  </si>
  <si>
    <t xml:space="preserve">PINCE A SERTIR HX4            </t>
  </si>
  <si>
    <t xml:space="preserve">FLUKE PM 6304                 </t>
  </si>
  <si>
    <t xml:space="preserve"> PINCE A SERTIR ERGOCRIMP     </t>
  </si>
  <si>
    <t xml:space="preserve">PINCE À SERTIR 0190-01038     </t>
  </si>
  <si>
    <t xml:space="preserve">PINCES À SERTIR               </t>
  </si>
  <si>
    <t xml:space="preserve">PINCE À SERTIR AD1377-S       </t>
  </si>
  <si>
    <t xml:space="preserve">TOURNEVIS DYNAMOMÈTRIQUE      </t>
  </si>
  <si>
    <t>TOURNEVIS DYNAMOMÈTRIQUE  TORQ</t>
  </si>
  <si>
    <t xml:space="preserve">CLÉ DYNAMOMÉTRIQUE            </t>
  </si>
  <si>
    <t xml:space="preserve">CLÉ DYNAMOMÉTRIQUE R 306.25D  </t>
  </si>
  <si>
    <t xml:space="preserve">CLÉ DYNAMOMÈTRIQUE R306-25D   </t>
  </si>
  <si>
    <t xml:space="preserve">PINCE À SERTIR HYDRAULIQUE    </t>
  </si>
  <si>
    <t xml:space="preserve">COMPRESSEUR LOUEY KAESER SK24 </t>
  </si>
  <si>
    <t xml:space="preserve">PINCE À SERTIR HX4            </t>
  </si>
  <si>
    <t xml:space="preserve">PINCE À SERTIR 654174-1       </t>
  </si>
  <si>
    <t>PINCE À SERTIR 1772793 PHOENIX</t>
  </si>
  <si>
    <t xml:space="preserve">PINCE À SERTIR 63811-8200     </t>
  </si>
  <si>
    <t xml:space="preserve">PINCE À SERTIR HT-2234        </t>
  </si>
  <si>
    <t xml:space="preserve">PINCE À SERTIR  AMP 409775    </t>
  </si>
  <si>
    <t xml:space="preserve">PINCE À SERTIR VMI            </t>
  </si>
  <si>
    <t xml:space="preserve">PINCE À SERTIR PNEU TH3-2     </t>
  </si>
  <si>
    <t xml:space="preserve">PINCE À SERTIR AF8            </t>
  </si>
  <si>
    <t xml:space="preserve">MATRICE  C12TN50              </t>
  </si>
  <si>
    <t xml:space="preserve">PINCE À SERTIR MH860          </t>
  </si>
  <si>
    <t xml:space="preserve">ACEM                          </t>
  </si>
  <si>
    <t xml:space="preserve">PINCE PNEUMATIQUE TH3         </t>
  </si>
  <si>
    <t xml:space="preserve">ETUVE UNIVERSELLE XU112       </t>
  </si>
  <si>
    <t xml:space="preserve">PINCE A SERTIR AFM8           </t>
  </si>
  <si>
    <t>PINCE À SERTIR 09990000620 +MA</t>
  </si>
  <si>
    <t xml:space="preserve">THERMO HYGROMETRE             </t>
  </si>
  <si>
    <t>DATEDERN</t>
  </si>
  <si>
    <t>Date prochaine intervention</t>
  </si>
  <si>
    <t>REBUT</t>
  </si>
  <si>
    <t>N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</si>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</sst>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5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3" borderId="0" xfId="0" applyFill="1"/>
    <xf numFmtId="1" fontId="0" fillId="0" borderId="0" xfId="0" applyNumberFormat="1"/>
    <xf numFmtId="1" fontId="0" fillId="3" borderId="0" xfId="0" applyNumberFormat="1" applyFill="1"/>
    <xf numFmtId="0" fontId="0" fillId="4" borderId="0" xfId="0" applyFill="1"/>
    <xf numFmtId="14" fontId="0" fillId="4" borderId="0" xfId="0" applyNumberFormat="1" applyFill="1"/>
    <xf numFmtId="1" fontId="0" fillId="4" borderId="0" xfId="0" applyNumberFormat="1" applyFill="1"/>
    <xf numFmtId="0" fontId="2" fillId="2" borderId="0" xfId="0" applyFont="1" applyFill="1"/>
    <xf numFmtId="0" fontId="2" fillId="3" borderId="0" xfId="0" applyFont="1" applyFill="1"/>
    <xf numFmtId="0" fontId="3" fillId="5" borderId="0" xfId="1" applyFont="1"/>
    <xf numFmtId="14" fontId="3" fillId="5" borderId="0" xfId="1" applyNumberFormat="1" applyFont="1"/>
  </cellXfs>
  <cellStyles count="2">
    <cellStyle name="Accent6" xfId="1" builtinId="49"/>
    <cellStyle name="Normal" xfId="0" builtinId="0"/>
  </cellStyles>
  <dxfs count="6">
    <dxf>
      <numFmt numFmtId="19" formatCode="dd/mm/yyyy"/>
    </dxf>
    <dxf>
      <numFmt numFmtId="1" formatCode="0"/>
    </dxf>
    <dxf>
      <numFmt numFmtId="19" formatCode="dd/mm/yyyy"/>
      <fill>
        <patternFill patternType="solid">
          <fgColor indexed="64"/>
          <bgColor theme="5" tint="0.79998168889431442"/>
        </patternFill>
      </fill>
    </dxf>
    <dxf>
      <numFmt numFmtId="19" formatCode="dd/mm/yyyy"/>
    </dxf>
    <dxf>
      <fill>
        <patternFill patternType="solid">
          <fgColor indexed="64"/>
          <bgColor theme="7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</dxfs>
  <tableStyles count="0" defaultTableStyle="TableStyleMedium9" defaultPivotStyle="PivotStyleLight16"/>
  <colors>
    <mruColors>
      <color rgb="FFE7A3B3"/>
      <color rgb="FFF79FAC"/>
      <color rgb="FFFF7C8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1" xr16:uid="{83592AC5-B534-4D21-89B8-248E4EEE398F}" autoFormatId="16" applyNumberFormats="0" applyBorderFormats="0" applyFontFormats="0" applyPatternFormats="0" applyAlignmentFormats="0" applyWidthHeightFormats="0">
  <queryTableRefresh nextId="62" unboundColumnsRight="2">
    <queryTableFields count="11">
      <queryTableField id="42" name="GESTIONNAIRE" tableColumnId="23"/>
      <queryTableField id="44" name="O0CLEUNIK" tableColumnId="25"/>
      <queryTableField id="45" name="PCESMAINT" tableColumnId="26"/>
      <queryTableField id="46" name="PERIMAINT" tableColumnId="27"/>
      <queryTableField id="50" name="Expr1" tableColumnId="31"/>
      <queryTableField id="51" name="GA_OUTILL" tableColumnId="32"/>
      <queryTableField id="52" name="LIBELLE" tableColumnId="33"/>
      <queryTableField id="54" name="DATEDERN" tableColumnId="35"/>
      <queryTableField id="60" name="REBUT" tableColumnId="2"/>
      <queryTableField id="55" dataBound="0" tableColumnId="36"/>
      <queryTableField id="61" dataBound="0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C93EB58-740D-401A-A046-A40D7AC865A0}" name="Tableau_DonnéesExternes_17" displayName="Tableau_DonnéesExternes_17" ref="A1:K3677" tableType="queryTable" totalsRowShown="0">
  <autoFilter ref="A1:K3677" xr:uid="{4C93EB58-740D-401A-A046-A40D7AC865A0}"/>
  <sortState xmlns:xlrd2="http://schemas.microsoft.com/office/spreadsheetml/2017/richdata2" ref="A2:J3677">
    <sortCondition ref="F2:F3676"/>
  </sortState>
  <tableColumns count="11">
    <tableColumn id="23" xr3:uid="{5CD2CE49-8209-41CC-80C7-BAA0802E018C}" uniqueName="23" name="GESTIONNAIRE" queryTableFieldId="42"/>
    <tableColumn id="25" xr3:uid="{CA5CEDF6-6270-41A1-96A0-C4904DE458EE}" uniqueName="25" name="O0CLEUNIK" queryTableFieldId="44"/>
    <tableColumn id="26" xr3:uid="{947C9C39-04E9-4F7B-A468-9A5DB2564321}" uniqueName="26" name="PCESMAINT" queryTableFieldId="45" dataDxfId="5"/>
    <tableColumn id="27" xr3:uid="{217845D0-40CA-4DE2-9C73-8A026F11ED45}" uniqueName="27" name="PERIMAINT" queryTableFieldId="46" dataDxfId="4"/>
    <tableColumn id="31" xr3:uid="{DF2B1452-3F42-488C-A170-FE6E68763DEF}" uniqueName="31" name="Expr1" queryTableFieldId="50"/>
    <tableColumn id="32" xr3:uid="{34FE06DB-FF1E-496B-83CF-C96540C48C08}" uniqueName="32" name="GA_OUTILL" queryTableFieldId="51"/>
    <tableColumn id="33" xr3:uid="{4895F524-15E4-41FD-AB0D-09CFAAC13CB4}" uniqueName="33" name="LIBELLE" queryTableFieldId="52"/>
    <tableColumn id="35" xr3:uid="{B32F1F43-775E-43A5-BEEE-4694A675A8A7}" uniqueName="35" name="DATEDERN" queryTableFieldId="54" dataDxfId="3"/>
    <tableColumn id="2" xr3:uid="{6A738CC2-E7E8-4F43-A81E-2FAA5E73627F}" uniqueName="2" name="REBUT" queryTableFieldId="60" dataDxfId="2"/>
    <tableColumn id="36" xr3:uid="{0A439B8C-AF25-4A93-A3DE-F0B859697AAA}" uniqueName="36" name="Colonne1" queryTableFieldId="55" dataDxfId="1">
      <calculatedColumnFormula>IF(Tableau_DonnéesExternes_17[[#This Row],[PERIMAINT]]=4,C2*30.424,IF(Tableau_DonnéesExternes_17[[#This Row],[PERIMAINT]]=2,C2*1.401))</calculatedColumnFormula>
    </tableColumn>
    <tableColumn id="1" xr3:uid="{B790307C-5310-48F0-B0E7-E36FCF3123A8}" uniqueName="1" name="Date prochaine intervention" queryTableFieldId="61" dataDxfId="0">
      <calculatedColumnFormula array="1">IF(F2&lt;&gt;F1,MAX(_xlfn._xlws.FILTER(Tableau_DonnéesExternes_17[DATEDERN],Tableau_DonnéesExternes_17[GA_OUTILL]=Tableau_DonnéesExternes_17[[#This Row],[GA_OUTILL]]))+Tableau_DonnéesExternes_17[[#This Row],[Colonne1]],"")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1C5D-DC57-4DCC-9388-01E7389A2F36}">
  <sheetPr codeName="Feuil2"/>
  <dimension ref="A1:K3677"/>
  <sheetViews>
    <sheetView showGridLines="0" workbookViewId="0">
      <selection activeCell="A38" sqref="A38:K38"/>
    </sheetView>
  </sheetViews>
  <sheetFormatPr baseColWidth="10" defaultRowHeight="15" x14ac:dyDescent="0.25"/>
  <cols>
    <col min="1" max="1" width="16.5703125" bestFit="1" customWidth="1"/>
    <col min="2" max="2" width="13.28515625" bestFit="1" customWidth="1"/>
    <col min="3" max="3" width="13.7109375" bestFit="1" customWidth="1"/>
    <col min="4" max="4" width="13.28515625" bestFit="1" customWidth="1"/>
    <col min="5" max="5" width="8.140625" bestFit="1" customWidth="1"/>
    <col min="6" max="6" width="27.140625" bestFit="1" customWidth="1"/>
    <col min="7" max="7" width="35.42578125" bestFit="1" customWidth="1"/>
    <col min="8" max="8" width="12.7109375" style="2" bestFit="1" customWidth="1"/>
    <col min="9" max="9" width="9" style="2" bestFit="1" customWidth="1"/>
    <col min="10" max="10" width="11.7109375" style="5" bestFit="1" customWidth="1"/>
    <col min="11" max="11" width="27.140625" style="1" bestFit="1" customWidth="1"/>
    <col min="12" max="12" width="8.140625" bestFit="1" customWidth="1"/>
    <col min="13" max="13" width="12.7109375" bestFit="1" customWidth="1"/>
    <col min="14" max="14" width="17.28515625" customWidth="1"/>
    <col min="15" max="15" width="6.85546875" bestFit="1" customWidth="1"/>
    <col min="16" max="16" width="13.140625" bestFit="1" customWidth="1"/>
    <col min="17" max="17" width="13" bestFit="1" customWidth="1"/>
    <col min="18" max="18" width="16" bestFit="1" customWidth="1"/>
    <col min="19" max="19" width="17" bestFit="1" customWidth="1"/>
    <col min="20" max="23" width="9" bestFit="1" customWidth="1"/>
    <col min="24" max="27" width="8.5703125" bestFit="1" customWidth="1"/>
    <col min="28" max="28" width="13.7109375" bestFit="1" customWidth="1"/>
    <col min="29" max="29" width="8.85546875" bestFit="1" customWidth="1"/>
    <col min="30" max="30" width="12.7109375" bestFit="1" customWidth="1"/>
    <col min="31" max="31" width="9.85546875" bestFit="1" customWidth="1"/>
    <col min="32" max="32" width="27.28515625" bestFit="1" customWidth="1"/>
    <col min="33" max="33" width="34.7109375" bestFit="1" customWidth="1"/>
    <col min="34" max="34" width="21.28515625" customWidth="1"/>
    <col min="35" max="35" width="18.28515625" customWidth="1"/>
    <col min="36" max="36" width="9.7109375" bestFit="1" customWidth="1"/>
    <col min="37" max="37" width="10.7109375" bestFit="1" customWidth="1"/>
    <col min="38" max="38" width="31" bestFit="1" customWidth="1"/>
    <col min="39" max="39" width="18.42578125" bestFit="1" customWidth="1"/>
    <col min="40" max="40" width="30.7109375" bestFit="1" customWidth="1"/>
    <col min="41" max="41" width="35.85546875" bestFit="1" customWidth="1"/>
    <col min="42" max="42" width="33" bestFit="1" customWidth="1"/>
    <col min="43" max="43" width="30.28515625" bestFit="1" customWidth="1"/>
    <col min="44" max="44" width="21" bestFit="1" customWidth="1"/>
    <col min="45" max="45" width="15.5703125" bestFit="1" customWidth="1"/>
    <col min="46" max="46" width="43" customWidth="1"/>
    <col min="47" max="47" width="29" customWidth="1"/>
    <col min="48" max="48" width="27.85546875" customWidth="1"/>
    <col min="49" max="49" width="9" bestFit="1" customWidth="1"/>
    <col min="50" max="50" width="12.7109375" bestFit="1" customWidth="1"/>
  </cols>
  <sheetData>
    <row r="1" spans="1:11" x14ac:dyDescent="0.25">
      <c r="A1" t="s">
        <v>0</v>
      </c>
      <c r="B1" t="s">
        <v>11</v>
      </c>
      <c r="C1" s="9" t="s">
        <v>12</v>
      </c>
      <c r="D1" s="10" t="s">
        <v>13</v>
      </c>
      <c r="E1" t="s">
        <v>16</v>
      </c>
      <c r="F1" t="s">
        <v>9</v>
      </c>
      <c r="G1" t="s">
        <v>493</v>
      </c>
      <c r="H1" t="s">
        <v>709</v>
      </c>
      <c r="I1" t="s">
        <v>711</v>
      </c>
      <c r="J1" t="s">
        <v>10</v>
      </c>
      <c r="K1" t="s">
        <v>710</v>
      </c>
    </row>
    <row r="2" spans="1:11" x14ac:dyDescent="0.25">
      <c r="A2" t="s">
        <v>14</v>
      </c>
      <c r="B2">
        <v>790</v>
      </c>
      <c r="C2" s="2">
        <v>3</v>
      </c>
      <c r="D2" s="3">
        <v>4</v>
      </c>
      <c r="E2">
        <v>790</v>
      </c>
      <c r="F2" t="s">
        <v>244</v>
      </c>
      <c r="G2" t="s">
        <v>603</v>
      </c>
      <c r="H2" s="1">
        <v>45693</v>
      </c>
      <c r="I2" s="1" t="s">
        <v>712</v>
      </c>
      <c r="J2" s="4">
        <f>IF(Tableau_DonnéesExternes_17[[#This Row],[PERIMAINT]]=4,C2*30.424,IF(Tableau_DonnéesExternes_17[[#This Row],[PERIMAINT]]=2,C2*1.401))</f>
        <v>91.271999999999991</v>
      </c>
      <c r="K2" s="1" cm="1">
        <f t="array" ref="K2">IF(F2&lt;&gt;F1,MAX(_xlfn._xlws.FILTER(Tableau_DonnéesExternes_17[DATEDERN],Tableau_DonnéesExternes_17[GA_OUTILL]=Tableau_DonnéesExternes_17[[#This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" spans="1:11" x14ac:dyDescent="0.25">
      <c r="A3" t="s">
        <v>14</v>
      </c>
      <c r="B3">
        <v>790</v>
      </c>
      <c r="C3" s="2">
        <v>3</v>
      </c>
      <c r="D3" s="3">
        <v>4</v>
      </c>
      <c r="E3">
        <v>790</v>
      </c>
      <c r="F3" t="s">
        <v>244</v>
      </c>
      <c r="G3" t="s">
        <v>603</v>
      </c>
      <c r="H3" s="1">
        <v>45542</v>
      </c>
      <c r="I3" s="1" t="s">
        <v>712</v>
      </c>
      <c r="J3" s="4">
        <f>IF(Tableau_DonnéesExternes_17[[#This Row],[PERIMAINT]]=4,C3*30.424,IF(Tableau_DonnéesExternes_17[[#This Row],[PERIMAINT]]=2,C3*1.401))</f>
        <v>91.271999999999991</v>
      </c>
      <c r="K3" s="1" t="str" cm="1">
        <f t="array" ref="K3">IF(F3&lt;&gt;F2,MAX(_xlfn._xlws.FILTER(Tableau_DonnéesExternes_17[DATEDERN],Tableau_DonnéesExternes_17[GA_OUTILL]=Tableau_DonnéesExternes_17[[#This Row],[GA_OUTILL]]))+Tableau_DonnéesExternes_17[[#This Row],[Colonne1]],"")</f>
        <v/>
      </c>
    </row>
    <row r="4" spans="1:11" x14ac:dyDescent="0.25">
      <c r="A4" t="s">
        <v>14</v>
      </c>
      <c r="B4">
        <v>790</v>
      </c>
      <c r="C4" s="2">
        <v>3</v>
      </c>
      <c r="D4" s="3">
        <v>4</v>
      </c>
      <c r="E4">
        <v>790</v>
      </c>
      <c r="F4" t="s">
        <v>244</v>
      </c>
      <c r="G4" t="s">
        <v>603</v>
      </c>
      <c r="H4" s="1">
        <v>45183</v>
      </c>
      <c r="I4" s="1" t="s">
        <v>712</v>
      </c>
      <c r="J4" s="4">
        <f>IF(Tableau_DonnéesExternes_17[[#This Row],[PERIMAINT]]=4,C4*30.424,IF(Tableau_DonnéesExternes_17[[#This Row],[PERIMAINT]]=2,C4*1.401))</f>
        <v>91.271999999999991</v>
      </c>
      <c r="K4" s="1" t="str" cm="1">
        <f t="array" ref="K4">IF(F4&lt;&gt;F3,MAX(_xlfn._xlws.FILTER(Tableau_DonnéesExternes_17[DATEDERN],Tableau_DonnéesExternes_17[GA_OUTILL]=Tableau_DonnéesExternes_17[[#This Row],[GA_OUTILL]]))+Tableau_DonnéesExternes_17[[#This Row],[Colonne1]],"")</f>
        <v/>
      </c>
    </row>
    <row r="5" spans="1:11" x14ac:dyDescent="0.25">
      <c r="A5" t="s">
        <v>14</v>
      </c>
      <c r="B5">
        <v>790</v>
      </c>
      <c r="C5" s="2">
        <v>3</v>
      </c>
      <c r="D5" s="3">
        <v>4</v>
      </c>
      <c r="E5">
        <v>790</v>
      </c>
      <c r="F5" t="s">
        <v>244</v>
      </c>
      <c r="G5" t="s">
        <v>603</v>
      </c>
      <c r="H5" s="1">
        <v>45442</v>
      </c>
      <c r="I5" s="1" t="s">
        <v>712</v>
      </c>
      <c r="J5" s="4">
        <f>IF(Tableau_DonnéesExternes_17[[#This Row],[PERIMAINT]]=4,C5*30.424,IF(Tableau_DonnéesExternes_17[[#This Row],[PERIMAINT]]=2,C5*1.401))</f>
        <v>91.271999999999991</v>
      </c>
      <c r="K5" s="1" t="str" cm="1">
        <f t="array" ref="K5">IF(F5&lt;&gt;F4,MAX(_xlfn._xlws.FILTER(Tableau_DonnéesExternes_17[DATEDERN],Tableau_DonnéesExternes_17[GA_OUTILL]=Tableau_DonnéesExternes_17[[#This Row],[GA_OUTILL]]))+Tableau_DonnéesExternes_17[[#This Row],[Colonne1]],"")</f>
        <v/>
      </c>
    </row>
    <row r="6" spans="1:11" x14ac:dyDescent="0.25">
      <c r="A6" t="s">
        <v>14</v>
      </c>
      <c r="B6">
        <v>790</v>
      </c>
      <c r="C6" s="2">
        <v>3</v>
      </c>
      <c r="D6" s="3">
        <v>4</v>
      </c>
      <c r="E6">
        <v>790</v>
      </c>
      <c r="F6" t="s">
        <v>244</v>
      </c>
      <c r="G6" t="s">
        <v>603</v>
      </c>
      <c r="H6" s="1">
        <v>45320</v>
      </c>
      <c r="I6" s="1" t="s">
        <v>712</v>
      </c>
      <c r="J6" s="4">
        <f>IF(Tableau_DonnéesExternes_17[[#This Row],[PERIMAINT]]=4,C6*30.424,IF(Tableau_DonnéesExternes_17[[#This Row],[PERIMAINT]]=2,C6*1.401))</f>
        <v>91.271999999999991</v>
      </c>
      <c r="K6" s="1" t="str" cm="1">
        <f t="array" ref="K6">IF(F6&lt;&gt;F5,MAX(_xlfn._xlws.FILTER(Tableau_DonnéesExternes_17[DATEDERN],Tableau_DonnéesExternes_17[GA_OUTILL]=Tableau_DonnéesExternes_17[[#This Row],[GA_OUTILL]]))+Tableau_DonnéesExternes_17[[#This Row],[Colonne1]],"")</f>
        <v/>
      </c>
    </row>
    <row r="7" spans="1:11" x14ac:dyDescent="0.25">
      <c r="A7" t="s">
        <v>14</v>
      </c>
      <c r="B7">
        <v>790</v>
      </c>
      <c r="C7" s="2">
        <v>3</v>
      </c>
      <c r="D7" s="3">
        <v>4</v>
      </c>
      <c r="E7">
        <v>790</v>
      </c>
      <c r="F7" t="s">
        <v>244</v>
      </c>
      <c r="G7" t="s">
        <v>603</v>
      </c>
      <c r="H7" s="1">
        <v>45840</v>
      </c>
      <c r="I7" s="1" t="s">
        <v>712</v>
      </c>
      <c r="J7" s="4">
        <f>IF(Tableau_DonnéesExternes_17[[#This Row],[PERIMAINT]]=4,C7*30.424,IF(Tableau_DonnéesExternes_17[[#This Row],[PERIMAINT]]=2,C7*1.401))</f>
        <v>91.271999999999991</v>
      </c>
      <c r="K7" s="1" t="str" cm="1">
        <f t="array" ref="K7">IF(F7&lt;&gt;F6,MAX(_xlfn._xlws.FILTER(Tableau_DonnéesExternes_17[DATEDERN],Tableau_DonnéesExternes_17[GA_OUTILL]=Tableau_DonnéesExternes_17[[#This Row],[GA_OUTILL]]))+Tableau_DonnéesExternes_17[[#This Row],[Colonne1]],"")</f>
        <v/>
      </c>
    </row>
    <row r="8" spans="1:11" x14ac:dyDescent="0.25">
      <c r="A8" t="s">
        <v>14</v>
      </c>
      <c r="B8">
        <v>790</v>
      </c>
      <c r="C8" s="2">
        <v>3</v>
      </c>
      <c r="D8" s="3">
        <v>4</v>
      </c>
      <c r="E8">
        <v>790</v>
      </c>
      <c r="F8" t="s">
        <v>244</v>
      </c>
      <c r="G8" t="s">
        <v>603</v>
      </c>
      <c r="H8" s="1">
        <v>45091</v>
      </c>
      <c r="I8" s="1" t="s">
        <v>712</v>
      </c>
      <c r="J8" s="4">
        <f>IF(Tableau_DonnéesExternes_17[[#This Row],[PERIMAINT]]=4,C8*30.424,IF(Tableau_DonnéesExternes_17[[#This Row],[PERIMAINT]]=2,C8*1.401))</f>
        <v>91.271999999999991</v>
      </c>
      <c r="K8" s="1" t="str" cm="1">
        <f t="array" ref="K8">IF(F8&lt;&gt;F7,MAX(_xlfn._xlws.FILTER(Tableau_DonnéesExternes_17[DATEDERN],Tableau_DonnéesExternes_17[GA_OUTILL]=Tableau_DonnéesExternes_17[[#This Row],[GA_OUTILL]]))+Tableau_DonnéesExternes_17[[#This Row],[Colonne1]],"")</f>
        <v/>
      </c>
    </row>
    <row r="9" spans="1:11" x14ac:dyDescent="0.25">
      <c r="A9" t="s">
        <v>14</v>
      </c>
      <c r="B9">
        <v>637</v>
      </c>
      <c r="C9" s="2">
        <v>3</v>
      </c>
      <c r="D9" s="3">
        <v>4</v>
      </c>
      <c r="E9">
        <v>637</v>
      </c>
      <c r="F9" t="s">
        <v>156</v>
      </c>
      <c r="G9" t="s">
        <v>571</v>
      </c>
      <c r="H9" s="1">
        <v>44973</v>
      </c>
      <c r="I9" s="1" t="s">
        <v>712</v>
      </c>
      <c r="J9" s="4">
        <f>IF(Tableau_DonnéesExternes_17[[#This Row],[PERIMAINT]]=4,C9*30.424,IF(Tableau_DonnéesExternes_17[[#This Row],[PERIMAINT]]=2,C9*1.401))</f>
        <v>91.271999999999991</v>
      </c>
      <c r="K9" s="1" cm="1">
        <f t="array" ref="K9">IF(F9&lt;&gt;F8,MAX(_xlfn._xlws.FILTER(Tableau_DonnéesExternes_17[DATEDERN],Tableau_DonnéesExternes_17[GA_OUTILL]=Tableau_DonnéesExternes_17[[#This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10" spans="1:11" x14ac:dyDescent="0.25">
      <c r="A10" t="s">
        <v>14</v>
      </c>
      <c r="B10">
        <v>637</v>
      </c>
      <c r="C10" s="2">
        <v>3</v>
      </c>
      <c r="D10" s="3">
        <v>4</v>
      </c>
      <c r="E10">
        <v>637</v>
      </c>
      <c r="F10" t="s">
        <v>156</v>
      </c>
      <c r="G10" t="s">
        <v>571</v>
      </c>
      <c r="H10" s="1">
        <v>45362</v>
      </c>
      <c r="I10" s="1" t="s">
        <v>712</v>
      </c>
      <c r="J10" s="4">
        <f>IF(Tableau_DonnéesExternes_17[[#This Row],[PERIMAINT]]=4,C10*30.424,IF(Tableau_DonnéesExternes_17[[#This Row],[PERIMAINT]]=2,C10*1.401))</f>
        <v>91.271999999999991</v>
      </c>
      <c r="K10" s="1" t="str" cm="1">
        <f t="array" ref="K10">IF(F10&lt;&gt;F9,MAX(_xlfn._xlws.FILTER(Tableau_DonnéesExternes_17[DATEDERN],Tableau_DonnéesExternes_17[GA_OUTILL]=Tableau_DonnéesExternes_17[[#This Row],[GA_OUTILL]]))+Tableau_DonnéesExternes_17[[#This Row],[Colonne1]],"")</f>
        <v/>
      </c>
    </row>
    <row r="11" spans="1:11" x14ac:dyDescent="0.25">
      <c r="A11" t="s">
        <v>14</v>
      </c>
      <c r="B11">
        <v>637</v>
      </c>
      <c r="C11" s="2">
        <v>3</v>
      </c>
      <c r="D11" s="3">
        <v>4</v>
      </c>
      <c r="E11">
        <v>637</v>
      </c>
      <c r="F11" t="s">
        <v>156</v>
      </c>
      <c r="G11" t="s">
        <v>571</v>
      </c>
      <c r="H11" s="1">
        <v>45362</v>
      </c>
      <c r="I11" s="1" t="s">
        <v>712</v>
      </c>
      <c r="J11" s="4">
        <f>IF(Tableau_DonnéesExternes_17[[#This Row],[PERIMAINT]]=4,C11*30.424,IF(Tableau_DonnéesExternes_17[[#This Row],[PERIMAINT]]=2,C11*1.401))</f>
        <v>91.271999999999991</v>
      </c>
      <c r="K11" s="1" t="str" cm="1">
        <f t="array" ref="K11">IF(F11&lt;&gt;F10,MAX(_xlfn._xlws.FILTER(Tableau_DonnéesExternes_17[DATEDERN],Tableau_DonnéesExternes_17[GA_OUTILL]=Tableau_DonnéesExternes_17[[#This Row],[GA_OUTILL]]))+Tableau_DonnéesExternes_17[[#This Row],[Colonne1]],"")</f>
        <v/>
      </c>
    </row>
    <row r="12" spans="1:11" x14ac:dyDescent="0.25">
      <c r="A12" t="s">
        <v>14</v>
      </c>
      <c r="B12">
        <v>637</v>
      </c>
      <c r="C12" s="2">
        <v>3</v>
      </c>
      <c r="D12" s="3">
        <v>4</v>
      </c>
      <c r="E12">
        <v>637</v>
      </c>
      <c r="F12" t="s">
        <v>156</v>
      </c>
      <c r="G12" t="s">
        <v>571</v>
      </c>
      <c r="H12" s="1">
        <v>45688</v>
      </c>
      <c r="I12" s="1" t="s">
        <v>712</v>
      </c>
      <c r="J12" s="4">
        <f>IF(Tableau_DonnéesExternes_17[[#This Row],[PERIMAINT]]=4,C12*30.424,IF(Tableau_DonnéesExternes_17[[#This Row],[PERIMAINT]]=2,C12*1.401))</f>
        <v>91.271999999999991</v>
      </c>
      <c r="K12" s="1" t="str" cm="1">
        <f t="array" ref="K12">IF(F12&lt;&gt;F11,MAX(_xlfn._xlws.FILTER(Tableau_DonnéesExternes_17[DATEDERN],Tableau_DonnéesExternes_17[GA_OUTILL]=Tableau_DonnéesExternes_17[[#This Row],[GA_OUTILL]]))+Tableau_DonnéesExternes_17[[#This Row],[Colonne1]],"")</f>
        <v/>
      </c>
    </row>
    <row r="13" spans="1:11" x14ac:dyDescent="0.25">
      <c r="A13" t="s">
        <v>14</v>
      </c>
      <c r="B13">
        <v>637</v>
      </c>
      <c r="C13" s="2">
        <v>3</v>
      </c>
      <c r="D13" s="3">
        <v>4</v>
      </c>
      <c r="E13">
        <v>637</v>
      </c>
      <c r="F13" t="s">
        <v>156</v>
      </c>
      <c r="G13" t="s">
        <v>571</v>
      </c>
      <c r="H13" s="1">
        <v>45572</v>
      </c>
      <c r="I13" s="1" t="s">
        <v>712</v>
      </c>
      <c r="J13" s="4">
        <f>IF(Tableau_DonnéesExternes_17[[#This Row],[PERIMAINT]]=4,C13*30.424,IF(Tableau_DonnéesExternes_17[[#This Row],[PERIMAINT]]=2,C13*1.401))</f>
        <v>91.271999999999991</v>
      </c>
      <c r="K13" s="1" t="str" cm="1">
        <f t="array" ref="K13">IF(F13&lt;&gt;F12,MAX(_xlfn._xlws.FILTER(Tableau_DonnéesExternes_17[DATEDERN],Tableau_DonnéesExternes_17[GA_OUTILL]=Tableau_DonnéesExternes_17[[#This Row],[GA_OUTILL]]))+Tableau_DonnéesExternes_17[[#This Row],[Colonne1]],"")</f>
        <v/>
      </c>
    </row>
    <row r="14" spans="1:11" x14ac:dyDescent="0.25">
      <c r="A14" t="s">
        <v>14</v>
      </c>
      <c r="B14">
        <v>637</v>
      </c>
      <c r="C14" s="2">
        <v>3</v>
      </c>
      <c r="D14" s="3">
        <v>4</v>
      </c>
      <c r="E14">
        <v>637</v>
      </c>
      <c r="F14" t="s">
        <v>156</v>
      </c>
      <c r="G14" t="s">
        <v>571</v>
      </c>
      <c r="H14" s="1">
        <v>44788</v>
      </c>
      <c r="I14" s="1" t="s">
        <v>712</v>
      </c>
      <c r="J14" s="4">
        <f>IF(Tableau_DonnéesExternes_17[[#This Row],[PERIMAINT]]=4,C14*30.424,IF(Tableau_DonnéesExternes_17[[#This Row],[PERIMAINT]]=2,C14*1.401))</f>
        <v>91.271999999999991</v>
      </c>
      <c r="K14" s="1" t="str" cm="1">
        <f t="array" ref="K14">IF(F14&lt;&gt;F13,MAX(_xlfn._xlws.FILTER(Tableau_DonnéesExternes_17[DATEDERN],Tableau_DonnéesExternes_17[GA_OUTILL]=Tableau_DonnéesExternes_17[[#This Row],[GA_OUTILL]]))+Tableau_DonnéesExternes_17[[#This Row],[Colonne1]],"")</f>
        <v/>
      </c>
    </row>
    <row r="15" spans="1:11" x14ac:dyDescent="0.25">
      <c r="A15" t="s">
        <v>14</v>
      </c>
      <c r="B15">
        <v>637</v>
      </c>
      <c r="C15" s="2">
        <v>3</v>
      </c>
      <c r="D15" s="3">
        <v>4</v>
      </c>
      <c r="E15">
        <v>637</v>
      </c>
      <c r="F15" t="s">
        <v>156</v>
      </c>
      <c r="G15" t="s">
        <v>571</v>
      </c>
      <c r="H15" s="1">
        <v>45265</v>
      </c>
      <c r="I15" s="1" t="s">
        <v>712</v>
      </c>
      <c r="J15" s="4">
        <f>IF(Tableau_DonnéesExternes_17[[#This Row],[PERIMAINT]]=4,C15*30.424,IF(Tableau_DonnéesExternes_17[[#This Row],[PERIMAINT]]=2,C15*1.401))</f>
        <v>91.271999999999991</v>
      </c>
      <c r="K15" s="1" t="str" cm="1">
        <f t="array" ref="K15">IF(F15&lt;&gt;F14,MAX(_xlfn._xlws.FILTER(Tableau_DonnéesExternes_17[DATEDERN],Tableau_DonnéesExternes_17[GA_OUTILL]=Tableau_DonnéesExternes_17[[#This Row],[GA_OUTILL]]))+Tableau_DonnéesExternes_17[[#This Row],[Colonne1]],"")</f>
        <v/>
      </c>
    </row>
    <row r="16" spans="1:11" x14ac:dyDescent="0.25">
      <c r="A16" t="s">
        <v>14</v>
      </c>
      <c r="B16">
        <v>637</v>
      </c>
      <c r="C16" s="2">
        <v>3</v>
      </c>
      <c r="D16" s="3">
        <v>4</v>
      </c>
      <c r="E16">
        <v>637</v>
      </c>
      <c r="F16" t="s">
        <v>156</v>
      </c>
      <c r="G16" t="s">
        <v>571</v>
      </c>
      <c r="H16" s="1">
        <v>45170</v>
      </c>
      <c r="I16" s="1" t="s">
        <v>712</v>
      </c>
      <c r="J16" s="4">
        <f>IF(Tableau_DonnéesExternes_17[[#This Row],[PERIMAINT]]=4,C16*30.424,IF(Tableau_DonnéesExternes_17[[#This Row],[PERIMAINT]]=2,C16*1.401))</f>
        <v>91.271999999999991</v>
      </c>
      <c r="K16" s="1" t="str" cm="1">
        <f t="array" ref="K16">IF(F16&lt;&gt;F15,MAX(_xlfn._xlws.FILTER(Tableau_DonnéesExternes_17[DATEDERN],Tableau_DonnéesExternes_17[GA_OUTILL]=Tableau_DonnéesExternes_17[[#This Row],[GA_OUTILL]]))+Tableau_DonnéesExternes_17[[#This Row],[Colonne1]],"")</f>
        <v/>
      </c>
    </row>
    <row r="17" spans="1:11" x14ac:dyDescent="0.25">
      <c r="A17" t="s">
        <v>14</v>
      </c>
      <c r="B17">
        <v>637</v>
      </c>
      <c r="C17" s="2">
        <v>3</v>
      </c>
      <c r="D17" s="3">
        <v>4</v>
      </c>
      <c r="E17">
        <v>637</v>
      </c>
      <c r="F17" t="s">
        <v>156</v>
      </c>
      <c r="G17" t="s">
        <v>571</v>
      </c>
      <c r="H17" s="1">
        <v>45078</v>
      </c>
      <c r="I17" s="1" t="s">
        <v>712</v>
      </c>
      <c r="J17" s="4">
        <f>IF(Tableau_DonnéesExternes_17[[#This Row],[PERIMAINT]]=4,C17*30.424,IF(Tableau_DonnéesExternes_17[[#This Row],[PERIMAINT]]=2,C17*1.401))</f>
        <v>91.271999999999991</v>
      </c>
      <c r="K17" s="1" t="str" cm="1">
        <f t="array" ref="K17">IF(F17&lt;&gt;F16,MAX(_xlfn._xlws.FILTER(Tableau_DonnéesExternes_17[DATEDERN],Tableau_DonnéesExternes_17[GA_OUTILL]=Tableau_DonnéesExternes_17[[#This Row],[GA_OUTILL]]))+Tableau_DonnéesExternes_17[[#This Row],[Colonne1]],"")</f>
        <v/>
      </c>
    </row>
    <row r="18" spans="1:11" x14ac:dyDescent="0.25">
      <c r="A18" t="s">
        <v>14</v>
      </c>
      <c r="B18">
        <v>637</v>
      </c>
      <c r="C18" s="2">
        <v>3</v>
      </c>
      <c r="D18" s="3">
        <v>4</v>
      </c>
      <c r="E18">
        <v>637</v>
      </c>
      <c r="F18" t="s">
        <v>156</v>
      </c>
      <c r="G18" t="s">
        <v>571</v>
      </c>
      <c r="H18" s="1">
        <v>44881</v>
      </c>
      <c r="I18" s="1" t="s">
        <v>712</v>
      </c>
      <c r="J18" s="4">
        <f>IF(Tableau_DonnéesExternes_17[[#This Row],[PERIMAINT]]=4,C18*30.424,IF(Tableau_DonnéesExternes_17[[#This Row],[PERIMAINT]]=2,C18*1.401))</f>
        <v>91.271999999999991</v>
      </c>
      <c r="K18" s="1" t="str" cm="1">
        <f t="array" ref="K18">IF(F18&lt;&gt;F17,MAX(_xlfn._xlws.FILTER(Tableau_DonnéesExternes_17[DATEDERN],Tableau_DonnéesExternes_17[GA_OUTILL]=Tableau_DonnéesExternes_17[[#This Row],[GA_OUTILL]]))+Tableau_DonnéesExternes_17[[#This Row],[Colonne1]],"")</f>
        <v/>
      </c>
    </row>
    <row r="19" spans="1:11" x14ac:dyDescent="0.25">
      <c r="A19" t="s">
        <v>14</v>
      </c>
      <c r="B19">
        <v>637</v>
      </c>
      <c r="C19" s="2">
        <v>3</v>
      </c>
      <c r="D19" s="3">
        <v>4</v>
      </c>
      <c r="E19">
        <v>637</v>
      </c>
      <c r="F19" t="s">
        <v>156</v>
      </c>
      <c r="G19" t="s">
        <v>571</v>
      </c>
      <c r="H19" s="1">
        <v>45840</v>
      </c>
      <c r="I19" s="1" t="s">
        <v>712</v>
      </c>
      <c r="J19" s="4">
        <f>IF(Tableau_DonnéesExternes_17[[#This Row],[PERIMAINT]]=4,C19*30.424,IF(Tableau_DonnéesExternes_17[[#This Row],[PERIMAINT]]=2,C19*1.401))</f>
        <v>91.271999999999991</v>
      </c>
      <c r="K19" s="1" t="str" cm="1">
        <f t="array" ref="K19">IF(F19&lt;&gt;F18,MAX(_xlfn._xlws.FILTER(Tableau_DonnéesExternes_17[DATEDERN],Tableau_DonnéesExternes_17[GA_OUTILL]=Tableau_DonnéesExternes_17[[#This Row],[GA_OUTILL]]))+Tableau_DonnéesExternes_17[[#This Row],[Colonne1]],"")</f>
        <v/>
      </c>
    </row>
    <row r="20" spans="1:11" x14ac:dyDescent="0.25">
      <c r="A20" t="s">
        <v>14</v>
      </c>
      <c r="B20">
        <v>637</v>
      </c>
      <c r="C20" s="2">
        <v>3</v>
      </c>
      <c r="D20" s="3">
        <v>4</v>
      </c>
      <c r="E20">
        <v>637</v>
      </c>
      <c r="F20" t="s">
        <v>156</v>
      </c>
      <c r="G20" t="s">
        <v>571</v>
      </c>
      <c r="H20" s="1">
        <v>45471</v>
      </c>
      <c r="I20" s="1" t="s">
        <v>712</v>
      </c>
      <c r="J20" s="4">
        <f>IF(Tableau_DonnéesExternes_17[[#This Row],[PERIMAINT]]=4,C20*30.424,IF(Tableau_DonnéesExternes_17[[#This Row],[PERIMAINT]]=2,C20*1.401))</f>
        <v>91.271999999999991</v>
      </c>
      <c r="K20" s="1" t="str" cm="1">
        <f t="array" ref="K20">IF(F20&lt;&gt;F19,MAX(_xlfn._xlws.FILTER(Tableau_DonnéesExternes_17[DATEDERN],Tableau_DonnéesExternes_17[GA_OUTILL]=Tableau_DonnéesExternes_17[[#This Row],[GA_OUTILL]]))+Tableau_DonnéesExternes_17[[#This Row],[Colonne1]],"")</f>
        <v/>
      </c>
    </row>
    <row r="21" spans="1:11" x14ac:dyDescent="0.25">
      <c r="A21" t="s">
        <v>14</v>
      </c>
      <c r="B21">
        <v>641</v>
      </c>
      <c r="C21" s="2">
        <v>3</v>
      </c>
      <c r="D21" s="3">
        <v>4</v>
      </c>
      <c r="E21">
        <v>641</v>
      </c>
      <c r="F21" t="s">
        <v>159</v>
      </c>
      <c r="G21" t="s">
        <v>571</v>
      </c>
      <c r="H21" s="1">
        <v>45688</v>
      </c>
      <c r="I21" s="1" t="s">
        <v>712</v>
      </c>
      <c r="J21" s="4">
        <f>IF(Tableau_DonnéesExternes_17[[#This Row],[PERIMAINT]]=4,C21*30.424,IF(Tableau_DonnéesExternes_17[[#This Row],[PERIMAINT]]=2,C21*1.401))</f>
        <v>91.271999999999991</v>
      </c>
      <c r="K21" s="1" cm="1">
        <f t="array" ref="K21">IF(F21&lt;&gt;F20,MAX(_xlfn._xlws.FILTER(Tableau_DonnéesExternes_17[DATEDERN],Tableau_DonnéesExternes_17[GA_OUTILL]=Tableau_DonnéesExternes_17[[#This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22" spans="1:11" x14ac:dyDescent="0.25">
      <c r="A22" t="s">
        <v>14</v>
      </c>
      <c r="B22">
        <v>641</v>
      </c>
      <c r="C22" s="2">
        <v>3</v>
      </c>
      <c r="D22" s="3">
        <v>4</v>
      </c>
      <c r="E22">
        <v>641</v>
      </c>
      <c r="F22" t="s">
        <v>159</v>
      </c>
      <c r="G22" t="s">
        <v>571</v>
      </c>
      <c r="H22" s="1">
        <v>45572</v>
      </c>
      <c r="I22" s="1" t="s">
        <v>712</v>
      </c>
      <c r="J22" s="4">
        <f>IF(Tableau_DonnéesExternes_17[[#This Row],[PERIMAINT]]=4,C22*30.424,IF(Tableau_DonnéesExternes_17[[#This Row],[PERIMAINT]]=2,C22*1.401))</f>
        <v>91.271999999999991</v>
      </c>
      <c r="K22" s="1" t="str" cm="1">
        <f t="array" ref="K22">IF(F22&lt;&gt;F21,MAX(_xlfn._xlws.FILTER(Tableau_DonnéesExternes_17[DATEDERN],Tableau_DonnéesExternes_17[GA_OUTILL]=Tableau_DonnéesExternes_17[[#This Row],[GA_OUTILL]]))+Tableau_DonnéesExternes_17[[#This Row],[Colonne1]],"")</f>
        <v/>
      </c>
    </row>
    <row r="23" spans="1:11" x14ac:dyDescent="0.25">
      <c r="A23" t="s">
        <v>14</v>
      </c>
      <c r="B23">
        <v>641</v>
      </c>
      <c r="C23" s="2">
        <v>3</v>
      </c>
      <c r="D23" s="3">
        <v>4</v>
      </c>
      <c r="E23">
        <v>641</v>
      </c>
      <c r="F23" t="s">
        <v>159</v>
      </c>
      <c r="G23" t="s">
        <v>571</v>
      </c>
      <c r="H23" s="1">
        <v>44973</v>
      </c>
      <c r="I23" s="1" t="s">
        <v>712</v>
      </c>
      <c r="J23" s="4">
        <f>IF(Tableau_DonnéesExternes_17[[#This Row],[PERIMAINT]]=4,C23*30.424,IF(Tableau_DonnéesExternes_17[[#This Row],[PERIMAINT]]=2,C23*1.401))</f>
        <v>91.271999999999991</v>
      </c>
      <c r="K23" s="1" t="str" cm="1">
        <f t="array" ref="K23">IF(F23&lt;&gt;F22,MAX(_xlfn._xlws.FILTER(Tableau_DonnéesExternes_17[DATEDERN],Tableau_DonnéesExternes_17[GA_OUTILL]=Tableau_DonnéesExternes_17[[#This Row],[GA_OUTILL]]))+Tableau_DonnéesExternes_17[[#This Row],[Colonne1]],"")</f>
        <v/>
      </c>
    </row>
    <row r="24" spans="1:11" x14ac:dyDescent="0.25">
      <c r="A24" t="s">
        <v>14</v>
      </c>
      <c r="B24">
        <v>641</v>
      </c>
      <c r="C24" s="2">
        <v>3</v>
      </c>
      <c r="D24" s="3">
        <v>4</v>
      </c>
      <c r="E24">
        <v>641</v>
      </c>
      <c r="F24" t="s">
        <v>159</v>
      </c>
      <c r="G24" t="s">
        <v>571</v>
      </c>
      <c r="H24" s="1">
        <v>45362</v>
      </c>
      <c r="I24" s="1" t="s">
        <v>712</v>
      </c>
      <c r="J24" s="4">
        <f>IF(Tableau_DonnéesExternes_17[[#This Row],[PERIMAINT]]=4,C24*30.424,IF(Tableau_DonnéesExternes_17[[#This Row],[PERIMAINT]]=2,C24*1.401))</f>
        <v>91.271999999999991</v>
      </c>
      <c r="K24" s="1" t="str" cm="1">
        <f t="array" ref="K24">IF(F24&lt;&gt;F23,MAX(_xlfn._xlws.FILTER(Tableau_DonnéesExternes_17[DATEDERN],Tableau_DonnéesExternes_17[GA_OUTILL]=Tableau_DonnéesExternes_17[[#This Row],[GA_OUTILL]]))+Tableau_DonnéesExternes_17[[#This Row],[Colonne1]],"")</f>
        <v/>
      </c>
    </row>
    <row r="25" spans="1:11" x14ac:dyDescent="0.25">
      <c r="A25" t="s">
        <v>14</v>
      </c>
      <c r="B25">
        <v>641</v>
      </c>
      <c r="C25" s="2">
        <v>3</v>
      </c>
      <c r="D25" s="3">
        <v>4</v>
      </c>
      <c r="E25">
        <v>641</v>
      </c>
      <c r="F25" t="s">
        <v>159</v>
      </c>
      <c r="G25" t="s">
        <v>571</v>
      </c>
      <c r="H25" s="1">
        <v>45265</v>
      </c>
      <c r="I25" s="1" t="s">
        <v>712</v>
      </c>
      <c r="J25" s="4">
        <f>IF(Tableau_DonnéesExternes_17[[#This Row],[PERIMAINT]]=4,C25*30.424,IF(Tableau_DonnéesExternes_17[[#This Row],[PERIMAINT]]=2,C25*1.401))</f>
        <v>91.271999999999991</v>
      </c>
      <c r="K25" s="1" t="str" cm="1">
        <f t="array" ref="K25">IF(F25&lt;&gt;F24,MAX(_xlfn._xlws.FILTER(Tableau_DonnéesExternes_17[DATEDERN],Tableau_DonnéesExternes_17[GA_OUTILL]=Tableau_DonnéesExternes_17[[#This Row],[GA_OUTILL]]))+Tableau_DonnéesExternes_17[[#This Row],[Colonne1]],"")</f>
        <v/>
      </c>
    </row>
    <row r="26" spans="1:11" x14ac:dyDescent="0.25">
      <c r="A26" t="s">
        <v>14</v>
      </c>
      <c r="B26">
        <v>641</v>
      </c>
      <c r="C26" s="2">
        <v>3</v>
      </c>
      <c r="D26" s="3">
        <v>4</v>
      </c>
      <c r="E26">
        <v>641</v>
      </c>
      <c r="F26" t="s">
        <v>159</v>
      </c>
      <c r="G26" t="s">
        <v>571</v>
      </c>
      <c r="H26" s="1">
        <v>44789</v>
      </c>
      <c r="I26" s="1" t="s">
        <v>712</v>
      </c>
      <c r="J26" s="4">
        <f>IF(Tableau_DonnéesExternes_17[[#This Row],[PERIMAINT]]=4,C26*30.424,IF(Tableau_DonnéesExternes_17[[#This Row],[PERIMAINT]]=2,C26*1.401))</f>
        <v>91.271999999999991</v>
      </c>
      <c r="K26" s="1" t="str" cm="1">
        <f t="array" ref="K26">IF(F26&lt;&gt;F25,MAX(_xlfn._xlws.FILTER(Tableau_DonnéesExternes_17[DATEDERN],Tableau_DonnéesExternes_17[GA_OUTILL]=Tableau_DonnéesExternes_17[[#This Row],[GA_OUTILL]]))+Tableau_DonnéesExternes_17[[#This Row],[Colonne1]],"")</f>
        <v/>
      </c>
    </row>
    <row r="27" spans="1:11" x14ac:dyDescent="0.25">
      <c r="A27" t="s">
        <v>14</v>
      </c>
      <c r="B27">
        <v>641</v>
      </c>
      <c r="C27" s="2">
        <v>3</v>
      </c>
      <c r="D27" s="3">
        <v>4</v>
      </c>
      <c r="E27">
        <v>641</v>
      </c>
      <c r="F27" t="s">
        <v>159</v>
      </c>
      <c r="G27" t="s">
        <v>571</v>
      </c>
      <c r="H27" s="1">
        <v>45170</v>
      </c>
      <c r="I27" s="1" t="s">
        <v>712</v>
      </c>
      <c r="J27" s="4">
        <f>IF(Tableau_DonnéesExternes_17[[#This Row],[PERIMAINT]]=4,C27*30.424,IF(Tableau_DonnéesExternes_17[[#This Row],[PERIMAINT]]=2,C27*1.401))</f>
        <v>91.271999999999991</v>
      </c>
      <c r="K27" s="1" t="str" cm="1">
        <f t="array" ref="K27">IF(F27&lt;&gt;F26,MAX(_xlfn._xlws.FILTER(Tableau_DonnéesExternes_17[DATEDERN],Tableau_DonnéesExternes_17[GA_OUTILL]=Tableau_DonnéesExternes_17[[#This Row],[GA_OUTILL]]))+Tableau_DonnéesExternes_17[[#This Row],[Colonne1]],"")</f>
        <v/>
      </c>
    </row>
    <row r="28" spans="1:11" x14ac:dyDescent="0.25">
      <c r="A28" t="s">
        <v>14</v>
      </c>
      <c r="B28">
        <v>641</v>
      </c>
      <c r="C28" s="2">
        <v>3</v>
      </c>
      <c r="D28" s="3">
        <v>4</v>
      </c>
      <c r="E28">
        <v>641</v>
      </c>
      <c r="F28" t="s">
        <v>159</v>
      </c>
      <c r="G28" t="s">
        <v>571</v>
      </c>
      <c r="H28" s="1">
        <v>45078</v>
      </c>
      <c r="I28" s="1" t="s">
        <v>712</v>
      </c>
      <c r="J28" s="4">
        <f>IF(Tableau_DonnéesExternes_17[[#This Row],[PERIMAINT]]=4,C28*30.424,IF(Tableau_DonnéesExternes_17[[#This Row],[PERIMAINT]]=2,C28*1.401))</f>
        <v>91.271999999999991</v>
      </c>
      <c r="K28" s="1" t="str" cm="1">
        <f t="array" ref="K28">IF(F28&lt;&gt;F27,MAX(_xlfn._xlws.FILTER(Tableau_DonnéesExternes_17[DATEDERN],Tableau_DonnéesExternes_17[GA_OUTILL]=Tableau_DonnéesExternes_17[[#This Row],[GA_OUTILL]]))+Tableau_DonnéesExternes_17[[#This Row],[Colonne1]],"")</f>
        <v/>
      </c>
    </row>
    <row r="29" spans="1:11" x14ac:dyDescent="0.25">
      <c r="A29" t="s">
        <v>14</v>
      </c>
      <c r="B29">
        <v>641</v>
      </c>
      <c r="C29" s="2">
        <v>3</v>
      </c>
      <c r="D29" s="3">
        <v>4</v>
      </c>
      <c r="E29">
        <v>641</v>
      </c>
      <c r="F29" t="s">
        <v>159</v>
      </c>
      <c r="G29" t="s">
        <v>571</v>
      </c>
      <c r="H29" s="1">
        <v>44881</v>
      </c>
      <c r="I29" s="1" t="s">
        <v>712</v>
      </c>
      <c r="J29" s="4">
        <f>IF(Tableau_DonnéesExternes_17[[#This Row],[PERIMAINT]]=4,C29*30.424,IF(Tableau_DonnéesExternes_17[[#This Row],[PERIMAINT]]=2,C29*1.401))</f>
        <v>91.271999999999991</v>
      </c>
      <c r="K29" s="1" t="str" cm="1">
        <f t="array" ref="K29">IF(F29&lt;&gt;F28,MAX(_xlfn._xlws.FILTER(Tableau_DonnéesExternes_17[DATEDERN],Tableau_DonnéesExternes_17[GA_OUTILL]=Tableau_DonnéesExternes_17[[#This Row],[GA_OUTILL]]))+Tableau_DonnéesExternes_17[[#This Row],[Colonne1]],"")</f>
        <v/>
      </c>
    </row>
    <row r="30" spans="1:11" x14ac:dyDescent="0.25">
      <c r="A30" t="s">
        <v>14</v>
      </c>
      <c r="B30">
        <v>641</v>
      </c>
      <c r="C30" s="2">
        <v>3</v>
      </c>
      <c r="D30" s="3">
        <v>4</v>
      </c>
      <c r="E30">
        <v>641</v>
      </c>
      <c r="F30" t="s">
        <v>159</v>
      </c>
      <c r="G30" t="s">
        <v>571</v>
      </c>
      <c r="H30" s="1">
        <v>45840</v>
      </c>
      <c r="I30" s="1" t="s">
        <v>712</v>
      </c>
      <c r="J30" s="4">
        <f>IF(Tableau_DonnéesExternes_17[[#This Row],[PERIMAINT]]=4,C30*30.424,IF(Tableau_DonnéesExternes_17[[#This Row],[PERIMAINT]]=2,C30*1.401))</f>
        <v>91.271999999999991</v>
      </c>
      <c r="K30" s="1" t="str" cm="1">
        <f t="array" ref="K30">IF(F30&lt;&gt;F29,MAX(_xlfn._xlws.FILTER(Tableau_DonnéesExternes_17[DATEDERN],Tableau_DonnéesExternes_17[GA_OUTILL]=Tableau_DonnéesExternes_17[[#This Row],[GA_OUTILL]]))+Tableau_DonnéesExternes_17[[#This Row],[Colonne1]],"")</f>
        <v/>
      </c>
    </row>
    <row r="31" spans="1:11" x14ac:dyDescent="0.25">
      <c r="A31" t="s">
        <v>14</v>
      </c>
      <c r="B31">
        <v>641</v>
      </c>
      <c r="C31" s="2">
        <v>3</v>
      </c>
      <c r="D31" s="3">
        <v>4</v>
      </c>
      <c r="E31">
        <v>641</v>
      </c>
      <c r="F31" t="s">
        <v>159</v>
      </c>
      <c r="G31" t="s">
        <v>571</v>
      </c>
      <c r="H31" s="1">
        <v>45471</v>
      </c>
      <c r="I31" s="1" t="s">
        <v>712</v>
      </c>
      <c r="J31" s="4">
        <f>IF(Tableau_DonnéesExternes_17[[#This Row],[PERIMAINT]]=4,C31*30.424,IF(Tableau_DonnéesExternes_17[[#This Row],[PERIMAINT]]=2,C31*1.401))</f>
        <v>91.271999999999991</v>
      </c>
      <c r="K31" s="1" t="str" cm="1">
        <f t="array" ref="K31">IF(F31&lt;&gt;F30,MAX(_xlfn._xlws.FILTER(Tableau_DonnéesExternes_17[DATEDERN],Tableau_DonnéesExternes_17[GA_OUTILL]=Tableau_DonnéesExternes_17[[#This Row],[GA_OUTILL]]))+Tableau_DonnéesExternes_17[[#This Row],[Colonne1]],"")</f>
        <v/>
      </c>
    </row>
    <row r="32" spans="1:11" x14ac:dyDescent="0.25">
      <c r="A32" t="s">
        <v>15</v>
      </c>
      <c r="B32">
        <v>85</v>
      </c>
      <c r="C32" s="2">
        <v>12</v>
      </c>
      <c r="D32" s="3">
        <v>4</v>
      </c>
      <c r="E32">
        <v>85</v>
      </c>
      <c r="F32" t="s">
        <v>317</v>
      </c>
      <c r="G32" t="s">
        <v>648</v>
      </c>
      <c r="H32" s="1">
        <v>45448</v>
      </c>
      <c r="I32" s="1" t="s">
        <v>712</v>
      </c>
      <c r="J32" s="4">
        <f>IF(Tableau_DonnéesExternes_17[[#This Row],[PERIMAINT]]=4,C32*30.424,IF(Tableau_DonnéesExternes_17[[#This Row],[PERIMAINT]]=2,C32*1.401))</f>
        <v>365.08799999999997</v>
      </c>
      <c r="K32" s="1" cm="1">
        <f t="array" ref="K32">IF(F32&lt;&gt;F31,MAX(_xlfn._xlws.FILTER(Tableau_DonnéesExternes_17[DATEDERN],Tableau_DonnéesExternes_17[GA_OUTILL]=Tableau_DonnéesExternes_17[[#This Row],[GA_OUTILL]]))+Tableau_DonnéesExternes_17[[#This Row],[Colonne1]],"")</f>
        <v>45813.088000000003</v>
      </c>
    </row>
    <row r="33" spans="1:11" x14ac:dyDescent="0.25">
      <c r="A33" t="s">
        <v>15</v>
      </c>
      <c r="B33">
        <v>86</v>
      </c>
      <c r="C33" s="2">
        <v>12</v>
      </c>
      <c r="D33" s="3">
        <v>4</v>
      </c>
      <c r="E33">
        <v>86</v>
      </c>
      <c r="F33" t="s">
        <v>318</v>
      </c>
      <c r="G33" t="s">
        <v>648</v>
      </c>
      <c r="H33" s="1">
        <v>45448</v>
      </c>
      <c r="I33" s="1" t="s">
        <v>712</v>
      </c>
      <c r="J33" s="4">
        <f>IF(Tableau_DonnéesExternes_17[[#This Row],[PERIMAINT]]=4,C33*30.424,IF(Tableau_DonnéesExternes_17[[#This Row],[PERIMAINT]]=2,C33*1.401))</f>
        <v>365.08799999999997</v>
      </c>
      <c r="K33" s="1" cm="1">
        <f t="array" ref="K33">IF(F33&lt;&gt;F32,MAX(_xlfn._xlws.FILTER(Tableau_DonnéesExternes_17[DATEDERN],Tableau_DonnéesExternes_17[GA_OUTILL]=Tableau_DonnéesExternes_17[[#This Row],[GA_OUTILL]]))+Tableau_DonnéesExternes_17[[#This Row],[Colonne1]],"")</f>
        <v>45813.088000000003</v>
      </c>
    </row>
    <row r="34" spans="1:11" x14ac:dyDescent="0.25">
      <c r="A34" t="s">
        <v>15</v>
      </c>
      <c r="B34">
        <v>87</v>
      </c>
      <c r="C34" s="2">
        <v>12</v>
      </c>
      <c r="D34" s="3">
        <v>4</v>
      </c>
      <c r="E34">
        <v>87</v>
      </c>
      <c r="F34" t="s">
        <v>319</v>
      </c>
      <c r="G34" t="s">
        <v>648</v>
      </c>
      <c r="H34" s="1">
        <v>45448</v>
      </c>
      <c r="I34" s="1" t="s">
        <v>712</v>
      </c>
      <c r="J34" s="4">
        <f>IF(Tableau_DonnéesExternes_17[[#This Row],[PERIMAINT]]=4,C34*30.424,IF(Tableau_DonnéesExternes_17[[#This Row],[PERIMAINT]]=2,C34*1.401))</f>
        <v>365.08799999999997</v>
      </c>
      <c r="K34" s="1" cm="1">
        <f t="array" ref="K34">IF(F34&lt;&gt;F33,MAX(_xlfn._xlws.FILTER(Tableau_DonnéesExternes_17[DATEDERN],Tableau_DonnéesExternes_17[GA_OUTILL]=Tableau_DonnéesExternes_17[[#This Row],[GA_OUTILL]]))+Tableau_DonnéesExternes_17[[#This Row],[Colonne1]],"")</f>
        <v>45813.088000000003</v>
      </c>
    </row>
    <row r="35" spans="1:11" x14ac:dyDescent="0.25">
      <c r="A35" t="s">
        <v>15</v>
      </c>
      <c r="B35">
        <v>88</v>
      </c>
      <c r="C35" s="2">
        <v>131</v>
      </c>
      <c r="D35" s="3">
        <v>2</v>
      </c>
      <c r="E35">
        <v>88</v>
      </c>
      <c r="F35" t="s">
        <v>368</v>
      </c>
      <c r="G35" t="s">
        <v>648</v>
      </c>
      <c r="H35" s="1">
        <v>44729</v>
      </c>
      <c r="I35" s="1" t="s">
        <v>712</v>
      </c>
      <c r="J35" s="4">
        <f>IF(Tableau_DonnéesExternes_17[[#This Row],[PERIMAINT]]=4,C35*30.424,IF(Tableau_DonnéesExternes_17[[#This Row],[PERIMAINT]]=2,C35*1.401))</f>
        <v>183.53100000000001</v>
      </c>
      <c r="K35" s="1" cm="1">
        <f t="array" ref="K35">IF(F35&lt;&gt;F34,MAX(_xlfn._xlws.FILTER(Tableau_DonnéesExternes_17[DATEDERN],Tableau_DonnéesExternes_17[GA_OUTILL]=Tableau_DonnéesExternes_17[[#This Row],[GA_OUTILL]]))+Tableau_DonnéesExternes_17[[#This Row],[Colonne1]],"")</f>
        <v>44912.531000000003</v>
      </c>
    </row>
    <row r="36" spans="1:11" x14ac:dyDescent="0.25">
      <c r="A36" t="s">
        <v>15</v>
      </c>
      <c r="B36">
        <v>84</v>
      </c>
      <c r="C36" s="2">
        <v>131</v>
      </c>
      <c r="D36" s="3">
        <v>2</v>
      </c>
      <c r="E36">
        <v>84</v>
      </c>
      <c r="F36" t="s">
        <v>316</v>
      </c>
      <c r="G36" t="s">
        <v>648</v>
      </c>
      <c r="H36" s="1">
        <v>45448</v>
      </c>
      <c r="I36" s="1" t="s">
        <v>712</v>
      </c>
      <c r="J36" s="4">
        <f>IF(Tableau_DonnéesExternes_17[[#This Row],[PERIMAINT]]=4,C36*30.424,IF(Tableau_DonnéesExternes_17[[#This Row],[PERIMAINT]]=2,C36*1.401))</f>
        <v>183.53100000000001</v>
      </c>
      <c r="K36" s="1" cm="1">
        <f t="array" ref="K36">IF(F36&lt;&gt;F35,MAX(_xlfn._xlws.FILTER(Tableau_DonnéesExternes_17[DATEDERN],Tableau_DonnéesExternes_17[GA_OUTILL]=Tableau_DonnéesExternes_17[[#This Row],[GA_OUTILL]]))+Tableau_DonnéesExternes_17[[#This Row],[Colonne1]],"")</f>
        <v>45631.531000000003</v>
      </c>
    </row>
    <row r="37" spans="1:11" x14ac:dyDescent="0.25">
      <c r="A37" t="s">
        <v>15</v>
      </c>
      <c r="B37">
        <v>89</v>
      </c>
      <c r="C37" s="2">
        <v>12</v>
      </c>
      <c r="D37" s="3">
        <v>4</v>
      </c>
      <c r="E37">
        <v>89</v>
      </c>
      <c r="F37" t="s">
        <v>320</v>
      </c>
      <c r="G37" t="s">
        <v>648</v>
      </c>
      <c r="H37" s="1">
        <v>45448</v>
      </c>
      <c r="I37" s="1" t="s">
        <v>712</v>
      </c>
      <c r="J37" s="4">
        <f>IF(Tableau_DonnéesExternes_17[[#This Row],[PERIMAINT]]=4,C37*30.424,IF(Tableau_DonnéesExternes_17[[#This Row],[PERIMAINT]]=2,C37*1.401))</f>
        <v>365.08799999999997</v>
      </c>
      <c r="K37" s="1" cm="1">
        <f t="array" ref="K37">IF(F37&lt;&gt;F36,MAX(_xlfn._xlws.FILTER(Tableau_DonnéesExternes_17[DATEDERN],Tableau_DonnéesExternes_17[GA_OUTILL]=Tableau_DonnéesExternes_17[[#This Row],[GA_OUTILL]]))+Tableau_DonnéesExternes_17[[#This Row],[Colonne1]],"")</f>
        <v>45813.088000000003</v>
      </c>
    </row>
    <row r="38" spans="1:11" x14ac:dyDescent="0.25">
      <c r="A38" t="s">
        <v>15</v>
      </c>
      <c r="B38">
        <v>92</v>
      </c>
      <c r="C38" s="2">
        <v>12</v>
      </c>
      <c r="D38" s="3">
        <v>4</v>
      </c>
      <c r="E38">
        <v>92</v>
      </c>
      <c r="F38" t="s">
        <v>321</v>
      </c>
      <c r="G38" t="s">
        <v>648</v>
      </c>
      <c r="H38" s="1">
        <v>45448</v>
      </c>
      <c r="I38" s="1" t="s">
        <v>712</v>
      </c>
      <c r="J38" s="4">
        <f>IF(Tableau_DonnéesExternes_17[[#This Row],[PERIMAINT]]=4,C38*30.424,IF(Tableau_DonnéesExternes_17[[#This Row],[PERIMAINT]]=2,C38*1.401))</f>
        <v>365.08799999999997</v>
      </c>
      <c r="K38" s="1" cm="1">
        <f t="array" ref="K38">IF(F38&lt;&gt;F37,MAX(_xlfn._xlws.FILTER(Tableau_DonnéesExternes_17[DATEDERN],Tableau_DonnéesExternes_17[GA_OUTILL]=Tableau_DonnéesExternes_17[[#This Row],[GA_OUTILL]]))+Tableau_DonnéesExternes_17[[#This Row],[Colonne1]],"")</f>
        <v>45813.088000000003</v>
      </c>
    </row>
    <row r="39" spans="1:11" x14ac:dyDescent="0.25">
      <c r="A39" t="s">
        <v>14</v>
      </c>
      <c r="B39">
        <v>142</v>
      </c>
      <c r="C39" s="2">
        <v>131</v>
      </c>
      <c r="D39" s="3">
        <v>2</v>
      </c>
      <c r="E39">
        <v>142</v>
      </c>
      <c r="F39" t="s">
        <v>369</v>
      </c>
      <c r="G39" t="s">
        <v>648</v>
      </c>
      <c r="H39" s="1">
        <v>45857</v>
      </c>
      <c r="I39" s="1" t="s">
        <v>712</v>
      </c>
      <c r="J39" s="4">
        <f>IF(Tableau_DonnéesExternes_17[[#This Row],[PERIMAINT]]=4,C39*30.424,IF(Tableau_DonnéesExternes_17[[#This Row],[PERIMAINT]]=2,C39*1.401))</f>
        <v>183.53100000000001</v>
      </c>
      <c r="K39" s="1" cm="1">
        <f t="array" ref="K39">IF(F39&lt;&gt;F38,MAX(_xlfn._xlws.FILTER(Tableau_DonnéesExternes_17[DATEDERN],Tableau_DonnéesExternes_17[GA_OUTILL]=Tableau_DonnéesExternes_17[[#This Row],[GA_OUTILL]]))+Tableau_DonnéesExternes_17[[#This Row],[Colonne1]],"")</f>
        <v>46040.531000000003</v>
      </c>
    </row>
    <row r="40" spans="1:11" x14ac:dyDescent="0.25">
      <c r="A40" t="s">
        <v>14</v>
      </c>
      <c r="B40">
        <v>142</v>
      </c>
      <c r="C40" s="2">
        <v>131</v>
      </c>
      <c r="D40" s="3">
        <v>2</v>
      </c>
      <c r="E40">
        <v>142</v>
      </c>
      <c r="F40" t="s">
        <v>369</v>
      </c>
      <c r="G40" t="s">
        <v>648</v>
      </c>
      <c r="H40" s="1">
        <v>45542</v>
      </c>
      <c r="I40" s="1" t="s">
        <v>712</v>
      </c>
      <c r="J40" s="4">
        <f>IF(Tableau_DonnéesExternes_17[[#This Row],[PERIMAINT]]=4,C40*30.424,IF(Tableau_DonnéesExternes_17[[#This Row],[PERIMAINT]]=2,C40*1.401))</f>
        <v>183.53100000000001</v>
      </c>
      <c r="K40" s="1" t="str" cm="1">
        <f t="array" ref="K40">IF(F40&lt;&gt;F39,MAX(_xlfn._xlws.FILTER(Tableau_DonnéesExternes_17[DATEDERN],Tableau_DonnéesExternes_17[GA_OUTILL]=Tableau_DonnéesExternes_17[[#This Row],[GA_OUTILL]]))+Tableau_DonnéesExternes_17[[#This Row],[Colonne1]],"")</f>
        <v/>
      </c>
    </row>
    <row r="41" spans="1:11" x14ac:dyDescent="0.25">
      <c r="A41" t="s">
        <v>14</v>
      </c>
      <c r="B41">
        <v>142</v>
      </c>
      <c r="C41" s="2">
        <v>131</v>
      </c>
      <c r="D41" s="3">
        <v>2</v>
      </c>
      <c r="E41">
        <v>142</v>
      </c>
      <c r="F41" t="s">
        <v>369</v>
      </c>
      <c r="G41" t="s">
        <v>648</v>
      </c>
      <c r="H41" s="1">
        <v>45542</v>
      </c>
      <c r="I41" s="1" t="s">
        <v>712</v>
      </c>
      <c r="J41" s="4">
        <f>IF(Tableau_DonnéesExternes_17[[#This Row],[PERIMAINT]]=4,C41*30.424,IF(Tableau_DonnéesExternes_17[[#This Row],[PERIMAINT]]=2,C41*1.401))</f>
        <v>183.53100000000001</v>
      </c>
      <c r="K41" s="1" t="str" cm="1">
        <f t="array" ref="K41">IF(F41&lt;&gt;F40,MAX(_xlfn._xlws.FILTER(Tableau_DonnéesExternes_17[DATEDERN],Tableau_DonnéesExternes_17[GA_OUTILL]=Tableau_DonnéesExternes_17[[#This Row],[GA_OUTILL]]))+Tableau_DonnéesExternes_17[[#This Row],[Colonne1]],"")</f>
        <v/>
      </c>
    </row>
    <row r="42" spans="1:11" x14ac:dyDescent="0.25">
      <c r="A42" t="s">
        <v>14</v>
      </c>
      <c r="B42">
        <v>142</v>
      </c>
      <c r="C42" s="2">
        <v>131</v>
      </c>
      <c r="D42" s="3">
        <v>2</v>
      </c>
      <c r="E42">
        <v>142</v>
      </c>
      <c r="F42" t="s">
        <v>369</v>
      </c>
      <c r="G42" t="s">
        <v>648</v>
      </c>
      <c r="H42" s="1">
        <v>44729</v>
      </c>
      <c r="I42" s="1" t="s">
        <v>712</v>
      </c>
      <c r="J42" s="4">
        <f>IF(Tableau_DonnéesExternes_17[[#This Row],[PERIMAINT]]=4,C42*30.424,IF(Tableau_DonnéesExternes_17[[#This Row],[PERIMAINT]]=2,C42*1.401))</f>
        <v>183.53100000000001</v>
      </c>
      <c r="K42" s="1" t="str" cm="1">
        <f t="array" ref="K42">IF(F42&lt;&gt;F41,MAX(_xlfn._xlws.FILTER(Tableau_DonnéesExternes_17[DATEDERN],Tableau_DonnéesExternes_17[GA_OUTILL]=Tableau_DonnéesExternes_17[[#This Row],[GA_OUTILL]]))+Tableau_DonnéesExternes_17[[#This Row],[Colonne1]],"")</f>
        <v/>
      </c>
    </row>
    <row r="43" spans="1:11" x14ac:dyDescent="0.25">
      <c r="A43" t="s">
        <v>15</v>
      </c>
      <c r="B43">
        <v>93</v>
      </c>
      <c r="C43" s="2">
        <v>12</v>
      </c>
      <c r="D43" s="3">
        <v>4</v>
      </c>
      <c r="E43">
        <v>93</v>
      </c>
      <c r="F43" t="s">
        <v>322</v>
      </c>
      <c r="G43" t="s">
        <v>648</v>
      </c>
      <c r="H43" s="1">
        <v>45448</v>
      </c>
      <c r="I43" s="1" t="s">
        <v>712</v>
      </c>
      <c r="J43" s="4">
        <f>IF(Tableau_DonnéesExternes_17[[#This Row],[PERIMAINT]]=4,C43*30.424,IF(Tableau_DonnéesExternes_17[[#This Row],[PERIMAINT]]=2,C43*1.401))</f>
        <v>365.08799999999997</v>
      </c>
      <c r="K43" s="1" cm="1">
        <f t="array" ref="K43">IF(F43&lt;&gt;F42,MAX(_xlfn._xlws.FILTER(Tableau_DonnéesExternes_17[DATEDERN],Tableau_DonnéesExternes_17[GA_OUTILL]=Tableau_DonnéesExternes_17[[#This Row],[GA_OUTILL]]))+Tableau_DonnéesExternes_17[[#This Row],[Colonne1]],"")</f>
        <v>45813.088000000003</v>
      </c>
    </row>
    <row r="44" spans="1:11" x14ac:dyDescent="0.25">
      <c r="A44" t="s">
        <v>14</v>
      </c>
      <c r="B44">
        <v>664</v>
      </c>
      <c r="C44" s="2">
        <v>12</v>
      </c>
      <c r="D44" s="3">
        <v>4</v>
      </c>
      <c r="E44">
        <v>664</v>
      </c>
      <c r="F44" t="s">
        <v>194</v>
      </c>
      <c r="G44" t="s">
        <v>584</v>
      </c>
      <c r="H44" s="1">
        <v>44146</v>
      </c>
      <c r="I44" s="1" t="s">
        <v>712</v>
      </c>
      <c r="J44" s="4">
        <f>IF(Tableau_DonnéesExternes_17[[#This Row],[PERIMAINT]]=4,C44*30.424,IF(Tableau_DonnéesExternes_17[[#This Row],[PERIMAINT]]=2,C44*1.401))</f>
        <v>365.08799999999997</v>
      </c>
      <c r="K44" s="1" cm="1">
        <f t="array" ref="K44">IF(F44&lt;&gt;F43,MAX(_xlfn._xlws.FILTER(Tableau_DonnéesExternes_17[DATEDERN],Tableau_DonnéesExternes_17[GA_OUTILL]=Tableau_DonnéesExternes_17[[#This Row],[GA_OUTILL]]))+Tableau_DonnéesExternes_17[[#This Row],[Colonne1]],"")</f>
        <v>46268.088000000003</v>
      </c>
    </row>
    <row r="45" spans="1:11" x14ac:dyDescent="0.25">
      <c r="A45" t="s">
        <v>14</v>
      </c>
      <c r="B45">
        <v>664</v>
      </c>
      <c r="C45" s="2">
        <v>12</v>
      </c>
      <c r="D45" s="3">
        <v>4</v>
      </c>
      <c r="E45">
        <v>664</v>
      </c>
      <c r="F45" t="s">
        <v>194</v>
      </c>
      <c r="G45" t="s">
        <v>584</v>
      </c>
      <c r="H45" s="1">
        <v>44551</v>
      </c>
      <c r="I45" s="1" t="s">
        <v>712</v>
      </c>
      <c r="J45" s="4">
        <f>IF(Tableau_DonnéesExternes_17[[#This Row],[PERIMAINT]]=4,C45*30.424,IF(Tableau_DonnéesExternes_17[[#This Row],[PERIMAINT]]=2,C45*1.401))</f>
        <v>365.08799999999997</v>
      </c>
      <c r="K45" s="1" t="str" cm="1">
        <f t="array" ref="K45">IF(F45&lt;&gt;F44,MAX(_xlfn._xlws.FILTER(Tableau_DonnéesExternes_17[DATEDERN],Tableau_DonnéesExternes_17[GA_OUTILL]=Tableau_DonnéesExternes_17[[#This Row],[GA_OUTILL]]))+Tableau_DonnéesExternes_17[[#This Row],[Colonne1]],"")</f>
        <v/>
      </c>
    </row>
    <row r="46" spans="1:11" x14ac:dyDescent="0.25">
      <c r="A46" t="s">
        <v>14</v>
      </c>
      <c r="B46">
        <v>664</v>
      </c>
      <c r="C46" s="2">
        <v>12</v>
      </c>
      <c r="D46" s="3">
        <v>4</v>
      </c>
      <c r="E46">
        <v>664</v>
      </c>
      <c r="F46" t="s">
        <v>194</v>
      </c>
      <c r="G46" t="s">
        <v>584</v>
      </c>
      <c r="H46" s="1">
        <v>45858</v>
      </c>
      <c r="I46" s="1" t="s">
        <v>712</v>
      </c>
      <c r="J46" s="4">
        <f>IF(Tableau_DonnéesExternes_17[[#This Row],[PERIMAINT]]=4,C46*30.424,IF(Tableau_DonnéesExternes_17[[#This Row],[PERIMAINT]]=2,C46*1.401))</f>
        <v>365.08799999999997</v>
      </c>
      <c r="K46" s="1" t="str" cm="1">
        <f t="array" ref="K46">IF(F46&lt;&gt;F45,MAX(_xlfn._xlws.FILTER(Tableau_DonnéesExternes_17[DATEDERN],Tableau_DonnéesExternes_17[GA_OUTILL]=Tableau_DonnéesExternes_17[[#This Row],[GA_OUTILL]]))+Tableau_DonnéesExternes_17[[#This Row],[Colonne1]],"")</f>
        <v/>
      </c>
    </row>
    <row r="47" spans="1:11" x14ac:dyDescent="0.25">
      <c r="A47" t="s">
        <v>14</v>
      </c>
      <c r="B47">
        <v>664</v>
      </c>
      <c r="C47" s="2">
        <v>12</v>
      </c>
      <c r="D47" s="3">
        <v>4</v>
      </c>
      <c r="E47">
        <v>664</v>
      </c>
      <c r="F47" t="s">
        <v>194</v>
      </c>
      <c r="G47" t="s">
        <v>584</v>
      </c>
      <c r="H47" s="1">
        <v>44916</v>
      </c>
      <c r="I47" s="1" t="s">
        <v>712</v>
      </c>
      <c r="J47" s="4">
        <f>IF(Tableau_DonnéesExternes_17[[#This Row],[PERIMAINT]]=4,C47*30.424,IF(Tableau_DonnéesExternes_17[[#This Row],[PERIMAINT]]=2,C47*1.401))</f>
        <v>365.08799999999997</v>
      </c>
      <c r="K47" s="1" t="str" cm="1">
        <f t="array" ref="K47">IF(F47&lt;&gt;F46,MAX(_xlfn._xlws.FILTER(Tableau_DonnéesExternes_17[DATEDERN],Tableau_DonnéesExternes_17[GA_OUTILL]=Tableau_DonnéesExternes_17[[#This Row],[GA_OUTILL]]))+Tableau_DonnéesExternes_17[[#This Row],[Colonne1]],"")</f>
        <v/>
      </c>
    </row>
    <row r="48" spans="1:11" x14ac:dyDescent="0.25">
      <c r="A48" t="s">
        <v>14</v>
      </c>
      <c r="B48">
        <v>664</v>
      </c>
      <c r="C48" s="2">
        <v>12</v>
      </c>
      <c r="D48" s="3">
        <v>4</v>
      </c>
      <c r="E48">
        <v>664</v>
      </c>
      <c r="F48" t="s">
        <v>194</v>
      </c>
      <c r="G48" t="s">
        <v>584</v>
      </c>
      <c r="H48" s="1">
        <v>45436</v>
      </c>
      <c r="I48" s="1" t="s">
        <v>712</v>
      </c>
      <c r="J48" s="4">
        <f>IF(Tableau_DonnéesExternes_17[[#This Row],[PERIMAINT]]=4,C48*30.424,IF(Tableau_DonnéesExternes_17[[#This Row],[PERIMAINT]]=2,C48*1.401))</f>
        <v>365.08799999999997</v>
      </c>
      <c r="K48" s="1" t="str" cm="1">
        <f t="array" ref="K48">IF(F48&lt;&gt;F47,MAX(_xlfn._xlws.FILTER(Tableau_DonnéesExternes_17[DATEDERN],Tableau_DonnéesExternes_17[GA_OUTILL]=Tableau_DonnéesExternes_17[[#This Row],[GA_OUTILL]]))+Tableau_DonnéesExternes_17[[#This Row],[Colonne1]],"")</f>
        <v/>
      </c>
    </row>
    <row r="49" spans="1:11" x14ac:dyDescent="0.25">
      <c r="A49" t="s">
        <v>14</v>
      </c>
      <c r="B49">
        <v>664</v>
      </c>
      <c r="C49" s="2">
        <v>12</v>
      </c>
      <c r="D49" s="3">
        <v>4</v>
      </c>
      <c r="E49">
        <v>664</v>
      </c>
      <c r="F49" t="s">
        <v>194</v>
      </c>
      <c r="G49" t="s">
        <v>584</v>
      </c>
      <c r="H49" s="1">
        <v>45903</v>
      </c>
      <c r="I49" s="1" t="s">
        <v>712</v>
      </c>
      <c r="J49" s="4">
        <f>IF(Tableau_DonnéesExternes_17[[#This Row],[PERIMAINT]]=4,C49*30.424,IF(Tableau_DonnéesExternes_17[[#This Row],[PERIMAINT]]=2,C49*1.401))</f>
        <v>365.08799999999997</v>
      </c>
      <c r="K49" s="1" t="str" cm="1">
        <f t="array" ref="K49">IF(F49&lt;&gt;F48,MAX(_xlfn._xlws.FILTER(Tableau_DonnéesExternes_17[DATEDERN],Tableau_DonnéesExternes_17[GA_OUTILL]=Tableau_DonnéesExternes_17[[#This Row],[GA_OUTILL]]))+Tableau_DonnéesExternes_17[[#This Row],[Colonne1]],"")</f>
        <v/>
      </c>
    </row>
    <row r="50" spans="1:11" x14ac:dyDescent="0.25">
      <c r="A50" t="s">
        <v>14</v>
      </c>
      <c r="B50">
        <v>866</v>
      </c>
      <c r="C50" s="2">
        <v>12</v>
      </c>
      <c r="D50" s="3">
        <v>4</v>
      </c>
      <c r="E50">
        <v>866</v>
      </c>
      <c r="F50" t="s">
        <v>473</v>
      </c>
      <c r="G50" t="s">
        <v>703</v>
      </c>
      <c r="H50" s="1">
        <v>45511</v>
      </c>
      <c r="I50" s="1" t="s">
        <v>712</v>
      </c>
      <c r="J50" s="4">
        <f>IF(Tableau_DonnéesExternes_17[[#This Row],[PERIMAINT]]=4,C50*30.424,IF(Tableau_DonnéesExternes_17[[#This Row],[PERIMAINT]]=2,C50*1.401))</f>
        <v>365.08799999999997</v>
      </c>
      <c r="K50" s="1" cm="1">
        <f t="array" ref="K50">IF(F50&lt;&gt;F49,MAX(_xlfn._xlws.FILTER(Tableau_DonnéesExternes_17[DATEDERN],Tableau_DonnéesExternes_17[GA_OUTILL]=Tableau_DonnéesExternes_17[[#This Row],[GA_OUTILL]]))+Tableau_DonnéesExternes_17[[#This Row],[Colonne1]],"")</f>
        <v>45876.088000000003</v>
      </c>
    </row>
    <row r="51" spans="1:11" x14ac:dyDescent="0.25">
      <c r="A51" t="s">
        <v>14</v>
      </c>
      <c r="B51">
        <v>763</v>
      </c>
      <c r="C51" s="2">
        <v>1</v>
      </c>
      <c r="D51" s="3">
        <v>3</v>
      </c>
      <c r="E51">
        <v>763</v>
      </c>
      <c r="F51" t="s">
        <v>243</v>
      </c>
      <c r="G51" t="s">
        <v>602</v>
      </c>
      <c r="H51" s="1">
        <v>45505</v>
      </c>
      <c r="I51" s="1" t="s">
        <v>712</v>
      </c>
      <c r="J51" s="4" t="b">
        <f>IF(Tableau_DonnéesExternes_17[[#This Row],[PERIMAINT]]=4,C51*30.424,IF(Tableau_DonnéesExternes_17[[#This Row],[PERIMAINT]]=2,C51*1.401))</f>
        <v>0</v>
      </c>
      <c r="K51" s="1" cm="1">
        <f t="array" ref="K51">IF(F51&lt;&gt;F50,MAX(_xlfn._xlws.FILTER(Tableau_DonnéesExternes_17[DATEDERN],Tableau_DonnéesExternes_17[GA_OUTILL]=Tableau_DonnéesExternes_17[[#This Row],[GA_OUTILL]]))+Tableau_DonnéesExternes_17[[#This Row],[Colonne1]],"")</f>
        <v>45883</v>
      </c>
    </row>
    <row r="52" spans="1:11" x14ac:dyDescent="0.25">
      <c r="A52" t="s">
        <v>14</v>
      </c>
      <c r="B52">
        <v>763</v>
      </c>
      <c r="C52" s="2">
        <v>1</v>
      </c>
      <c r="D52" s="3">
        <v>3</v>
      </c>
      <c r="E52">
        <v>763</v>
      </c>
      <c r="F52" t="s">
        <v>243</v>
      </c>
      <c r="G52" t="s">
        <v>602</v>
      </c>
      <c r="H52" s="1">
        <v>45002</v>
      </c>
      <c r="I52" s="1" t="s">
        <v>712</v>
      </c>
      <c r="J52" s="4" t="b">
        <f>IF(Tableau_DonnéesExternes_17[[#This Row],[PERIMAINT]]=4,C52*30.424,IF(Tableau_DonnéesExternes_17[[#This Row],[PERIMAINT]]=2,C52*1.401))</f>
        <v>0</v>
      </c>
      <c r="K52" s="1" t="str" cm="1">
        <f t="array" ref="K52">IF(F52&lt;&gt;F51,MAX(_xlfn._xlws.FILTER(Tableau_DonnéesExternes_17[DATEDERN],Tableau_DonnéesExternes_17[GA_OUTILL]=Tableau_DonnéesExternes_17[[#This Row],[GA_OUTILL]]))+Tableau_DonnéesExternes_17[[#This Row],[Colonne1]],"")</f>
        <v/>
      </c>
    </row>
    <row r="53" spans="1:11" x14ac:dyDescent="0.25">
      <c r="A53" t="s">
        <v>14</v>
      </c>
      <c r="B53">
        <v>763</v>
      </c>
      <c r="C53" s="2">
        <v>1</v>
      </c>
      <c r="D53" s="3">
        <v>3</v>
      </c>
      <c r="E53">
        <v>763</v>
      </c>
      <c r="F53" t="s">
        <v>243</v>
      </c>
      <c r="G53" t="s">
        <v>602</v>
      </c>
      <c r="H53" s="1">
        <v>45849</v>
      </c>
      <c r="I53" s="1" t="s">
        <v>712</v>
      </c>
      <c r="J53" s="4" t="b">
        <f>IF(Tableau_DonnéesExternes_17[[#This Row],[PERIMAINT]]=4,C53*30.424,IF(Tableau_DonnéesExternes_17[[#This Row],[PERIMAINT]]=2,C53*1.401))</f>
        <v>0</v>
      </c>
      <c r="K53" s="1" t="str" cm="1">
        <f t="array" ref="K53">IF(F53&lt;&gt;F52,MAX(_xlfn._xlws.FILTER(Tableau_DonnéesExternes_17[DATEDERN],Tableau_DonnéesExternes_17[GA_OUTILL]=Tableau_DonnéesExternes_17[[#This Row],[GA_OUTILL]]))+Tableau_DonnéesExternes_17[[#This Row],[Colonne1]],"")</f>
        <v/>
      </c>
    </row>
    <row r="54" spans="1:11" x14ac:dyDescent="0.25">
      <c r="A54" t="s">
        <v>14</v>
      </c>
      <c r="B54">
        <v>763</v>
      </c>
      <c r="C54" s="2">
        <v>1</v>
      </c>
      <c r="D54" s="3">
        <v>3</v>
      </c>
      <c r="E54">
        <v>763</v>
      </c>
      <c r="F54" t="s">
        <v>243</v>
      </c>
      <c r="G54" t="s">
        <v>602</v>
      </c>
      <c r="H54" s="1">
        <v>45009</v>
      </c>
      <c r="I54" s="1" t="s">
        <v>712</v>
      </c>
      <c r="J54" s="4" t="b">
        <f>IF(Tableau_DonnéesExternes_17[[#This Row],[PERIMAINT]]=4,C54*30.424,IF(Tableau_DonnéesExternes_17[[#This Row],[PERIMAINT]]=2,C54*1.401))</f>
        <v>0</v>
      </c>
      <c r="K54" s="1" t="str" cm="1">
        <f t="array" ref="K54">IF(F54&lt;&gt;F53,MAX(_xlfn._xlws.FILTER(Tableau_DonnéesExternes_17[DATEDERN],Tableau_DonnéesExternes_17[GA_OUTILL]=Tableau_DonnéesExternes_17[[#This Row],[GA_OUTILL]]))+Tableau_DonnéesExternes_17[[#This Row],[Colonne1]],"")</f>
        <v/>
      </c>
    </row>
    <row r="55" spans="1:11" x14ac:dyDescent="0.25">
      <c r="A55" t="s">
        <v>14</v>
      </c>
      <c r="B55">
        <v>763</v>
      </c>
      <c r="C55" s="2">
        <v>1</v>
      </c>
      <c r="D55" s="3">
        <v>3</v>
      </c>
      <c r="E55">
        <v>763</v>
      </c>
      <c r="F55" t="s">
        <v>243</v>
      </c>
      <c r="G55" t="s">
        <v>602</v>
      </c>
      <c r="H55" s="1">
        <v>45016</v>
      </c>
      <c r="I55" s="1" t="s">
        <v>712</v>
      </c>
      <c r="J55" s="4" t="b">
        <f>IF(Tableau_DonnéesExternes_17[[#This Row],[PERIMAINT]]=4,C55*30.424,IF(Tableau_DonnéesExternes_17[[#This Row],[PERIMAINT]]=2,C55*1.401))</f>
        <v>0</v>
      </c>
      <c r="K55" s="1" t="str" cm="1">
        <f t="array" ref="K55">IF(F55&lt;&gt;F54,MAX(_xlfn._xlws.FILTER(Tableau_DonnéesExternes_17[DATEDERN],Tableau_DonnéesExternes_17[GA_OUTILL]=Tableau_DonnéesExternes_17[[#This Row],[GA_OUTILL]]))+Tableau_DonnéesExternes_17[[#This Row],[Colonne1]],"")</f>
        <v/>
      </c>
    </row>
    <row r="56" spans="1:11" x14ac:dyDescent="0.25">
      <c r="A56" t="s">
        <v>14</v>
      </c>
      <c r="B56">
        <v>763</v>
      </c>
      <c r="C56" s="2">
        <v>1</v>
      </c>
      <c r="D56" s="3">
        <v>3</v>
      </c>
      <c r="E56">
        <v>763</v>
      </c>
      <c r="F56" t="s">
        <v>243</v>
      </c>
      <c r="G56" t="s">
        <v>602</v>
      </c>
      <c r="H56" s="1">
        <v>45856</v>
      </c>
      <c r="I56" s="1" t="s">
        <v>712</v>
      </c>
      <c r="J56" s="4" t="b">
        <f>IF(Tableau_DonnéesExternes_17[[#This Row],[PERIMAINT]]=4,C56*30.424,IF(Tableau_DonnéesExternes_17[[#This Row],[PERIMAINT]]=2,C56*1.401))</f>
        <v>0</v>
      </c>
      <c r="K56" s="1" t="str" cm="1">
        <f t="array" ref="K56">IF(F56&lt;&gt;F55,MAX(_xlfn._xlws.FILTER(Tableau_DonnéesExternes_17[DATEDERN],Tableau_DonnéesExternes_17[GA_OUTILL]=Tableau_DonnéesExternes_17[[#This Row],[GA_OUTILL]]))+Tableau_DonnéesExternes_17[[#This Row],[Colonne1]],"")</f>
        <v/>
      </c>
    </row>
    <row r="57" spans="1:11" x14ac:dyDescent="0.25">
      <c r="A57" t="s">
        <v>14</v>
      </c>
      <c r="B57">
        <v>763</v>
      </c>
      <c r="C57" s="2">
        <v>1</v>
      </c>
      <c r="D57" s="3">
        <v>3</v>
      </c>
      <c r="E57">
        <v>763</v>
      </c>
      <c r="F57" t="s">
        <v>243</v>
      </c>
      <c r="G57" t="s">
        <v>602</v>
      </c>
      <c r="H57" s="1">
        <v>45688</v>
      </c>
      <c r="I57" s="1" t="s">
        <v>712</v>
      </c>
      <c r="J57" s="4" t="b">
        <f>IF(Tableau_DonnéesExternes_17[[#This Row],[PERIMAINT]]=4,C57*30.424,IF(Tableau_DonnéesExternes_17[[#This Row],[PERIMAINT]]=2,C57*1.401))</f>
        <v>0</v>
      </c>
      <c r="K57" s="1" t="str" cm="1">
        <f t="array" ref="K57">IF(F57&lt;&gt;F56,MAX(_xlfn._xlws.FILTER(Tableau_DonnéesExternes_17[DATEDERN],Tableau_DonnéesExternes_17[GA_OUTILL]=Tableau_DonnéesExternes_17[[#This Row],[GA_OUTILL]]))+Tableau_DonnéesExternes_17[[#This Row],[Colonne1]],"")</f>
        <v/>
      </c>
    </row>
    <row r="58" spans="1:11" x14ac:dyDescent="0.25">
      <c r="A58" t="s">
        <v>14</v>
      </c>
      <c r="B58">
        <v>763</v>
      </c>
      <c r="C58" s="2">
        <v>1</v>
      </c>
      <c r="D58" s="3">
        <v>3</v>
      </c>
      <c r="E58">
        <v>763</v>
      </c>
      <c r="F58" t="s">
        <v>243</v>
      </c>
      <c r="G58" t="s">
        <v>602</v>
      </c>
      <c r="H58" s="1">
        <v>45114</v>
      </c>
      <c r="I58" s="1" t="s">
        <v>712</v>
      </c>
      <c r="J58" s="4" t="b">
        <f>IF(Tableau_DonnéesExternes_17[[#This Row],[PERIMAINT]]=4,C58*30.424,IF(Tableau_DonnéesExternes_17[[#This Row],[PERIMAINT]]=2,C58*1.401))</f>
        <v>0</v>
      </c>
      <c r="K58" s="1" t="str" cm="1">
        <f t="array" ref="K58">IF(F58&lt;&gt;F57,MAX(_xlfn._xlws.FILTER(Tableau_DonnéesExternes_17[DATEDERN],Tableau_DonnéesExternes_17[GA_OUTILL]=Tableau_DonnéesExternes_17[[#This Row],[GA_OUTILL]]))+Tableau_DonnéesExternes_17[[#This Row],[Colonne1]],"")</f>
        <v/>
      </c>
    </row>
    <row r="59" spans="1:11" x14ac:dyDescent="0.25">
      <c r="A59" t="s">
        <v>14</v>
      </c>
      <c r="B59">
        <v>763</v>
      </c>
      <c r="C59" s="2">
        <v>1</v>
      </c>
      <c r="D59" s="3">
        <v>3</v>
      </c>
      <c r="E59">
        <v>763</v>
      </c>
      <c r="F59" t="s">
        <v>243</v>
      </c>
      <c r="G59" t="s">
        <v>602</v>
      </c>
      <c r="H59" s="1">
        <v>45121</v>
      </c>
      <c r="I59" s="1" t="s">
        <v>712</v>
      </c>
      <c r="J59" s="4" t="b">
        <f>IF(Tableau_DonnéesExternes_17[[#This Row],[PERIMAINT]]=4,C59*30.424,IF(Tableau_DonnéesExternes_17[[#This Row],[PERIMAINT]]=2,C59*1.401))</f>
        <v>0</v>
      </c>
      <c r="K59" s="1" t="str" cm="1">
        <f t="array" ref="K59">IF(F59&lt;&gt;F58,MAX(_xlfn._xlws.FILTER(Tableau_DonnéesExternes_17[DATEDERN],Tableau_DonnéesExternes_17[GA_OUTILL]=Tableau_DonnéesExternes_17[[#This Row],[GA_OUTILL]]))+Tableau_DonnéesExternes_17[[#This Row],[Colonne1]],"")</f>
        <v/>
      </c>
    </row>
    <row r="60" spans="1:11" x14ac:dyDescent="0.25">
      <c r="A60" t="s">
        <v>14</v>
      </c>
      <c r="B60">
        <v>763</v>
      </c>
      <c r="C60" s="2">
        <v>1</v>
      </c>
      <c r="D60" s="3">
        <v>3</v>
      </c>
      <c r="E60">
        <v>763</v>
      </c>
      <c r="F60" t="s">
        <v>243</v>
      </c>
      <c r="G60" t="s">
        <v>602</v>
      </c>
      <c r="H60" s="1">
        <v>45128</v>
      </c>
      <c r="I60" s="1" t="s">
        <v>712</v>
      </c>
      <c r="J60" s="4" t="b">
        <f>IF(Tableau_DonnéesExternes_17[[#This Row],[PERIMAINT]]=4,C60*30.424,IF(Tableau_DonnéesExternes_17[[#This Row],[PERIMAINT]]=2,C60*1.401))</f>
        <v>0</v>
      </c>
      <c r="K60" s="1" t="str" cm="1">
        <f t="array" ref="K60">IF(F60&lt;&gt;F59,MAX(_xlfn._xlws.FILTER(Tableau_DonnéesExternes_17[DATEDERN],Tableau_DonnéesExternes_17[GA_OUTILL]=Tableau_DonnéesExternes_17[[#This Row],[GA_OUTILL]]))+Tableau_DonnéesExternes_17[[#This Row],[Colonne1]],"")</f>
        <v/>
      </c>
    </row>
    <row r="61" spans="1:11" x14ac:dyDescent="0.25">
      <c r="A61" t="s">
        <v>14</v>
      </c>
      <c r="B61">
        <v>763</v>
      </c>
      <c r="C61" s="2">
        <v>1</v>
      </c>
      <c r="D61" s="3">
        <v>3</v>
      </c>
      <c r="E61">
        <v>763</v>
      </c>
      <c r="F61" t="s">
        <v>243</v>
      </c>
      <c r="G61" t="s">
        <v>602</v>
      </c>
      <c r="H61" s="1">
        <v>45023</v>
      </c>
      <c r="I61" s="1" t="s">
        <v>712</v>
      </c>
      <c r="J61" s="4" t="b">
        <f>IF(Tableau_DonnéesExternes_17[[#This Row],[PERIMAINT]]=4,C61*30.424,IF(Tableau_DonnéesExternes_17[[#This Row],[PERIMAINT]]=2,C61*1.401))</f>
        <v>0</v>
      </c>
      <c r="K61" s="1" t="str" cm="1">
        <f t="array" ref="K61">IF(F61&lt;&gt;F60,MAX(_xlfn._xlws.FILTER(Tableau_DonnéesExternes_17[DATEDERN],Tableau_DonnéesExternes_17[GA_OUTILL]=Tableau_DonnéesExternes_17[[#This Row],[GA_OUTILL]]))+Tableau_DonnéesExternes_17[[#This Row],[Colonne1]],"")</f>
        <v/>
      </c>
    </row>
    <row r="62" spans="1:11" x14ac:dyDescent="0.25">
      <c r="A62" t="s">
        <v>14</v>
      </c>
      <c r="B62">
        <v>763</v>
      </c>
      <c r="C62" s="2">
        <v>1</v>
      </c>
      <c r="D62" s="3">
        <v>3</v>
      </c>
      <c r="E62">
        <v>763</v>
      </c>
      <c r="F62" t="s">
        <v>243</v>
      </c>
      <c r="G62" t="s">
        <v>602</v>
      </c>
      <c r="H62" s="1">
        <v>45696</v>
      </c>
      <c r="I62" s="1" t="s">
        <v>712</v>
      </c>
      <c r="J62" s="4" t="b">
        <f>IF(Tableau_DonnéesExternes_17[[#This Row],[PERIMAINT]]=4,C62*30.424,IF(Tableau_DonnéesExternes_17[[#This Row],[PERIMAINT]]=2,C62*1.401))</f>
        <v>0</v>
      </c>
      <c r="K62" s="1" t="str" cm="1">
        <f t="array" ref="K62">IF(F62&lt;&gt;F61,MAX(_xlfn._xlws.FILTER(Tableau_DonnéesExternes_17[DATEDERN],Tableau_DonnéesExternes_17[GA_OUTILL]=Tableau_DonnéesExternes_17[[#This Row],[GA_OUTILL]]))+Tableau_DonnéesExternes_17[[#This Row],[Colonne1]],"")</f>
        <v/>
      </c>
    </row>
    <row r="63" spans="1:11" x14ac:dyDescent="0.25">
      <c r="A63" t="s">
        <v>14</v>
      </c>
      <c r="B63">
        <v>763</v>
      </c>
      <c r="C63" s="2">
        <v>1</v>
      </c>
      <c r="D63" s="3">
        <v>3</v>
      </c>
      <c r="E63">
        <v>763</v>
      </c>
      <c r="F63" t="s">
        <v>243</v>
      </c>
      <c r="G63" t="s">
        <v>602</v>
      </c>
      <c r="H63" s="1">
        <v>45542</v>
      </c>
      <c r="I63" s="1" t="s">
        <v>712</v>
      </c>
      <c r="J63" s="4" t="b">
        <f>IF(Tableau_DonnéesExternes_17[[#This Row],[PERIMAINT]]=4,C63*30.424,IF(Tableau_DonnéesExternes_17[[#This Row],[PERIMAINT]]=2,C63*1.401))</f>
        <v>0</v>
      </c>
      <c r="K63" s="1" t="str" cm="1">
        <f t="array" ref="K63">IF(F63&lt;&gt;F62,MAX(_xlfn._xlws.FILTER(Tableau_DonnéesExternes_17[DATEDERN],Tableau_DonnéesExternes_17[GA_OUTILL]=Tableau_DonnéesExternes_17[[#This Row],[GA_OUTILL]]))+Tableau_DonnéesExternes_17[[#This Row],[Colonne1]],"")</f>
        <v/>
      </c>
    </row>
    <row r="64" spans="1:11" x14ac:dyDescent="0.25">
      <c r="A64" t="s">
        <v>14</v>
      </c>
      <c r="B64">
        <v>763</v>
      </c>
      <c r="C64" s="2">
        <v>1</v>
      </c>
      <c r="D64" s="3">
        <v>3</v>
      </c>
      <c r="E64">
        <v>763</v>
      </c>
      <c r="F64" t="s">
        <v>243</v>
      </c>
      <c r="G64" t="s">
        <v>602</v>
      </c>
      <c r="H64" s="1">
        <v>45026</v>
      </c>
      <c r="I64" s="1" t="s">
        <v>712</v>
      </c>
      <c r="J64" s="4" t="b">
        <f>IF(Tableau_DonnéesExternes_17[[#This Row],[PERIMAINT]]=4,C64*30.424,IF(Tableau_DonnéesExternes_17[[#This Row],[PERIMAINT]]=2,C64*1.401))</f>
        <v>0</v>
      </c>
      <c r="K64" s="1" t="str" cm="1">
        <f t="array" ref="K64">IF(F64&lt;&gt;F63,MAX(_xlfn._xlws.FILTER(Tableau_DonnéesExternes_17[DATEDERN],Tableau_DonnéesExternes_17[GA_OUTILL]=Tableau_DonnéesExternes_17[[#This Row],[GA_OUTILL]]))+Tableau_DonnéesExternes_17[[#This Row],[Colonne1]],"")</f>
        <v/>
      </c>
    </row>
    <row r="65" spans="1:11" x14ac:dyDescent="0.25">
      <c r="A65" t="s">
        <v>14</v>
      </c>
      <c r="B65">
        <v>763</v>
      </c>
      <c r="C65" s="2">
        <v>1</v>
      </c>
      <c r="D65" s="3">
        <v>3</v>
      </c>
      <c r="E65">
        <v>763</v>
      </c>
      <c r="F65" t="s">
        <v>243</v>
      </c>
      <c r="G65" t="s">
        <v>602</v>
      </c>
      <c r="H65" s="1">
        <v>45030</v>
      </c>
      <c r="I65" s="1" t="s">
        <v>712</v>
      </c>
      <c r="J65" s="4" t="b">
        <f>IF(Tableau_DonnéesExternes_17[[#This Row],[PERIMAINT]]=4,C65*30.424,IF(Tableau_DonnéesExternes_17[[#This Row],[PERIMAINT]]=2,C65*1.401))</f>
        <v>0</v>
      </c>
      <c r="K65" s="1" t="str" cm="1">
        <f t="array" ref="K65">IF(F65&lt;&gt;F64,MAX(_xlfn._xlws.FILTER(Tableau_DonnéesExternes_17[DATEDERN],Tableau_DonnéesExternes_17[GA_OUTILL]=Tableau_DonnéesExternes_17[[#This Row],[GA_OUTILL]]))+Tableau_DonnéesExternes_17[[#This Row],[Colonne1]],"")</f>
        <v/>
      </c>
    </row>
    <row r="66" spans="1:11" x14ac:dyDescent="0.25">
      <c r="A66" t="s">
        <v>14</v>
      </c>
      <c r="B66">
        <v>763</v>
      </c>
      <c r="C66" s="2">
        <v>1</v>
      </c>
      <c r="D66" s="3">
        <v>3</v>
      </c>
      <c r="E66">
        <v>763</v>
      </c>
      <c r="F66" t="s">
        <v>243</v>
      </c>
      <c r="G66" t="s">
        <v>602</v>
      </c>
      <c r="H66" s="1">
        <v>45142</v>
      </c>
      <c r="I66" s="1" t="s">
        <v>712</v>
      </c>
      <c r="J66" s="4" t="b">
        <f>IF(Tableau_DonnéesExternes_17[[#This Row],[PERIMAINT]]=4,C66*30.424,IF(Tableau_DonnéesExternes_17[[#This Row],[PERIMAINT]]=2,C66*1.401))</f>
        <v>0</v>
      </c>
      <c r="K66" s="1" t="str" cm="1">
        <f t="array" ref="K66">IF(F66&lt;&gt;F65,MAX(_xlfn._xlws.FILTER(Tableau_DonnéesExternes_17[DATEDERN],Tableau_DonnéesExternes_17[GA_OUTILL]=Tableau_DonnéesExternes_17[[#This Row],[GA_OUTILL]]))+Tableau_DonnéesExternes_17[[#This Row],[Colonne1]],"")</f>
        <v/>
      </c>
    </row>
    <row r="67" spans="1:11" x14ac:dyDescent="0.25">
      <c r="A67" t="s">
        <v>14</v>
      </c>
      <c r="B67">
        <v>763</v>
      </c>
      <c r="C67" s="2">
        <v>1</v>
      </c>
      <c r="D67" s="3">
        <v>3</v>
      </c>
      <c r="E67">
        <v>763</v>
      </c>
      <c r="F67" t="s">
        <v>243</v>
      </c>
      <c r="G67" t="s">
        <v>602</v>
      </c>
      <c r="H67" s="1">
        <v>45142</v>
      </c>
      <c r="I67" s="1" t="s">
        <v>712</v>
      </c>
      <c r="J67" s="4" t="b">
        <f>IF(Tableau_DonnéesExternes_17[[#This Row],[PERIMAINT]]=4,C67*30.424,IF(Tableau_DonnéesExternes_17[[#This Row],[PERIMAINT]]=2,C67*1.401))</f>
        <v>0</v>
      </c>
      <c r="K67" s="1" t="str" cm="1">
        <f t="array" ref="K67">IF(F67&lt;&gt;F66,MAX(_xlfn._xlws.FILTER(Tableau_DonnéesExternes_17[DATEDERN],Tableau_DonnéesExternes_17[GA_OUTILL]=Tableau_DonnéesExternes_17[[#This Row],[GA_OUTILL]]))+Tableau_DonnéesExternes_17[[#This Row],[Colonne1]],"")</f>
        <v/>
      </c>
    </row>
    <row r="68" spans="1:11" x14ac:dyDescent="0.25">
      <c r="A68" t="s">
        <v>14</v>
      </c>
      <c r="B68">
        <v>763</v>
      </c>
      <c r="C68" s="2">
        <v>1</v>
      </c>
      <c r="D68" s="3">
        <v>3</v>
      </c>
      <c r="E68">
        <v>763</v>
      </c>
      <c r="F68" t="s">
        <v>243</v>
      </c>
      <c r="G68" t="s">
        <v>602</v>
      </c>
      <c r="H68" s="1">
        <v>45037</v>
      </c>
      <c r="I68" s="1" t="s">
        <v>712</v>
      </c>
      <c r="J68" s="4" t="b">
        <f>IF(Tableau_DonnéesExternes_17[[#This Row],[PERIMAINT]]=4,C68*30.424,IF(Tableau_DonnéesExternes_17[[#This Row],[PERIMAINT]]=2,C68*1.401))</f>
        <v>0</v>
      </c>
      <c r="K68" s="1" t="str" cm="1">
        <f t="array" ref="K68">IF(F68&lt;&gt;F67,MAX(_xlfn._xlws.FILTER(Tableau_DonnéesExternes_17[DATEDERN],Tableau_DonnéesExternes_17[GA_OUTILL]=Tableau_DonnéesExternes_17[[#This Row],[GA_OUTILL]]))+Tableau_DonnéesExternes_17[[#This Row],[Colonne1]],"")</f>
        <v/>
      </c>
    </row>
    <row r="69" spans="1:11" x14ac:dyDescent="0.25">
      <c r="A69" t="s">
        <v>14</v>
      </c>
      <c r="B69">
        <v>763</v>
      </c>
      <c r="C69" s="2">
        <v>1</v>
      </c>
      <c r="D69" s="3">
        <v>3</v>
      </c>
      <c r="E69">
        <v>763</v>
      </c>
      <c r="F69" t="s">
        <v>243</v>
      </c>
      <c r="G69" t="s">
        <v>602</v>
      </c>
      <c r="H69" s="1">
        <v>45552</v>
      </c>
      <c r="I69" s="1" t="s">
        <v>712</v>
      </c>
      <c r="J69" s="4" t="b">
        <f>IF(Tableau_DonnéesExternes_17[[#This Row],[PERIMAINT]]=4,C69*30.424,IF(Tableau_DonnéesExternes_17[[#This Row],[PERIMAINT]]=2,C69*1.401))</f>
        <v>0</v>
      </c>
      <c r="K69" s="1" t="str" cm="1">
        <f t="array" ref="K69">IF(F69&lt;&gt;F68,MAX(_xlfn._xlws.FILTER(Tableau_DonnéesExternes_17[DATEDERN],Tableau_DonnéesExternes_17[GA_OUTILL]=Tableau_DonnéesExternes_17[[#This Row],[GA_OUTILL]]))+Tableau_DonnéesExternes_17[[#This Row],[Colonne1]],"")</f>
        <v/>
      </c>
    </row>
    <row r="70" spans="1:11" x14ac:dyDescent="0.25">
      <c r="A70" t="s">
        <v>14</v>
      </c>
      <c r="B70">
        <v>763</v>
      </c>
      <c r="C70" s="2">
        <v>1</v>
      </c>
      <c r="D70" s="3">
        <v>3</v>
      </c>
      <c r="E70">
        <v>763</v>
      </c>
      <c r="F70" t="s">
        <v>243</v>
      </c>
      <c r="G70" t="s">
        <v>602</v>
      </c>
      <c r="H70" s="1">
        <v>45149</v>
      </c>
      <c r="I70" s="1" t="s">
        <v>712</v>
      </c>
      <c r="J70" s="4" t="b">
        <f>IF(Tableau_DonnéesExternes_17[[#This Row],[PERIMAINT]]=4,C70*30.424,IF(Tableau_DonnéesExternes_17[[#This Row],[PERIMAINT]]=2,C70*1.401))</f>
        <v>0</v>
      </c>
      <c r="K70" s="1" t="str" cm="1">
        <f t="array" ref="K70">IF(F70&lt;&gt;F69,MAX(_xlfn._xlws.FILTER(Tableau_DonnéesExternes_17[DATEDERN],Tableau_DonnéesExternes_17[GA_OUTILL]=Tableau_DonnéesExternes_17[[#This Row],[GA_OUTILL]]))+Tableau_DonnéesExternes_17[[#This Row],[Colonne1]],"")</f>
        <v/>
      </c>
    </row>
    <row r="71" spans="1:11" x14ac:dyDescent="0.25">
      <c r="A71" t="s">
        <v>14</v>
      </c>
      <c r="B71">
        <v>763</v>
      </c>
      <c r="C71" s="2">
        <v>1</v>
      </c>
      <c r="D71" s="3">
        <v>3</v>
      </c>
      <c r="E71">
        <v>763</v>
      </c>
      <c r="F71" t="s">
        <v>243</v>
      </c>
      <c r="G71" t="s">
        <v>602</v>
      </c>
      <c r="H71" s="1">
        <v>45401</v>
      </c>
      <c r="I71" s="1" t="s">
        <v>712</v>
      </c>
      <c r="J71" s="4" t="b">
        <f>IF(Tableau_DonnéesExternes_17[[#This Row],[PERIMAINT]]=4,C71*30.424,IF(Tableau_DonnéesExternes_17[[#This Row],[PERIMAINT]]=2,C71*1.401))</f>
        <v>0</v>
      </c>
      <c r="K71" s="1" t="str" cm="1">
        <f t="array" ref="K71">IF(F71&lt;&gt;F70,MAX(_xlfn._xlws.FILTER(Tableau_DonnéesExternes_17[DATEDERN],Tableau_DonnéesExternes_17[GA_OUTILL]=Tableau_DonnéesExternes_17[[#This Row],[GA_OUTILL]]))+Tableau_DonnéesExternes_17[[#This Row],[Colonne1]],"")</f>
        <v/>
      </c>
    </row>
    <row r="72" spans="1:11" x14ac:dyDescent="0.25">
      <c r="A72" t="s">
        <v>14</v>
      </c>
      <c r="B72">
        <v>763</v>
      </c>
      <c r="C72" s="2">
        <v>1</v>
      </c>
      <c r="D72" s="3">
        <v>3</v>
      </c>
      <c r="E72">
        <v>763</v>
      </c>
      <c r="F72" t="s">
        <v>243</v>
      </c>
      <c r="G72" t="s">
        <v>602</v>
      </c>
      <c r="H72" s="1">
        <v>45883</v>
      </c>
      <c r="I72" s="1" t="s">
        <v>712</v>
      </c>
      <c r="J72" s="4" t="b">
        <f>IF(Tableau_DonnéesExternes_17[[#This Row],[PERIMAINT]]=4,C72*30.424,IF(Tableau_DonnéesExternes_17[[#This Row],[PERIMAINT]]=2,C72*1.401))</f>
        <v>0</v>
      </c>
      <c r="K72" s="1" t="str" cm="1">
        <f t="array" ref="K72">IF(F72&lt;&gt;F71,MAX(_xlfn._xlws.FILTER(Tableau_DonnéesExternes_17[DATEDERN],Tableau_DonnéesExternes_17[GA_OUTILL]=Tableau_DonnéesExternes_17[[#This Row],[GA_OUTILL]]))+Tableau_DonnéesExternes_17[[#This Row],[Colonne1]],"")</f>
        <v/>
      </c>
    </row>
    <row r="73" spans="1:11" x14ac:dyDescent="0.25">
      <c r="A73" t="s">
        <v>14</v>
      </c>
      <c r="B73">
        <v>763</v>
      </c>
      <c r="C73" s="2">
        <v>1</v>
      </c>
      <c r="D73" s="3">
        <v>3</v>
      </c>
      <c r="E73">
        <v>763</v>
      </c>
      <c r="F73" t="s">
        <v>243</v>
      </c>
      <c r="G73" t="s">
        <v>602</v>
      </c>
      <c r="H73" s="1">
        <v>45044</v>
      </c>
      <c r="I73" s="1" t="s">
        <v>712</v>
      </c>
      <c r="J73" s="4" t="b">
        <f>IF(Tableau_DonnéesExternes_17[[#This Row],[PERIMAINT]]=4,C73*30.424,IF(Tableau_DonnéesExternes_17[[#This Row],[PERIMAINT]]=2,C73*1.401))</f>
        <v>0</v>
      </c>
      <c r="K73" s="1" t="str" cm="1">
        <f t="array" ref="K73">IF(F73&lt;&gt;F72,MAX(_xlfn._xlws.FILTER(Tableau_DonnéesExternes_17[DATEDERN],Tableau_DonnéesExternes_17[GA_OUTILL]=Tableau_DonnéesExternes_17[[#This Row],[GA_OUTILL]]))+Tableau_DonnéesExternes_17[[#This Row],[Colonne1]],"")</f>
        <v/>
      </c>
    </row>
    <row r="74" spans="1:11" x14ac:dyDescent="0.25">
      <c r="A74" t="s">
        <v>14</v>
      </c>
      <c r="B74">
        <v>763</v>
      </c>
      <c r="C74" s="2">
        <v>1</v>
      </c>
      <c r="D74" s="3">
        <v>3</v>
      </c>
      <c r="E74">
        <v>763</v>
      </c>
      <c r="F74" t="s">
        <v>243</v>
      </c>
      <c r="G74" t="s">
        <v>602</v>
      </c>
      <c r="H74" s="1">
        <v>45051</v>
      </c>
      <c r="I74" s="1" t="s">
        <v>712</v>
      </c>
      <c r="J74" s="4" t="b">
        <f>IF(Tableau_DonnéesExternes_17[[#This Row],[PERIMAINT]]=4,C74*30.424,IF(Tableau_DonnéesExternes_17[[#This Row],[PERIMAINT]]=2,C74*1.401))</f>
        <v>0</v>
      </c>
      <c r="K74" s="1" t="str" cm="1">
        <f t="array" ref="K74">IF(F74&lt;&gt;F73,MAX(_xlfn._xlws.FILTER(Tableau_DonnéesExternes_17[DATEDERN],Tableau_DonnéesExternes_17[GA_OUTILL]=Tableau_DonnéesExternes_17[[#This Row],[GA_OUTILL]]))+Tableau_DonnéesExternes_17[[#This Row],[Colonne1]],"")</f>
        <v/>
      </c>
    </row>
    <row r="75" spans="1:11" x14ac:dyDescent="0.25">
      <c r="A75" t="s">
        <v>14</v>
      </c>
      <c r="B75">
        <v>763</v>
      </c>
      <c r="C75" s="2">
        <v>1</v>
      </c>
      <c r="D75" s="3">
        <v>3</v>
      </c>
      <c r="E75">
        <v>763</v>
      </c>
      <c r="F75" t="s">
        <v>243</v>
      </c>
      <c r="G75" t="s">
        <v>602</v>
      </c>
      <c r="H75" s="1">
        <v>45156</v>
      </c>
      <c r="I75" s="1" t="s">
        <v>712</v>
      </c>
      <c r="J75" s="4" t="b">
        <f>IF(Tableau_DonnéesExternes_17[[#This Row],[PERIMAINT]]=4,C75*30.424,IF(Tableau_DonnéesExternes_17[[#This Row],[PERIMAINT]]=2,C75*1.401))</f>
        <v>0</v>
      </c>
      <c r="K75" s="1" t="str" cm="1">
        <f t="array" ref="K75">IF(F75&lt;&gt;F74,MAX(_xlfn._xlws.FILTER(Tableau_DonnéesExternes_17[DATEDERN],Tableau_DonnéesExternes_17[GA_OUTILL]=Tableau_DonnéesExternes_17[[#This Row],[GA_OUTILL]]))+Tableau_DonnéesExternes_17[[#This Row],[Colonne1]],"")</f>
        <v/>
      </c>
    </row>
    <row r="76" spans="1:11" x14ac:dyDescent="0.25">
      <c r="A76" t="s">
        <v>14</v>
      </c>
      <c r="B76">
        <v>763</v>
      </c>
      <c r="C76" s="2">
        <v>1</v>
      </c>
      <c r="D76" s="3">
        <v>3</v>
      </c>
      <c r="E76">
        <v>763</v>
      </c>
      <c r="F76" t="s">
        <v>243</v>
      </c>
      <c r="G76" t="s">
        <v>602</v>
      </c>
      <c r="H76" s="1">
        <v>45058</v>
      </c>
      <c r="I76" s="1" t="s">
        <v>712</v>
      </c>
      <c r="J76" s="4" t="b">
        <f>IF(Tableau_DonnéesExternes_17[[#This Row],[PERIMAINT]]=4,C76*30.424,IF(Tableau_DonnéesExternes_17[[#This Row],[PERIMAINT]]=2,C76*1.401))</f>
        <v>0</v>
      </c>
      <c r="K76" s="1" t="str" cm="1">
        <f t="array" ref="K76">IF(F76&lt;&gt;F75,MAX(_xlfn._xlws.FILTER(Tableau_DonnéesExternes_17[DATEDERN],Tableau_DonnéesExternes_17[GA_OUTILL]=Tableau_DonnéesExternes_17[[#This Row],[GA_OUTILL]]))+Tableau_DonnéesExternes_17[[#This Row],[Colonne1]],"")</f>
        <v/>
      </c>
    </row>
    <row r="77" spans="1:11" x14ac:dyDescent="0.25">
      <c r="A77" t="s">
        <v>14</v>
      </c>
      <c r="B77">
        <v>763</v>
      </c>
      <c r="C77" s="2">
        <v>1</v>
      </c>
      <c r="D77" s="3">
        <v>3</v>
      </c>
      <c r="E77">
        <v>763</v>
      </c>
      <c r="F77" t="s">
        <v>243</v>
      </c>
      <c r="G77" t="s">
        <v>602</v>
      </c>
      <c r="H77" s="1">
        <v>45065</v>
      </c>
      <c r="I77" s="1" t="s">
        <v>712</v>
      </c>
      <c r="J77" s="4" t="b">
        <f>IF(Tableau_DonnéesExternes_17[[#This Row],[PERIMAINT]]=4,C77*30.424,IF(Tableau_DonnéesExternes_17[[#This Row],[PERIMAINT]]=2,C77*1.401))</f>
        <v>0</v>
      </c>
      <c r="K77" s="1" t="str" cm="1">
        <f t="array" ref="K77">IF(F77&lt;&gt;F76,MAX(_xlfn._xlws.FILTER(Tableau_DonnéesExternes_17[DATEDERN],Tableau_DonnéesExternes_17[GA_OUTILL]=Tableau_DonnéesExternes_17[[#This Row],[GA_OUTILL]]))+Tableau_DonnéesExternes_17[[#This Row],[Colonne1]],"")</f>
        <v/>
      </c>
    </row>
    <row r="78" spans="1:11" x14ac:dyDescent="0.25">
      <c r="A78" t="s">
        <v>14</v>
      </c>
      <c r="B78">
        <v>763</v>
      </c>
      <c r="C78" s="2">
        <v>1</v>
      </c>
      <c r="D78" s="3">
        <v>3</v>
      </c>
      <c r="E78">
        <v>763</v>
      </c>
      <c r="F78" t="s">
        <v>243</v>
      </c>
      <c r="G78" t="s">
        <v>602</v>
      </c>
      <c r="H78" s="1">
        <v>45569</v>
      </c>
      <c r="I78" s="1" t="s">
        <v>712</v>
      </c>
      <c r="J78" s="4" t="b">
        <f>IF(Tableau_DonnéesExternes_17[[#This Row],[PERIMAINT]]=4,C78*30.424,IF(Tableau_DonnéesExternes_17[[#This Row],[PERIMAINT]]=2,C78*1.401))</f>
        <v>0</v>
      </c>
      <c r="K78" s="1" t="str" cm="1">
        <f t="array" ref="K78">IF(F78&lt;&gt;F77,MAX(_xlfn._xlws.FILTER(Tableau_DonnéesExternes_17[DATEDERN],Tableau_DonnéesExternes_17[GA_OUTILL]=Tableau_DonnéesExternes_17[[#This Row],[GA_OUTILL]]))+Tableau_DonnéesExternes_17[[#This Row],[Colonne1]],"")</f>
        <v/>
      </c>
    </row>
    <row r="79" spans="1:11" x14ac:dyDescent="0.25">
      <c r="A79" t="s">
        <v>14</v>
      </c>
      <c r="B79">
        <v>763</v>
      </c>
      <c r="C79" s="2">
        <v>1</v>
      </c>
      <c r="D79" s="3">
        <v>3</v>
      </c>
      <c r="E79">
        <v>763</v>
      </c>
      <c r="F79" t="s">
        <v>243</v>
      </c>
      <c r="G79" t="s">
        <v>602</v>
      </c>
      <c r="H79" s="1">
        <v>45072</v>
      </c>
      <c r="I79" s="1" t="s">
        <v>712</v>
      </c>
      <c r="J79" s="4" t="b">
        <f>IF(Tableau_DonnéesExternes_17[[#This Row],[PERIMAINT]]=4,C79*30.424,IF(Tableau_DonnéesExternes_17[[#This Row],[PERIMAINT]]=2,C79*1.401))</f>
        <v>0</v>
      </c>
      <c r="K79" s="1" t="str" cm="1">
        <f t="array" ref="K79">IF(F79&lt;&gt;F78,MAX(_xlfn._xlws.FILTER(Tableau_DonnéesExternes_17[DATEDERN],Tableau_DonnéesExternes_17[GA_OUTILL]=Tableau_DonnéesExternes_17[[#This Row],[GA_OUTILL]]))+Tableau_DonnéesExternes_17[[#This Row],[Colonne1]],"")</f>
        <v/>
      </c>
    </row>
    <row r="80" spans="1:11" x14ac:dyDescent="0.25">
      <c r="A80" t="s">
        <v>14</v>
      </c>
      <c r="B80">
        <v>763</v>
      </c>
      <c r="C80" s="2">
        <v>1</v>
      </c>
      <c r="D80" s="3">
        <v>3</v>
      </c>
      <c r="E80">
        <v>763</v>
      </c>
      <c r="F80" t="s">
        <v>243</v>
      </c>
      <c r="G80" t="s">
        <v>602</v>
      </c>
      <c r="H80" s="1">
        <v>45170</v>
      </c>
      <c r="I80" s="1" t="s">
        <v>712</v>
      </c>
      <c r="J80" s="4" t="b">
        <f>IF(Tableau_DonnéesExternes_17[[#This Row],[PERIMAINT]]=4,C80*30.424,IF(Tableau_DonnéesExternes_17[[#This Row],[PERIMAINT]]=2,C80*1.401))</f>
        <v>0</v>
      </c>
      <c r="K80" s="1" t="str" cm="1">
        <f t="array" ref="K80">IF(F80&lt;&gt;F79,MAX(_xlfn._xlws.FILTER(Tableau_DonnéesExternes_17[DATEDERN],Tableau_DonnéesExternes_17[GA_OUTILL]=Tableau_DonnéesExternes_17[[#This Row],[GA_OUTILL]]))+Tableau_DonnéesExternes_17[[#This Row],[Colonne1]],"")</f>
        <v/>
      </c>
    </row>
    <row r="81" spans="1:11" x14ac:dyDescent="0.25">
      <c r="A81" t="s">
        <v>14</v>
      </c>
      <c r="B81">
        <v>763</v>
      </c>
      <c r="C81" s="2">
        <v>1</v>
      </c>
      <c r="D81" s="3">
        <v>3</v>
      </c>
      <c r="E81">
        <v>763</v>
      </c>
      <c r="F81" t="s">
        <v>243</v>
      </c>
      <c r="G81" t="s">
        <v>602</v>
      </c>
      <c r="H81" s="1">
        <v>45177</v>
      </c>
      <c r="I81" s="1" t="s">
        <v>712</v>
      </c>
      <c r="J81" s="4" t="b">
        <f>IF(Tableau_DonnéesExternes_17[[#This Row],[PERIMAINT]]=4,C81*30.424,IF(Tableau_DonnéesExternes_17[[#This Row],[PERIMAINT]]=2,C81*1.401))</f>
        <v>0</v>
      </c>
      <c r="K81" s="1" t="str" cm="1">
        <f t="array" ref="K81">IF(F81&lt;&gt;F80,MAX(_xlfn._xlws.FILTER(Tableau_DonnéesExternes_17[DATEDERN],Tableau_DonnéesExternes_17[GA_OUTILL]=Tableau_DonnéesExternes_17[[#This Row],[GA_OUTILL]]))+Tableau_DonnéesExternes_17[[#This Row],[Colonne1]],"")</f>
        <v/>
      </c>
    </row>
    <row r="82" spans="1:11" x14ac:dyDescent="0.25">
      <c r="A82" t="s">
        <v>14</v>
      </c>
      <c r="B82">
        <v>763</v>
      </c>
      <c r="C82" s="2">
        <v>1</v>
      </c>
      <c r="D82" s="3">
        <v>3</v>
      </c>
      <c r="E82">
        <v>763</v>
      </c>
      <c r="F82" t="s">
        <v>243</v>
      </c>
      <c r="G82" t="s">
        <v>602</v>
      </c>
      <c r="H82" s="1">
        <v>45184</v>
      </c>
      <c r="I82" s="1" t="s">
        <v>712</v>
      </c>
      <c r="J82" s="4" t="b">
        <f>IF(Tableau_DonnéesExternes_17[[#This Row],[PERIMAINT]]=4,C82*30.424,IF(Tableau_DonnéesExternes_17[[#This Row],[PERIMAINT]]=2,C82*1.401))</f>
        <v>0</v>
      </c>
      <c r="K82" s="1" t="str" cm="1">
        <f t="array" ref="K82">IF(F82&lt;&gt;F81,MAX(_xlfn._xlws.FILTER(Tableau_DonnéesExternes_17[DATEDERN],Tableau_DonnéesExternes_17[GA_OUTILL]=Tableau_DonnéesExternes_17[[#This Row],[GA_OUTILL]]))+Tableau_DonnéesExternes_17[[#This Row],[Colonne1]],"")</f>
        <v/>
      </c>
    </row>
    <row r="83" spans="1:11" x14ac:dyDescent="0.25">
      <c r="A83" t="s">
        <v>14</v>
      </c>
      <c r="B83">
        <v>763</v>
      </c>
      <c r="C83" s="2">
        <v>1</v>
      </c>
      <c r="D83" s="3">
        <v>3</v>
      </c>
      <c r="E83">
        <v>763</v>
      </c>
      <c r="F83" t="s">
        <v>243</v>
      </c>
      <c r="G83" t="s">
        <v>602</v>
      </c>
      <c r="H83" s="1">
        <v>45191</v>
      </c>
      <c r="I83" s="1" t="s">
        <v>712</v>
      </c>
      <c r="J83" s="4" t="b">
        <f>IF(Tableau_DonnéesExternes_17[[#This Row],[PERIMAINT]]=4,C83*30.424,IF(Tableau_DonnéesExternes_17[[#This Row],[PERIMAINT]]=2,C83*1.401))</f>
        <v>0</v>
      </c>
      <c r="K83" s="1" t="str" cm="1">
        <f t="array" ref="K83">IF(F83&lt;&gt;F82,MAX(_xlfn._xlws.FILTER(Tableau_DonnéesExternes_17[DATEDERN],Tableau_DonnéesExternes_17[GA_OUTILL]=Tableau_DonnéesExternes_17[[#This Row],[GA_OUTILL]]))+Tableau_DonnéesExternes_17[[#This Row],[Colonne1]],"")</f>
        <v/>
      </c>
    </row>
    <row r="84" spans="1:11" x14ac:dyDescent="0.25">
      <c r="A84" t="s">
        <v>14</v>
      </c>
      <c r="B84">
        <v>763</v>
      </c>
      <c r="C84" s="2">
        <v>1</v>
      </c>
      <c r="D84" s="3">
        <v>3</v>
      </c>
      <c r="E84">
        <v>763</v>
      </c>
      <c r="F84" t="s">
        <v>243</v>
      </c>
      <c r="G84" t="s">
        <v>602</v>
      </c>
      <c r="H84" s="1">
        <v>45079</v>
      </c>
      <c r="I84" s="1" t="s">
        <v>712</v>
      </c>
      <c r="J84" s="4" t="b">
        <f>IF(Tableau_DonnéesExternes_17[[#This Row],[PERIMAINT]]=4,C84*30.424,IF(Tableau_DonnéesExternes_17[[#This Row],[PERIMAINT]]=2,C84*1.401))</f>
        <v>0</v>
      </c>
      <c r="K84" s="1" t="str" cm="1">
        <f t="array" ref="K84">IF(F84&lt;&gt;F83,MAX(_xlfn._xlws.FILTER(Tableau_DonnéesExternes_17[DATEDERN],Tableau_DonnéesExternes_17[GA_OUTILL]=Tableau_DonnéesExternes_17[[#This Row],[GA_OUTILL]]))+Tableau_DonnéesExternes_17[[#This Row],[Colonne1]],"")</f>
        <v/>
      </c>
    </row>
    <row r="85" spans="1:11" x14ac:dyDescent="0.25">
      <c r="A85" t="s">
        <v>14</v>
      </c>
      <c r="B85">
        <v>763</v>
      </c>
      <c r="C85" s="2">
        <v>1</v>
      </c>
      <c r="D85" s="3">
        <v>3</v>
      </c>
      <c r="E85">
        <v>763</v>
      </c>
      <c r="F85" t="s">
        <v>243</v>
      </c>
      <c r="G85" t="s">
        <v>602</v>
      </c>
      <c r="H85" s="1">
        <v>45628</v>
      </c>
      <c r="I85" s="1" t="s">
        <v>712</v>
      </c>
      <c r="J85" s="4" t="b">
        <f>IF(Tableau_DonnéesExternes_17[[#This Row],[PERIMAINT]]=4,C85*30.424,IF(Tableau_DonnéesExternes_17[[#This Row],[PERIMAINT]]=2,C85*1.401))</f>
        <v>0</v>
      </c>
      <c r="K85" s="1" t="str" cm="1">
        <f t="array" ref="K85">IF(F85&lt;&gt;F84,MAX(_xlfn._xlws.FILTER(Tableau_DonnéesExternes_17[DATEDERN],Tableau_DonnéesExternes_17[GA_OUTILL]=Tableau_DonnéesExternes_17[[#This Row],[GA_OUTILL]]))+Tableau_DonnéesExternes_17[[#This Row],[Colonne1]],"")</f>
        <v/>
      </c>
    </row>
    <row r="86" spans="1:11" x14ac:dyDescent="0.25">
      <c r="A86" t="s">
        <v>14</v>
      </c>
      <c r="B86">
        <v>763</v>
      </c>
      <c r="C86" s="2">
        <v>1</v>
      </c>
      <c r="D86" s="3">
        <v>3</v>
      </c>
      <c r="E86">
        <v>763</v>
      </c>
      <c r="F86" t="s">
        <v>243</v>
      </c>
      <c r="G86" t="s">
        <v>602</v>
      </c>
      <c r="H86" s="1">
        <v>45625</v>
      </c>
      <c r="I86" s="1" t="s">
        <v>712</v>
      </c>
      <c r="J86" s="4" t="b">
        <f>IF(Tableau_DonnéesExternes_17[[#This Row],[PERIMAINT]]=4,C86*30.424,IF(Tableau_DonnéesExternes_17[[#This Row],[PERIMAINT]]=2,C86*1.401))</f>
        <v>0</v>
      </c>
      <c r="K86" s="1" t="str" cm="1">
        <f t="array" ref="K86">IF(F86&lt;&gt;F85,MAX(_xlfn._xlws.FILTER(Tableau_DonnéesExternes_17[DATEDERN],Tableau_DonnéesExternes_17[GA_OUTILL]=Tableau_DonnéesExternes_17[[#This Row],[GA_OUTILL]]))+Tableau_DonnéesExternes_17[[#This Row],[Colonne1]],"")</f>
        <v/>
      </c>
    </row>
    <row r="87" spans="1:11" x14ac:dyDescent="0.25">
      <c r="A87" t="s">
        <v>14</v>
      </c>
      <c r="B87">
        <v>763</v>
      </c>
      <c r="C87" s="2">
        <v>1</v>
      </c>
      <c r="D87" s="3">
        <v>3</v>
      </c>
      <c r="E87">
        <v>763</v>
      </c>
      <c r="F87" t="s">
        <v>243</v>
      </c>
      <c r="G87" t="s">
        <v>602</v>
      </c>
      <c r="H87" s="1">
        <v>45086</v>
      </c>
      <c r="I87" s="1" t="s">
        <v>712</v>
      </c>
      <c r="J87" s="4" t="b">
        <f>IF(Tableau_DonnéesExternes_17[[#This Row],[PERIMAINT]]=4,C87*30.424,IF(Tableau_DonnéesExternes_17[[#This Row],[PERIMAINT]]=2,C87*1.401))</f>
        <v>0</v>
      </c>
      <c r="K87" s="1" t="str" cm="1">
        <f t="array" ref="K87">IF(F87&lt;&gt;F86,MAX(_xlfn._xlws.FILTER(Tableau_DonnéesExternes_17[DATEDERN],Tableau_DonnéesExternes_17[GA_OUTILL]=Tableau_DonnéesExternes_17[[#This Row],[GA_OUTILL]]))+Tableau_DonnéesExternes_17[[#This Row],[Colonne1]],"")</f>
        <v/>
      </c>
    </row>
    <row r="88" spans="1:11" x14ac:dyDescent="0.25">
      <c r="A88" t="s">
        <v>14</v>
      </c>
      <c r="B88">
        <v>763</v>
      </c>
      <c r="C88" s="2">
        <v>1</v>
      </c>
      <c r="D88" s="3">
        <v>3</v>
      </c>
      <c r="E88">
        <v>763</v>
      </c>
      <c r="F88" t="s">
        <v>243</v>
      </c>
      <c r="G88" t="s">
        <v>602</v>
      </c>
      <c r="H88" s="1">
        <v>45198</v>
      </c>
      <c r="I88" s="1" t="s">
        <v>712</v>
      </c>
      <c r="J88" s="4" t="b">
        <f>IF(Tableau_DonnéesExternes_17[[#This Row],[PERIMAINT]]=4,C88*30.424,IF(Tableau_DonnéesExternes_17[[#This Row],[PERIMAINT]]=2,C88*1.401))</f>
        <v>0</v>
      </c>
      <c r="K88" s="1" t="str" cm="1">
        <f t="array" ref="K88">IF(F88&lt;&gt;F87,MAX(_xlfn._xlws.FILTER(Tableau_DonnéesExternes_17[DATEDERN],Tableau_DonnéesExternes_17[GA_OUTILL]=Tableau_DonnéesExternes_17[[#This Row],[GA_OUTILL]]))+Tableau_DonnéesExternes_17[[#This Row],[Colonne1]],"")</f>
        <v/>
      </c>
    </row>
    <row r="89" spans="1:11" x14ac:dyDescent="0.25">
      <c r="A89" t="s">
        <v>14</v>
      </c>
      <c r="B89">
        <v>763</v>
      </c>
      <c r="C89" s="2">
        <v>1</v>
      </c>
      <c r="D89" s="3">
        <v>3</v>
      </c>
      <c r="E89">
        <v>763</v>
      </c>
      <c r="F89" t="s">
        <v>243</v>
      </c>
      <c r="G89" t="s">
        <v>602</v>
      </c>
      <c r="H89" s="1">
        <v>45205</v>
      </c>
      <c r="I89" s="1" t="s">
        <v>712</v>
      </c>
      <c r="J89" s="4" t="b">
        <f>IF(Tableau_DonnéesExternes_17[[#This Row],[PERIMAINT]]=4,C89*30.424,IF(Tableau_DonnéesExternes_17[[#This Row],[PERIMAINT]]=2,C89*1.401))</f>
        <v>0</v>
      </c>
      <c r="K89" s="1" t="str" cm="1">
        <f t="array" ref="K89">IF(F89&lt;&gt;F88,MAX(_xlfn._xlws.FILTER(Tableau_DonnéesExternes_17[DATEDERN],Tableau_DonnéesExternes_17[GA_OUTILL]=Tableau_DonnéesExternes_17[[#This Row],[GA_OUTILL]]))+Tableau_DonnéesExternes_17[[#This Row],[Colonne1]],"")</f>
        <v/>
      </c>
    </row>
    <row r="90" spans="1:11" x14ac:dyDescent="0.25">
      <c r="A90" t="s">
        <v>14</v>
      </c>
      <c r="B90">
        <v>763</v>
      </c>
      <c r="C90" s="2">
        <v>1</v>
      </c>
      <c r="D90" s="3">
        <v>3</v>
      </c>
      <c r="E90">
        <v>763</v>
      </c>
      <c r="F90" t="s">
        <v>243</v>
      </c>
      <c r="G90" t="s">
        <v>602</v>
      </c>
      <c r="H90" s="1">
        <v>45842</v>
      </c>
      <c r="I90" s="1" t="s">
        <v>712</v>
      </c>
      <c r="J90" s="4" t="b">
        <f>IF(Tableau_DonnéesExternes_17[[#This Row],[PERIMAINT]]=4,C90*30.424,IF(Tableau_DonnéesExternes_17[[#This Row],[PERIMAINT]]=2,C90*1.401))</f>
        <v>0</v>
      </c>
      <c r="K90" s="1" t="str" cm="1">
        <f t="array" ref="K90">IF(F90&lt;&gt;F89,MAX(_xlfn._xlws.FILTER(Tableau_DonnéesExternes_17[DATEDERN],Tableau_DonnéesExternes_17[GA_OUTILL]=Tableau_DonnéesExternes_17[[#This Row],[GA_OUTILL]]))+Tableau_DonnéesExternes_17[[#This Row],[Colonne1]],"")</f>
        <v/>
      </c>
    </row>
    <row r="91" spans="1:11" x14ac:dyDescent="0.25">
      <c r="A91" t="s">
        <v>14</v>
      </c>
      <c r="B91">
        <v>763</v>
      </c>
      <c r="C91" s="2">
        <v>1</v>
      </c>
      <c r="D91" s="3">
        <v>3</v>
      </c>
      <c r="E91">
        <v>763</v>
      </c>
      <c r="F91" t="s">
        <v>243</v>
      </c>
      <c r="G91" t="s">
        <v>602</v>
      </c>
      <c r="H91" s="1">
        <v>45212</v>
      </c>
      <c r="I91" s="1" t="s">
        <v>712</v>
      </c>
      <c r="J91" s="4" t="b">
        <f>IF(Tableau_DonnéesExternes_17[[#This Row],[PERIMAINT]]=4,C91*30.424,IF(Tableau_DonnéesExternes_17[[#This Row],[PERIMAINT]]=2,C91*1.401))</f>
        <v>0</v>
      </c>
      <c r="K91" s="1" t="str" cm="1">
        <f t="array" ref="K91">IF(F91&lt;&gt;F90,MAX(_xlfn._xlws.FILTER(Tableau_DonnéesExternes_17[DATEDERN],Tableau_DonnéesExternes_17[GA_OUTILL]=Tableau_DonnéesExternes_17[[#This Row],[GA_OUTILL]]))+Tableau_DonnéesExternes_17[[#This Row],[Colonne1]],"")</f>
        <v/>
      </c>
    </row>
    <row r="92" spans="1:11" x14ac:dyDescent="0.25">
      <c r="A92" t="s">
        <v>14</v>
      </c>
      <c r="B92">
        <v>763</v>
      </c>
      <c r="C92" s="2">
        <v>1</v>
      </c>
      <c r="D92" s="3">
        <v>3</v>
      </c>
      <c r="E92">
        <v>763</v>
      </c>
      <c r="F92" t="s">
        <v>243</v>
      </c>
      <c r="G92" t="s">
        <v>602</v>
      </c>
      <c r="H92" s="1">
        <v>44995</v>
      </c>
      <c r="I92" s="1" t="s">
        <v>712</v>
      </c>
      <c r="J92" s="4" t="b">
        <f>IF(Tableau_DonnéesExternes_17[[#This Row],[PERIMAINT]]=4,C92*30.424,IF(Tableau_DonnéesExternes_17[[#This Row],[PERIMAINT]]=2,C92*1.401))</f>
        <v>0</v>
      </c>
      <c r="K92" s="1" t="str" cm="1">
        <f t="array" ref="K92">IF(F92&lt;&gt;F91,MAX(_xlfn._xlws.FILTER(Tableau_DonnéesExternes_17[DATEDERN],Tableau_DonnéesExternes_17[GA_OUTILL]=Tableau_DonnéesExternes_17[[#This Row],[GA_OUTILL]]))+Tableau_DonnéesExternes_17[[#This Row],[Colonne1]],"")</f>
        <v/>
      </c>
    </row>
    <row r="93" spans="1:11" x14ac:dyDescent="0.25">
      <c r="A93" t="s">
        <v>14</v>
      </c>
      <c r="B93">
        <v>763</v>
      </c>
      <c r="C93" s="2">
        <v>1</v>
      </c>
      <c r="D93" s="3">
        <v>3</v>
      </c>
      <c r="E93">
        <v>763</v>
      </c>
      <c r="F93" t="s">
        <v>243</v>
      </c>
      <c r="G93" t="s">
        <v>602</v>
      </c>
      <c r="H93" s="1">
        <v>45093</v>
      </c>
      <c r="I93" s="1" t="s">
        <v>712</v>
      </c>
      <c r="J93" s="4" t="b">
        <f>IF(Tableau_DonnéesExternes_17[[#This Row],[PERIMAINT]]=4,C93*30.424,IF(Tableau_DonnéesExternes_17[[#This Row],[PERIMAINT]]=2,C93*1.401))</f>
        <v>0</v>
      </c>
      <c r="K93" s="1" t="str" cm="1">
        <f t="array" ref="K93">IF(F93&lt;&gt;F92,MAX(_xlfn._xlws.FILTER(Tableau_DonnéesExternes_17[DATEDERN],Tableau_DonnéesExternes_17[GA_OUTILL]=Tableau_DonnéesExternes_17[[#This Row],[GA_OUTILL]]))+Tableau_DonnéesExternes_17[[#This Row],[Colonne1]],"")</f>
        <v/>
      </c>
    </row>
    <row r="94" spans="1:11" x14ac:dyDescent="0.25">
      <c r="A94" t="s">
        <v>14</v>
      </c>
      <c r="B94">
        <v>764</v>
      </c>
      <c r="C94" s="2">
        <v>1</v>
      </c>
      <c r="D94" s="3">
        <v>3</v>
      </c>
      <c r="E94">
        <v>764</v>
      </c>
      <c r="F94" t="s">
        <v>249</v>
      </c>
      <c r="G94" t="s">
        <v>607</v>
      </c>
      <c r="H94" s="1">
        <v>45849</v>
      </c>
      <c r="I94" s="1" t="s">
        <v>712</v>
      </c>
      <c r="J94" s="4" t="b">
        <f>IF(Tableau_DonnéesExternes_17[[#This Row],[PERIMAINT]]=4,C94*30.424,IF(Tableau_DonnéesExternes_17[[#This Row],[PERIMAINT]]=2,C94*1.401))</f>
        <v>0</v>
      </c>
      <c r="K94" s="1" cm="1">
        <f t="array" ref="K94">IF(F94&lt;&gt;F93,MAX(_xlfn._xlws.FILTER(Tableau_DonnéesExternes_17[DATEDERN],Tableau_DonnéesExternes_17[GA_OUTILL]=Tableau_DonnéesExternes_17[[#This Row],[GA_OUTILL]]))+Tableau_DonnéesExternes_17[[#This Row],[Colonne1]],"")</f>
        <v>45883</v>
      </c>
    </row>
    <row r="95" spans="1:11" x14ac:dyDescent="0.25">
      <c r="A95" t="s">
        <v>14</v>
      </c>
      <c r="B95">
        <v>764</v>
      </c>
      <c r="C95" s="2">
        <v>1</v>
      </c>
      <c r="D95" s="3">
        <v>3</v>
      </c>
      <c r="E95">
        <v>764</v>
      </c>
      <c r="F95" t="s">
        <v>249</v>
      </c>
      <c r="G95" t="s">
        <v>607</v>
      </c>
      <c r="H95" s="1">
        <v>45002</v>
      </c>
      <c r="I95" s="1" t="s">
        <v>712</v>
      </c>
      <c r="J95" s="4" t="b">
        <f>IF(Tableau_DonnéesExternes_17[[#This Row],[PERIMAINT]]=4,C95*30.424,IF(Tableau_DonnéesExternes_17[[#This Row],[PERIMAINT]]=2,C95*1.401))</f>
        <v>0</v>
      </c>
      <c r="K95" s="1" t="str" cm="1">
        <f t="array" ref="K95">IF(F95&lt;&gt;F94,MAX(_xlfn._xlws.FILTER(Tableau_DonnéesExternes_17[DATEDERN],Tableau_DonnéesExternes_17[GA_OUTILL]=Tableau_DonnéesExternes_17[[#This Row],[GA_OUTILL]]))+Tableau_DonnéesExternes_17[[#This Row],[Colonne1]],"")</f>
        <v/>
      </c>
    </row>
    <row r="96" spans="1:11" x14ac:dyDescent="0.25">
      <c r="A96" t="s">
        <v>14</v>
      </c>
      <c r="B96">
        <v>764</v>
      </c>
      <c r="C96" s="2">
        <v>1</v>
      </c>
      <c r="D96" s="3">
        <v>3</v>
      </c>
      <c r="E96">
        <v>764</v>
      </c>
      <c r="F96" t="s">
        <v>249</v>
      </c>
      <c r="G96" t="s">
        <v>607</v>
      </c>
      <c r="H96" s="1">
        <v>45688</v>
      </c>
      <c r="I96" s="1" t="s">
        <v>712</v>
      </c>
      <c r="J96" s="4" t="b">
        <f>IF(Tableau_DonnéesExternes_17[[#This Row],[PERIMAINT]]=4,C96*30.424,IF(Tableau_DonnéesExternes_17[[#This Row],[PERIMAINT]]=2,C96*1.401))</f>
        <v>0</v>
      </c>
      <c r="K96" s="1" t="str" cm="1">
        <f t="array" ref="K96">IF(F96&lt;&gt;F95,MAX(_xlfn._xlws.FILTER(Tableau_DonnéesExternes_17[DATEDERN],Tableau_DonnéesExternes_17[GA_OUTILL]=Tableau_DonnéesExternes_17[[#This Row],[GA_OUTILL]]))+Tableau_DonnéesExternes_17[[#This Row],[Colonne1]],"")</f>
        <v/>
      </c>
    </row>
    <row r="97" spans="1:11" x14ac:dyDescent="0.25">
      <c r="A97" t="s">
        <v>14</v>
      </c>
      <c r="B97">
        <v>764</v>
      </c>
      <c r="C97" s="2">
        <v>1</v>
      </c>
      <c r="D97" s="3">
        <v>3</v>
      </c>
      <c r="E97">
        <v>764</v>
      </c>
      <c r="F97" t="s">
        <v>249</v>
      </c>
      <c r="G97" t="s">
        <v>607</v>
      </c>
      <c r="H97" s="1">
        <v>45856</v>
      </c>
      <c r="I97" s="1" t="s">
        <v>712</v>
      </c>
      <c r="J97" s="4" t="b">
        <f>IF(Tableau_DonnéesExternes_17[[#This Row],[PERIMAINT]]=4,C97*30.424,IF(Tableau_DonnéesExternes_17[[#This Row],[PERIMAINT]]=2,C97*1.401))</f>
        <v>0</v>
      </c>
      <c r="K97" s="1" t="str" cm="1">
        <f t="array" ref="K97">IF(F97&lt;&gt;F96,MAX(_xlfn._xlws.FILTER(Tableau_DonnéesExternes_17[DATEDERN],Tableau_DonnéesExternes_17[GA_OUTILL]=Tableau_DonnéesExternes_17[[#This Row],[GA_OUTILL]]))+Tableau_DonnéesExternes_17[[#This Row],[Colonne1]],"")</f>
        <v/>
      </c>
    </row>
    <row r="98" spans="1:11" x14ac:dyDescent="0.25">
      <c r="A98" t="s">
        <v>14</v>
      </c>
      <c r="B98">
        <v>764</v>
      </c>
      <c r="C98" s="2">
        <v>1</v>
      </c>
      <c r="D98" s="3">
        <v>3</v>
      </c>
      <c r="E98">
        <v>764</v>
      </c>
      <c r="F98" t="s">
        <v>249</v>
      </c>
      <c r="G98" t="s">
        <v>607</v>
      </c>
      <c r="H98" s="1">
        <v>45114</v>
      </c>
      <c r="I98" s="1" t="s">
        <v>712</v>
      </c>
      <c r="J98" s="4" t="b">
        <f>IF(Tableau_DonnéesExternes_17[[#This Row],[PERIMAINT]]=4,C98*30.424,IF(Tableau_DonnéesExternes_17[[#This Row],[PERIMAINT]]=2,C98*1.401))</f>
        <v>0</v>
      </c>
      <c r="K98" s="1" t="str" cm="1">
        <f t="array" ref="K98">IF(F98&lt;&gt;F97,MAX(_xlfn._xlws.FILTER(Tableau_DonnéesExternes_17[DATEDERN],Tableau_DonnéesExternes_17[GA_OUTILL]=Tableau_DonnéesExternes_17[[#This Row],[GA_OUTILL]]))+Tableau_DonnéesExternes_17[[#This Row],[Colonne1]],"")</f>
        <v/>
      </c>
    </row>
    <row r="99" spans="1:11" x14ac:dyDescent="0.25">
      <c r="A99" t="s">
        <v>14</v>
      </c>
      <c r="B99">
        <v>764</v>
      </c>
      <c r="C99" s="2">
        <v>1</v>
      </c>
      <c r="D99" s="3">
        <v>3</v>
      </c>
      <c r="E99">
        <v>764</v>
      </c>
      <c r="F99" t="s">
        <v>249</v>
      </c>
      <c r="G99" t="s">
        <v>607</v>
      </c>
      <c r="H99" s="1">
        <v>45121</v>
      </c>
      <c r="I99" s="1" t="s">
        <v>712</v>
      </c>
      <c r="J99" s="4" t="b">
        <f>IF(Tableau_DonnéesExternes_17[[#This Row],[PERIMAINT]]=4,C99*30.424,IF(Tableau_DonnéesExternes_17[[#This Row],[PERIMAINT]]=2,C99*1.401))</f>
        <v>0</v>
      </c>
      <c r="K99" s="1" t="str" cm="1">
        <f t="array" ref="K99">IF(F99&lt;&gt;F98,MAX(_xlfn._xlws.FILTER(Tableau_DonnéesExternes_17[DATEDERN],Tableau_DonnéesExternes_17[GA_OUTILL]=Tableau_DonnéesExternes_17[[#This Row],[GA_OUTILL]]))+Tableau_DonnéesExternes_17[[#This Row],[Colonne1]],"")</f>
        <v/>
      </c>
    </row>
    <row r="100" spans="1:11" x14ac:dyDescent="0.25">
      <c r="A100" t="s">
        <v>14</v>
      </c>
      <c r="B100">
        <v>764</v>
      </c>
      <c r="C100" s="2">
        <v>1</v>
      </c>
      <c r="D100" s="3">
        <v>3</v>
      </c>
      <c r="E100">
        <v>764</v>
      </c>
      <c r="F100" t="s">
        <v>249</v>
      </c>
      <c r="G100" t="s">
        <v>607</v>
      </c>
      <c r="H100" s="1">
        <v>45842</v>
      </c>
      <c r="I100" s="1" t="s">
        <v>712</v>
      </c>
      <c r="J100" s="4" t="b">
        <f>IF(Tableau_DonnéesExternes_17[[#This Row],[PERIMAINT]]=4,C100*30.424,IF(Tableau_DonnéesExternes_17[[#This Row],[PERIMAINT]]=2,C100*1.401))</f>
        <v>0</v>
      </c>
      <c r="K100" s="1" t="str" cm="1">
        <f t="array" ref="K100">IF(F100&lt;&gt;F99,MAX(_xlfn._xlws.FILTER(Tableau_DonnéesExternes_17[DATEDERN],Tableau_DonnéesExternes_17[GA_OUTILL]=Tableau_DonnéesExternes_17[[#This Row],[GA_OUTILL]]))+Tableau_DonnéesExternes_17[[#This Row],[Colonne1]],"")</f>
        <v/>
      </c>
    </row>
    <row r="101" spans="1:11" x14ac:dyDescent="0.25">
      <c r="A101" t="s">
        <v>14</v>
      </c>
      <c r="B101">
        <v>764</v>
      </c>
      <c r="C101" s="2">
        <v>1</v>
      </c>
      <c r="D101" s="3">
        <v>3</v>
      </c>
      <c r="E101">
        <v>764</v>
      </c>
      <c r="F101" t="s">
        <v>249</v>
      </c>
      <c r="G101" t="s">
        <v>607</v>
      </c>
      <c r="H101" s="1">
        <v>45128</v>
      </c>
      <c r="I101" s="1" t="s">
        <v>712</v>
      </c>
      <c r="J101" s="4" t="b">
        <f>IF(Tableau_DonnéesExternes_17[[#This Row],[PERIMAINT]]=4,C101*30.424,IF(Tableau_DonnéesExternes_17[[#This Row],[PERIMAINT]]=2,C101*1.401))</f>
        <v>0</v>
      </c>
      <c r="K101" s="1" t="str" cm="1">
        <f t="array" ref="K101">IF(F101&lt;&gt;F100,MAX(_xlfn._xlws.FILTER(Tableau_DonnéesExternes_17[DATEDERN],Tableau_DonnéesExternes_17[GA_OUTILL]=Tableau_DonnéesExternes_17[[#This Row],[GA_OUTILL]]))+Tableau_DonnéesExternes_17[[#This Row],[Colonne1]],"")</f>
        <v/>
      </c>
    </row>
    <row r="102" spans="1:11" x14ac:dyDescent="0.25">
      <c r="A102" t="s">
        <v>14</v>
      </c>
      <c r="B102">
        <v>764</v>
      </c>
      <c r="C102" s="2">
        <v>1</v>
      </c>
      <c r="D102" s="3">
        <v>3</v>
      </c>
      <c r="E102">
        <v>764</v>
      </c>
      <c r="F102" t="s">
        <v>249</v>
      </c>
      <c r="G102" t="s">
        <v>607</v>
      </c>
      <c r="H102" s="1">
        <v>45849</v>
      </c>
      <c r="I102" s="1" t="s">
        <v>712</v>
      </c>
      <c r="J102" s="4" t="b">
        <f>IF(Tableau_DonnéesExternes_17[[#This Row],[PERIMAINT]]=4,C102*30.424,IF(Tableau_DonnéesExternes_17[[#This Row],[PERIMAINT]]=2,C102*1.401))</f>
        <v>0</v>
      </c>
      <c r="K102" s="1" t="str" cm="1">
        <f t="array" ref="K102">IF(F102&lt;&gt;F101,MAX(_xlfn._xlws.FILTER(Tableau_DonnéesExternes_17[DATEDERN],Tableau_DonnéesExternes_17[GA_OUTILL]=Tableau_DonnéesExternes_17[[#This Row],[GA_OUTILL]]))+Tableau_DonnéesExternes_17[[#This Row],[Colonne1]],"")</f>
        <v/>
      </c>
    </row>
    <row r="103" spans="1:11" x14ac:dyDescent="0.25">
      <c r="A103" t="s">
        <v>14</v>
      </c>
      <c r="B103">
        <v>764</v>
      </c>
      <c r="C103" s="2">
        <v>1</v>
      </c>
      <c r="D103" s="3">
        <v>3</v>
      </c>
      <c r="E103">
        <v>764</v>
      </c>
      <c r="F103" t="s">
        <v>249</v>
      </c>
      <c r="G103" t="s">
        <v>607</v>
      </c>
      <c r="H103" s="1">
        <v>45016</v>
      </c>
      <c r="I103" s="1" t="s">
        <v>712</v>
      </c>
      <c r="J103" s="4" t="b">
        <f>IF(Tableau_DonnéesExternes_17[[#This Row],[PERIMAINT]]=4,C103*30.424,IF(Tableau_DonnéesExternes_17[[#This Row],[PERIMAINT]]=2,C103*1.401))</f>
        <v>0</v>
      </c>
      <c r="K103" s="1" t="str" cm="1">
        <f t="array" ref="K103">IF(F103&lt;&gt;F102,MAX(_xlfn._xlws.FILTER(Tableau_DonnéesExternes_17[DATEDERN],Tableau_DonnéesExternes_17[GA_OUTILL]=Tableau_DonnéesExternes_17[[#This Row],[GA_OUTILL]]))+Tableau_DonnéesExternes_17[[#This Row],[Colonne1]],"")</f>
        <v/>
      </c>
    </row>
    <row r="104" spans="1:11" x14ac:dyDescent="0.25">
      <c r="A104" t="s">
        <v>14</v>
      </c>
      <c r="B104">
        <v>764</v>
      </c>
      <c r="C104" s="2">
        <v>1</v>
      </c>
      <c r="D104" s="3">
        <v>3</v>
      </c>
      <c r="E104">
        <v>764</v>
      </c>
      <c r="F104" t="s">
        <v>249</v>
      </c>
      <c r="G104" t="s">
        <v>607</v>
      </c>
      <c r="H104" s="1">
        <v>45856</v>
      </c>
      <c r="I104" s="1" t="s">
        <v>712</v>
      </c>
      <c r="J104" s="4" t="b">
        <f>IF(Tableau_DonnéesExternes_17[[#This Row],[PERIMAINT]]=4,C104*30.424,IF(Tableau_DonnéesExternes_17[[#This Row],[PERIMAINT]]=2,C104*1.401))</f>
        <v>0</v>
      </c>
      <c r="K104" s="1" t="str" cm="1">
        <f t="array" ref="K104">IF(F104&lt;&gt;F103,MAX(_xlfn._xlws.FILTER(Tableau_DonnéesExternes_17[DATEDERN],Tableau_DonnéesExternes_17[GA_OUTILL]=Tableau_DonnéesExternes_17[[#This Row],[GA_OUTILL]]))+Tableau_DonnéesExternes_17[[#This Row],[Colonne1]],"")</f>
        <v/>
      </c>
    </row>
    <row r="105" spans="1:11" x14ac:dyDescent="0.25">
      <c r="A105" t="s">
        <v>14</v>
      </c>
      <c r="B105">
        <v>764</v>
      </c>
      <c r="C105" s="2">
        <v>1</v>
      </c>
      <c r="D105" s="3">
        <v>3</v>
      </c>
      <c r="E105">
        <v>764</v>
      </c>
      <c r="F105" t="s">
        <v>249</v>
      </c>
      <c r="G105" t="s">
        <v>607</v>
      </c>
      <c r="H105" s="1">
        <v>45758</v>
      </c>
      <c r="I105" s="1" t="s">
        <v>712</v>
      </c>
      <c r="J105" s="4" t="b">
        <f>IF(Tableau_DonnéesExternes_17[[#This Row],[PERIMAINT]]=4,C105*30.424,IF(Tableau_DonnéesExternes_17[[#This Row],[PERIMAINT]]=2,C105*1.401))</f>
        <v>0</v>
      </c>
      <c r="K105" s="1" t="str" cm="1">
        <f t="array" ref="K105">IF(F105&lt;&gt;F104,MAX(_xlfn._xlws.FILTER(Tableau_DonnéesExternes_17[DATEDERN],Tableau_DonnéesExternes_17[GA_OUTILL]=Tableau_DonnéesExternes_17[[#This Row],[GA_OUTILL]]))+Tableau_DonnéesExternes_17[[#This Row],[Colonne1]],"")</f>
        <v/>
      </c>
    </row>
    <row r="106" spans="1:11" x14ac:dyDescent="0.25">
      <c r="A106" t="s">
        <v>14</v>
      </c>
      <c r="B106">
        <v>764</v>
      </c>
      <c r="C106" s="2">
        <v>1</v>
      </c>
      <c r="D106" s="3">
        <v>3</v>
      </c>
      <c r="E106">
        <v>764</v>
      </c>
      <c r="F106" t="s">
        <v>249</v>
      </c>
      <c r="G106" t="s">
        <v>607</v>
      </c>
      <c r="H106" s="1">
        <v>45696</v>
      </c>
      <c r="I106" s="1" t="s">
        <v>712</v>
      </c>
      <c r="J106" s="4" t="b">
        <f>IF(Tableau_DonnéesExternes_17[[#This Row],[PERIMAINT]]=4,C106*30.424,IF(Tableau_DonnéesExternes_17[[#This Row],[PERIMAINT]]=2,C106*1.401))</f>
        <v>0</v>
      </c>
      <c r="K106" s="1" t="str" cm="1">
        <f t="array" ref="K106">IF(F106&lt;&gt;F105,MAX(_xlfn._xlws.FILTER(Tableau_DonnéesExternes_17[DATEDERN],Tableau_DonnéesExternes_17[GA_OUTILL]=Tableau_DonnéesExternes_17[[#This Row],[GA_OUTILL]]))+Tableau_DonnéesExternes_17[[#This Row],[Colonne1]],"")</f>
        <v/>
      </c>
    </row>
    <row r="107" spans="1:11" x14ac:dyDescent="0.25">
      <c r="A107" t="s">
        <v>14</v>
      </c>
      <c r="B107">
        <v>764</v>
      </c>
      <c r="C107" s="2">
        <v>1</v>
      </c>
      <c r="D107" s="3">
        <v>3</v>
      </c>
      <c r="E107">
        <v>764</v>
      </c>
      <c r="F107" t="s">
        <v>249</v>
      </c>
      <c r="G107" t="s">
        <v>607</v>
      </c>
      <c r="H107" s="1">
        <v>45373</v>
      </c>
      <c r="I107" s="1" t="s">
        <v>712</v>
      </c>
      <c r="J107" s="4" t="b">
        <f>IF(Tableau_DonnéesExternes_17[[#This Row],[PERIMAINT]]=4,C107*30.424,IF(Tableau_DonnéesExternes_17[[#This Row],[PERIMAINT]]=2,C107*1.401))</f>
        <v>0</v>
      </c>
      <c r="K107" s="1" t="str" cm="1">
        <f t="array" ref="K107">IF(F107&lt;&gt;F106,MAX(_xlfn._xlws.FILTER(Tableau_DonnéesExternes_17[DATEDERN],Tableau_DonnéesExternes_17[GA_OUTILL]=Tableau_DonnéesExternes_17[[#This Row],[GA_OUTILL]]))+Tableau_DonnéesExternes_17[[#This Row],[Colonne1]],"")</f>
        <v/>
      </c>
    </row>
    <row r="108" spans="1:11" x14ac:dyDescent="0.25">
      <c r="A108" t="s">
        <v>14</v>
      </c>
      <c r="B108">
        <v>764</v>
      </c>
      <c r="C108" s="2">
        <v>1</v>
      </c>
      <c r="D108" s="3">
        <v>3</v>
      </c>
      <c r="E108">
        <v>764</v>
      </c>
      <c r="F108" t="s">
        <v>249</v>
      </c>
      <c r="G108" t="s">
        <v>607</v>
      </c>
      <c r="H108" s="1">
        <v>45023</v>
      </c>
      <c r="I108" s="1" t="s">
        <v>712</v>
      </c>
      <c r="J108" s="4" t="b">
        <f>IF(Tableau_DonnéesExternes_17[[#This Row],[PERIMAINT]]=4,C108*30.424,IF(Tableau_DonnéesExternes_17[[#This Row],[PERIMAINT]]=2,C108*1.401))</f>
        <v>0</v>
      </c>
      <c r="K108" s="1" t="str" cm="1">
        <f t="array" ref="K108">IF(F108&lt;&gt;F107,MAX(_xlfn._xlws.FILTER(Tableau_DonnéesExternes_17[DATEDERN],Tableau_DonnéesExternes_17[GA_OUTILL]=Tableau_DonnéesExternes_17[[#This Row],[GA_OUTILL]]))+Tableau_DonnéesExternes_17[[#This Row],[Colonne1]],"")</f>
        <v/>
      </c>
    </row>
    <row r="109" spans="1:11" x14ac:dyDescent="0.25">
      <c r="A109" t="s">
        <v>14</v>
      </c>
      <c r="B109">
        <v>764</v>
      </c>
      <c r="C109" s="2">
        <v>1</v>
      </c>
      <c r="D109" s="3">
        <v>3</v>
      </c>
      <c r="E109">
        <v>764</v>
      </c>
      <c r="F109" t="s">
        <v>249</v>
      </c>
      <c r="G109" t="s">
        <v>607</v>
      </c>
      <c r="H109" s="1">
        <v>45026</v>
      </c>
      <c r="I109" s="1" t="s">
        <v>712</v>
      </c>
      <c r="J109" s="4" t="b">
        <f>IF(Tableau_DonnéesExternes_17[[#This Row],[PERIMAINT]]=4,C109*30.424,IF(Tableau_DonnéesExternes_17[[#This Row],[PERIMAINT]]=2,C109*1.401))</f>
        <v>0</v>
      </c>
      <c r="K109" s="1" t="str" cm="1">
        <f t="array" ref="K109">IF(F109&lt;&gt;F108,MAX(_xlfn._xlws.FILTER(Tableau_DonnéesExternes_17[DATEDERN],Tableau_DonnéesExternes_17[GA_OUTILL]=Tableau_DonnéesExternes_17[[#This Row],[GA_OUTILL]]))+Tableau_DonnéesExternes_17[[#This Row],[Colonne1]],"")</f>
        <v/>
      </c>
    </row>
    <row r="110" spans="1:11" x14ac:dyDescent="0.25">
      <c r="A110" t="s">
        <v>14</v>
      </c>
      <c r="B110">
        <v>764</v>
      </c>
      <c r="C110" s="2">
        <v>1</v>
      </c>
      <c r="D110" s="3">
        <v>3</v>
      </c>
      <c r="E110">
        <v>764</v>
      </c>
      <c r="F110" t="s">
        <v>249</v>
      </c>
      <c r="G110" t="s">
        <v>607</v>
      </c>
      <c r="H110" s="1">
        <v>45142</v>
      </c>
      <c r="I110" s="1" t="s">
        <v>712</v>
      </c>
      <c r="J110" s="4" t="b">
        <f>IF(Tableau_DonnéesExternes_17[[#This Row],[PERIMAINT]]=4,C110*30.424,IF(Tableau_DonnéesExternes_17[[#This Row],[PERIMAINT]]=2,C110*1.401))</f>
        <v>0</v>
      </c>
      <c r="K110" s="1" t="str" cm="1">
        <f t="array" ref="K110">IF(F110&lt;&gt;F109,MAX(_xlfn._xlws.FILTER(Tableau_DonnéesExternes_17[DATEDERN],Tableau_DonnéesExternes_17[GA_OUTILL]=Tableau_DonnéesExternes_17[[#This Row],[GA_OUTILL]]))+Tableau_DonnéesExternes_17[[#This Row],[Colonne1]],"")</f>
        <v/>
      </c>
    </row>
    <row r="111" spans="1:11" x14ac:dyDescent="0.25">
      <c r="A111" t="s">
        <v>14</v>
      </c>
      <c r="B111">
        <v>764</v>
      </c>
      <c r="C111" s="2">
        <v>1</v>
      </c>
      <c r="D111" s="3">
        <v>3</v>
      </c>
      <c r="E111">
        <v>764</v>
      </c>
      <c r="F111" t="s">
        <v>249</v>
      </c>
      <c r="G111" t="s">
        <v>607</v>
      </c>
      <c r="H111" s="1">
        <v>45542</v>
      </c>
      <c r="I111" s="1" t="s">
        <v>712</v>
      </c>
      <c r="J111" s="4" t="b">
        <f>IF(Tableau_DonnéesExternes_17[[#This Row],[PERIMAINT]]=4,C111*30.424,IF(Tableau_DonnéesExternes_17[[#This Row],[PERIMAINT]]=2,C111*1.401))</f>
        <v>0</v>
      </c>
      <c r="K111" s="1" t="str" cm="1">
        <f t="array" ref="K111">IF(F111&lt;&gt;F110,MAX(_xlfn._xlws.FILTER(Tableau_DonnéesExternes_17[DATEDERN],Tableau_DonnéesExternes_17[GA_OUTILL]=Tableau_DonnéesExternes_17[[#This Row],[GA_OUTILL]]))+Tableau_DonnéesExternes_17[[#This Row],[Colonne1]],"")</f>
        <v/>
      </c>
    </row>
    <row r="112" spans="1:11" x14ac:dyDescent="0.25">
      <c r="A112" t="s">
        <v>14</v>
      </c>
      <c r="B112">
        <v>764</v>
      </c>
      <c r="C112" s="2">
        <v>1</v>
      </c>
      <c r="D112" s="3">
        <v>3</v>
      </c>
      <c r="E112">
        <v>764</v>
      </c>
      <c r="F112" t="s">
        <v>249</v>
      </c>
      <c r="G112" t="s">
        <v>607</v>
      </c>
      <c r="H112" s="1">
        <v>45030</v>
      </c>
      <c r="I112" s="1" t="s">
        <v>712</v>
      </c>
      <c r="J112" s="4" t="b">
        <f>IF(Tableau_DonnéesExternes_17[[#This Row],[PERIMAINT]]=4,C112*30.424,IF(Tableau_DonnéesExternes_17[[#This Row],[PERIMAINT]]=2,C112*1.401))</f>
        <v>0</v>
      </c>
      <c r="K112" s="1" t="str" cm="1">
        <f t="array" ref="K112">IF(F112&lt;&gt;F111,MAX(_xlfn._xlws.FILTER(Tableau_DonnéesExternes_17[DATEDERN],Tableau_DonnéesExternes_17[GA_OUTILL]=Tableau_DonnéesExternes_17[[#This Row],[GA_OUTILL]]))+Tableau_DonnéesExternes_17[[#This Row],[Colonne1]],"")</f>
        <v/>
      </c>
    </row>
    <row r="113" spans="1:11" x14ac:dyDescent="0.25">
      <c r="A113" t="s">
        <v>14</v>
      </c>
      <c r="B113">
        <v>764</v>
      </c>
      <c r="C113" s="2">
        <v>1</v>
      </c>
      <c r="D113" s="3">
        <v>3</v>
      </c>
      <c r="E113">
        <v>764</v>
      </c>
      <c r="F113" t="s">
        <v>249</v>
      </c>
      <c r="G113" t="s">
        <v>607</v>
      </c>
      <c r="H113" s="1">
        <v>45037</v>
      </c>
      <c r="I113" s="1" t="s">
        <v>712</v>
      </c>
      <c r="J113" s="4" t="b">
        <f>IF(Tableau_DonnéesExternes_17[[#This Row],[PERIMAINT]]=4,C113*30.424,IF(Tableau_DonnéesExternes_17[[#This Row],[PERIMAINT]]=2,C113*1.401))</f>
        <v>0</v>
      </c>
      <c r="K113" s="1" t="str" cm="1">
        <f t="array" ref="K113">IF(F113&lt;&gt;F112,MAX(_xlfn._xlws.FILTER(Tableau_DonnéesExternes_17[DATEDERN],Tableau_DonnéesExternes_17[GA_OUTILL]=Tableau_DonnéesExternes_17[[#This Row],[GA_OUTILL]]))+Tableau_DonnéesExternes_17[[#This Row],[Colonne1]],"")</f>
        <v/>
      </c>
    </row>
    <row r="114" spans="1:11" x14ac:dyDescent="0.25">
      <c r="A114" t="s">
        <v>14</v>
      </c>
      <c r="B114">
        <v>764</v>
      </c>
      <c r="C114" s="2">
        <v>1</v>
      </c>
      <c r="D114" s="3">
        <v>3</v>
      </c>
      <c r="E114">
        <v>764</v>
      </c>
      <c r="F114" t="s">
        <v>249</v>
      </c>
      <c r="G114" t="s">
        <v>607</v>
      </c>
      <c r="H114" s="1">
        <v>45552</v>
      </c>
      <c r="I114" s="1" t="s">
        <v>712</v>
      </c>
      <c r="J114" s="4" t="b">
        <f>IF(Tableau_DonnéesExternes_17[[#This Row],[PERIMAINT]]=4,C114*30.424,IF(Tableau_DonnéesExternes_17[[#This Row],[PERIMAINT]]=2,C114*1.401))</f>
        <v>0</v>
      </c>
      <c r="K114" s="1" t="str" cm="1">
        <f t="array" ref="K114">IF(F114&lt;&gt;F113,MAX(_xlfn._xlws.FILTER(Tableau_DonnéesExternes_17[DATEDERN],Tableau_DonnéesExternes_17[GA_OUTILL]=Tableau_DonnéesExternes_17[[#This Row],[GA_OUTILL]]))+Tableau_DonnéesExternes_17[[#This Row],[Colonne1]],"")</f>
        <v/>
      </c>
    </row>
    <row r="115" spans="1:11" x14ac:dyDescent="0.25">
      <c r="A115" t="s">
        <v>14</v>
      </c>
      <c r="B115">
        <v>764</v>
      </c>
      <c r="C115" s="2">
        <v>1</v>
      </c>
      <c r="D115" s="3">
        <v>3</v>
      </c>
      <c r="E115">
        <v>764</v>
      </c>
      <c r="F115" t="s">
        <v>249</v>
      </c>
      <c r="G115" t="s">
        <v>607</v>
      </c>
      <c r="H115" s="1">
        <v>45149</v>
      </c>
      <c r="I115" s="1" t="s">
        <v>712</v>
      </c>
      <c r="J115" s="4" t="b">
        <f>IF(Tableau_DonnéesExternes_17[[#This Row],[PERIMAINT]]=4,C115*30.424,IF(Tableau_DonnéesExternes_17[[#This Row],[PERIMAINT]]=2,C115*1.401))</f>
        <v>0</v>
      </c>
      <c r="K115" s="1" t="str" cm="1">
        <f t="array" ref="K115">IF(F115&lt;&gt;F114,MAX(_xlfn._xlws.FILTER(Tableau_DonnéesExternes_17[DATEDERN],Tableau_DonnéesExternes_17[GA_OUTILL]=Tableau_DonnéesExternes_17[[#This Row],[GA_OUTILL]]))+Tableau_DonnéesExternes_17[[#This Row],[Colonne1]],"")</f>
        <v/>
      </c>
    </row>
    <row r="116" spans="1:11" x14ac:dyDescent="0.25">
      <c r="A116" t="s">
        <v>14</v>
      </c>
      <c r="B116">
        <v>764</v>
      </c>
      <c r="C116" s="2">
        <v>1</v>
      </c>
      <c r="D116" s="3">
        <v>3</v>
      </c>
      <c r="E116">
        <v>764</v>
      </c>
      <c r="F116" t="s">
        <v>249</v>
      </c>
      <c r="G116" t="s">
        <v>607</v>
      </c>
      <c r="H116" s="1">
        <v>45401</v>
      </c>
      <c r="I116" s="1" t="s">
        <v>712</v>
      </c>
      <c r="J116" s="4" t="b">
        <f>IF(Tableau_DonnéesExternes_17[[#This Row],[PERIMAINT]]=4,C116*30.424,IF(Tableau_DonnéesExternes_17[[#This Row],[PERIMAINT]]=2,C116*1.401))</f>
        <v>0</v>
      </c>
      <c r="K116" s="1" t="str" cm="1">
        <f t="array" ref="K116">IF(F116&lt;&gt;F115,MAX(_xlfn._xlws.FILTER(Tableau_DonnéesExternes_17[DATEDERN],Tableau_DonnéesExternes_17[GA_OUTILL]=Tableau_DonnéesExternes_17[[#This Row],[GA_OUTILL]]))+Tableau_DonnéesExternes_17[[#This Row],[Colonne1]],"")</f>
        <v/>
      </c>
    </row>
    <row r="117" spans="1:11" x14ac:dyDescent="0.25">
      <c r="A117" t="s">
        <v>14</v>
      </c>
      <c r="B117">
        <v>764</v>
      </c>
      <c r="C117" s="2">
        <v>1</v>
      </c>
      <c r="D117" s="3">
        <v>3</v>
      </c>
      <c r="E117">
        <v>764</v>
      </c>
      <c r="F117" t="s">
        <v>249</v>
      </c>
      <c r="G117" t="s">
        <v>607</v>
      </c>
      <c r="H117" s="1">
        <v>45883</v>
      </c>
      <c r="I117" s="1" t="s">
        <v>712</v>
      </c>
      <c r="J117" s="4" t="b">
        <f>IF(Tableau_DonnéesExternes_17[[#This Row],[PERIMAINT]]=4,C117*30.424,IF(Tableau_DonnéesExternes_17[[#This Row],[PERIMAINT]]=2,C117*1.401))</f>
        <v>0</v>
      </c>
      <c r="K117" s="1" t="str" cm="1">
        <f t="array" ref="K117">IF(F117&lt;&gt;F116,MAX(_xlfn._xlws.FILTER(Tableau_DonnéesExternes_17[DATEDERN],Tableau_DonnéesExternes_17[GA_OUTILL]=Tableau_DonnéesExternes_17[[#This Row],[GA_OUTILL]]))+Tableau_DonnéesExternes_17[[#This Row],[Colonne1]],"")</f>
        <v/>
      </c>
    </row>
    <row r="118" spans="1:11" x14ac:dyDescent="0.25">
      <c r="A118" t="s">
        <v>14</v>
      </c>
      <c r="B118">
        <v>764</v>
      </c>
      <c r="C118" s="2">
        <v>1</v>
      </c>
      <c r="D118" s="3">
        <v>3</v>
      </c>
      <c r="E118">
        <v>764</v>
      </c>
      <c r="F118" t="s">
        <v>249</v>
      </c>
      <c r="G118" t="s">
        <v>607</v>
      </c>
      <c r="H118" s="1">
        <v>45044</v>
      </c>
      <c r="I118" s="1" t="s">
        <v>712</v>
      </c>
      <c r="J118" s="4" t="b">
        <f>IF(Tableau_DonnéesExternes_17[[#This Row],[PERIMAINT]]=4,C118*30.424,IF(Tableau_DonnéesExternes_17[[#This Row],[PERIMAINT]]=2,C118*1.401))</f>
        <v>0</v>
      </c>
      <c r="K118" s="1" t="str" cm="1">
        <f t="array" ref="K118">IF(F118&lt;&gt;F117,MAX(_xlfn._xlws.FILTER(Tableau_DonnéesExternes_17[DATEDERN],Tableau_DonnéesExternes_17[GA_OUTILL]=Tableau_DonnéesExternes_17[[#This Row],[GA_OUTILL]]))+Tableau_DonnéesExternes_17[[#This Row],[Colonne1]],"")</f>
        <v/>
      </c>
    </row>
    <row r="119" spans="1:11" x14ac:dyDescent="0.25">
      <c r="A119" t="s">
        <v>14</v>
      </c>
      <c r="B119">
        <v>764</v>
      </c>
      <c r="C119" s="2">
        <v>1</v>
      </c>
      <c r="D119" s="3">
        <v>3</v>
      </c>
      <c r="E119">
        <v>764</v>
      </c>
      <c r="F119" t="s">
        <v>249</v>
      </c>
      <c r="G119" t="s">
        <v>607</v>
      </c>
      <c r="H119" s="1">
        <v>45156</v>
      </c>
      <c r="I119" s="1" t="s">
        <v>712</v>
      </c>
      <c r="J119" s="4" t="b">
        <f>IF(Tableau_DonnéesExternes_17[[#This Row],[PERIMAINT]]=4,C119*30.424,IF(Tableau_DonnéesExternes_17[[#This Row],[PERIMAINT]]=2,C119*1.401))</f>
        <v>0</v>
      </c>
      <c r="K119" s="1" t="str" cm="1">
        <f t="array" ref="K119">IF(F119&lt;&gt;F118,MAX(_xlfn._xlws.FILTER(Tableau_DonnéesExternes_17[DATEDERN],Tableau_DonnéesExternes_17[GA_OUTILL]=Tableau_DonnéesExternes_17[[#This Row],[GA_OUTILL]]))+Tableau_DonnéesExternes_17[[#This Row],[Colonne1]],"")</f>
        <v/>
      </c>
    </row>
    <row r="120" spans="1:11" x14ac:dyDescent="0.25">
      <c r="A120" t="s">
        <v>14</v>
      </c>
      <c r="B120">
        <v>764</v>
      </c>
      <c r="C120" s="2">
        <v>1</v>
      </c>
      <c r="D120" s="3">
        <v>3</v>
      </c>
      <c r="E120">
        <v>764</v>
      </c>
      <c r="F120" t="s">
        <v>249</v>
      </c>
      <c r="G120" t="s">
        <v>607</v>
      </c>
      <c r="H120" s="1">
        <v>45464</v>
      </c>
      <c r="I120" s="1" t="s">
        <v>712</v>
      </c>
      <c r="J120" s="4" t="b">
        <f>IF(Tableau_DonnéesExternes_17[[#This Row],[PERIMAINT]]=4,C120*30.424,IF(Tableau_DonnéesExternes_17[[#This Row],[PERIMAINT]]=2,C120*1.401))</f>
        <v>0</v>
      </c>
      <c r="K120" s="1" t="str" cm="1">
        <f t="array" ref="K120">IF(F120&lt;&gt;F119,MAX(_xlfn._xlws.FILTER(Tableau_DonnéesExternes_17[DATEDERN],Tableau_DonnéesExternes_17[GA_OUTILL]=Tableau_DonnéesExternes_17[[#This Row],[GA_OUTILL]]))+Tableau_DonnéesExternes_17[[#This Row],[Colonne1]],"")</f>
        <v/>
      </c>
    </row>
    <row r="121" spans="1:11" x14ac:dyDescent="0.25">
      <c r="A121" t="s">
        <v>14</v>
      </c>
      <c r="B121">
        <v>764</v>
      </c>
      <c r="C121" s="2">
        <v>1</v>
      </c>
      <c r="D121" s="3">
        <v>3</v>
      </c>
      <c r="E121">
        <v>764</v>
      </c>
      <c r="F121" t="s">
        <v>249</v>
      </c>
      <c r="G121" t="s">
        <v>607</v>
      </c>
      <c r="H121" s="1">
        <v>45051</v>
      </c>
      <c r="I121" s="1" t="s">
        <v>712</v>
      </c>
      <c r="J121" s="4" t="b">
        <f>IF(Tableau_DonnéesExternes_17[[#This Row],[PERIMAINT]]=4,C121*30.424,IF(Tableau_DonnéesExternes_17[[#This Row],[PERIMAINT]]=2,C121*1.401))</f>
        <v>0</v>
      </c>
      <c r="K121" s="1" t="str" cm="1">
        <f t="array" ref="K121">IF(F121&lt;&gt;F120,MAX(_xlfn._xlws.FILTER(Tableau_DonnéesExternes_17[DATEDERN],Tableau_DonnéesExternes_17[GA_OUTILL]=Tableau_DonnéesExternes_17[[#This Row],[GA_OUTILL]]))+Tableau_DonnéesExternes_17[[#This Row],[Colonne1]],"")</f>
        <v/>
      </c>
    </row>
    <row r="122" spans="1:11" x14ac:dyDescent="0.25">
      <c r="A122" t="s">
        <v>14</v>
      </c>
      <c r="B122">
        <v>764</v>
      </c>
      <c r="C122" s="2">
        <v>1</v>
      </c>
      <c r="D122" s="3">
        <v>3</v>
      </c>
      <c r="E122">
        <v>764</v>
      </c>
      <c r="F122" t="s">
        <v>249</v>
      </c>
      <c r="G122" t="s">
        <v>607</v>
      </c>
      <c r="H122" s="1">
        <v>45163</v>
      </c>
      <c r="I122" s="1" t="s">
        <v>712</v>
      </c>
      <c r="J122" s="4" t="b">
        <f>IF(Tableau_DonnéesExternes_17[[#This Row],[PERIMAINT]]=4,C122*30.424,IF(Tableau_DonnéesExternes_17[[#This Row],[PERIMAINT]]=2,C122*1.401))</f>
        <v>0</v>
      </c>
      <c r="K122" s="1" t="str" cm="1">
        <f t="array" ref="K122">IF(F122&lt;&gt;F121,MAX(_xlfn._xlws.FILTER(Tableau_DonnéesExternes_17[DATEDERN],Tableau_DonnéesExternes_17[GA_OUTILL]=Tableau_DonnéesExternes_17[[#This Row],[GA_OUTILL]]))+Tableau_DonnéesExternes_17[[#This Row],[Colonne1]],"")</f>
        <v/>
      </c>
    </row>
    <row r="123" spans="1:11" x14ac:dyDescent="0.25">
      <c r="A123" t="s">
        <v>14</v>
      </c>
      <c r="B123">
        <v>764</v>
      </c>
      <c r="C123" s="2">
        <v>1</v>
      </c>
      <c r="D123" s="3">
        <v>3</v>
      </c>
      <c r="E123">
        <v>764</v>
      </c>
      <c r="F123" t="s">
        <v>249</v>
      </c>
      <c r="G123" t="s">
        <v>607</v>
      </c>
      <c r="H123" s="1">
        <v>45883</v>
      </c>
      <c r="I123" s="1" t="s">
        <v>712</v>
      </c>
      <c r="J123" s="4" t="b">
        <f>IF(Tableau_DonnéesExternes_17[[#This Row],[PERIMAINT]]=4,C123*30.424,IF(Tableau_DonnéesExternes_17[[#This Row],[PERIMAINT]]=2,C123*1.401))</f>
        <v>0</v>
      </c>
      <c r="K123" s="1" t="str" cm="1">
        <f t="array" ref="K123">IF(F123&lt;&gt;F122,MAX(_xlfn._xlws.FILTER(Tableau_DonnéesExternes_17[DATEDERN],Tableau_DonnéesExternes_17[GA_OUTILL]=Tableau_DonnéesExternes_17[[#This Row],[GA_OUTILL]]))+Tableau_DonnéesExternes_17[[#This Row],[Colonne1]],"")</f>
        <v/>
      </c>
    </row>
    <row r="124" spans="1:11" x14ac:dyDescent="0.25">
      <c r="A124" t="s">
        <v>14</v>
      </c>
      <c r="B124">
        <v>764</v>
      </c>
      <c r="C124" s="2">
        <v>1</v>
      </c>
      <c r="D124" s="3">
        <v>3</v>
      </c>
      <c r="E124">
        <v>764</v>
      </c>
      <c r="F124" t="s">
        <v>249</v>
      </c>
      <c r="G124" t="s">
        <v>607</v>
      </c>
      <c r="H124" s="1">
        <v>45569</v>
      </c>
      <c r="I124" s="1" t="s">
        <v>712</v>
      </c>
      <c r="J124" s="4" t="b">
        <f>IF(Tableau_DonnéesExternes_17[[#This Row],[PERIMAINT]]=4,C124*30.424,IF(Tableau_DonnéesExternes_17[[#This Row],[PERIMAINT]]=2,C124*1.401))</f>
        <v>0</v>
      </c>
      <c r="K124" s="1" t="str" cm="1">
        <f t="array" ref="K124">IF(F124&lt;&gt;F123,MAX(_xlfn._xlws.FILTER(Tableau_DonnéesExternes_17[DATEDERN],Tableau_DonnéesExternes_17[GA_OUTILL]=Tableau_DonnéesExternes_17[[#This Row],[GA_OUTILL]]))+Tableau_DonnéesExternes_17[[#This Row],[Colonne1]],"")</f>
        <v/>
      </c>
    </row>
    <row r="125" spans="1:11" x14ac:dyDescent="0.25">
      <c r="A125" t="s">
        <v>14</v>
      </c>
      <c r="B125">
        <v>764</v>
      </c>
      <c r="C125" s="2">
        <v>1</v>
      </c>
      <c r="D125" s="3">
        <v>3</v>
      </c>
      <c r="E125">
        <v>764</v>
      </c>
      <c r="F125" t="s">
        <v>249</v>
      </c>
      <c r="G125" t="s">
        <v>607</v>
      </c>
      <c r="H125" s="1">
        <v>45058</v>
      </c>
      <c r="I125" s="1" t="s">
        <v>712</v>
      </c>
      <c r="J125" s="4" t="b">
        <f>IF(Tableau_DonnéesExternes_17[[#This Row],[PERIMAINT]]=4,C125*30.424,IF(Tableau_DonnéesExternes_17[[#This Row],[PERIMAINT]]=2,C125*1.401))</f>
        <v>0</v>
      </c>
      <c r="K125" s="1" t="str" cm="1">
        <f t="array" ref="K125">IF(F125&lt;&gt;F124,MAX(_xlfn._xlws.FILTER(Tableau_DonnéesExternes_17[DATEDERN],Tableau_DonnéesExternes_17[GA_OUTILL]=Tableau_DonnéesExternes_17[[#This Row],[GA_OUTILL]]))+Tableau_DonnéesExternes_17[[#This Row],[Colonne1]],"")</f>
        <v/>
      </c>
    </row>
    <row r="126" spans="1:11" x14ac:dyDescent="0.25">
      <c r="A126" t="s">
        <v>14</v>
      </c>
      <c r="B126">
        <v>764</v>
      </c>
      <c r="C126" s="2">
        <v>1</v>
      </c>
      <c r="D126" s="3">
        <v>3</v>
      </c>
      <c r="E126">
        <v>764</v>
      </c>
      <c r="F126" t="s">
        <v>249</v>
      </c>
      <c r="G126" t="s">
        <v>607</v>
      </c>
      <c r="H126" s="1">
        <v>45065</v>
      </c>
      <c r="I126" s="1" t="s">
        <v>712</v>
      </c>
      <c r="J126" s="4" t="b">
        <f>IF(Tableau_DonnéesExternes_17[[#This Row],[PERIMAINT]]=4,C126*30.424,IF(Tableau_DonnéesExternes_17[[#This Row],[PERIMAINT]]=2,C126*1.401))</f>
        <v>0</v>
      </c>
      <c r="K126" s="1" t="str" cm="1">
        <f t="array" ref="K126">IF(F126&lt;&gt;F125,MAX(_xlfn._xlws.FILTER(Tableau_DonnéesExternes_17[DATEDERN],Tableau_DonnéesExternes_17[GA_OUTILL]=Tableau_DonnéesExternes_17[[#This Row],[GA_OUTILL]]))+Tableau_DonnéesExternes_17[[#This Row],[Colonne1]],"")</f>
        <v/>
      </c>
    </row>
    <row r="127" spans="1:11" x14ac:dyDescent="0.25">
      <c r="A127" t="s">
        <v>14</v>
      </c>
      <c r="B127">
        <v>764</v>
      </c>
      <c r="C127" s="2">
        <v>1</v>
      </c>
      <c r="D127" s="3">
        <v>3</v>
      </c>
      <c r="E127">
        <v>764</v>
      </c>
      <c r="F127" t="s">
        <v>249</v>
      </c>
      <c r="G127" t="s">
        <v>607</v>
      </c>
      <c r="H127" s="1">
        <v>45072</v>
      </c>
      <c r="I127" s="1" t="s">
        <v>712</v>
      </c>
      <c r="J127" s="4" t="b">
        <f>IF(Tableau_DonnéesExternes_17[[#This Row],[PERIMAINT]]=4,C127*30.424,IF(Tableau_DonnéesExternes_17[[#This Row],[PERIMAINT]]=2,C127*1.401))</f>
        <v>0</v>
      </c>
      <c r="K127" s="1" t="str" cm="1">
        <f t="array" ref="K127">IF(F127&lt;&gt;F126,MAX(_xlfn._xlws.FILTER(Tableau_DonnéesExternes_17[DATEDERN],Tableau_DonnéesExternes_17[GA_OUTILL]=Tableau_DonnéesExternes_17[[#This Row],[GA_OUTILL]]))+Tableau_DonnéesExternes_17[[#This Row],[Colonne1]],"")</f>
        <v/>
      </c>
    </row>
    <row r="128" spans="1:11" x14ac:dyDescent="0.25">
      <c r="A128" t="s">
        <v>14</v>
      </c>
      <c r="B128">
        <v>764</v>
      </c>
      <c r="C128" s="2">
        <v>1</v>
      </c>
      <c r="D128" s="3">
        <v>3</v>
      </c>
      <c r="E128">
        <v>764</v>
      </c>
      <c r="F128" t="s">
        <v>249</v>
      </c>
      <c r="G128" t="s">
        <v>607</v>
      </c>
      <c r="H128" s="1">
        <v>45320</v>
      </c>
      <c r="I128" s="1" t="s">
        <v>712</v>
      </c>
      <c r="J128" s="4" t="b">
        <f>IF(Tableau_DonnéesExternes_17[[#This Row],[PERIMAINT]]=4,C128*30.424,IF(Tableau_DonnéesExternes_17[[#This Row],[PERIMAINT]]=2,C128*1.401))</f>
        <v>0</v>
      </c>
      <c r="K128" s="1" t="str" cm="1">
        <f t="array" ref="K128">IF(F128&lt;&gt;F127,MAX(_xlfn._xlws.FILTER(Tableau_DonnéesExternes_17[DATEDERN],Tableau_DonnéesExternes_17[GA_OUTILL]=Tableau_DonnéesExternes_17[[#This Row],[GA_OUTILL]]))+Tableau_DonnéesExternes_17[[#This Row],[Colonne1]],"")</f>
        <v/>
      </c>
    </row>
    <row r="129" spans="1:11" x14ac:dyDescent="0.25">
      <c r="A129" t="s">
        <v>14</v>
      </c>
      <c r="B129">
        <v>764</v>
      </c>
      <c r="C129" s="2">
        <v>1</v>
      </c>
      <c r="D129" s="3">
        <v>3</v>
      </c>
      <c r="E129">
        <v>764</v>
      </c>
      <c r="F129" t="s">
        <v>249</v>
      </c>
      <c r="G129" t="s">
        <v>607</v>
      </c>
      <c r="H129" s="1">
        <v>45170</v>
      </c>
      <c r="I129" s="1" t="s">
        <v>712</v>
      </c>
      <c r="J129" s="4" t="b">
        <f>IF(Tableau_DonnéesExternes_17[[#This Row],[PERIMAINT]]=4,C129*30.424,IF(Tableau_DonnéesExternes_17[[#This Row],[PERIMAINT]]=2,C129*1.401))</f>
        <v>0</v>
      </c>
      <c r="K129" s="1" t="str" cm="1">
        <f t="array" ref="K129">IF(F129&lt;&gt;F128,MAX(_xlfn._xlws.FILTER(Tableau_DonnéesExternes_17[DATEDERN],Tableau_DonnéesExternes_17[GA_OUTILL]=Tableau_DonnéesExternes_17[[#This Row],[GA_OUTILL]]))+Tableau_DonnéesExternes_17[[#This Row],[Colonne1]],"")</f>
        <v/>
      </c>
    </row>
    <row r="130" spans="1:11" x14ac:dyDescent="0.25">
      <c r="A130" t="s">
        <v>14</v>
      </c>
      <c r="B130">
        <v>764</v>
      </c>
      <c r="C130" s="2">
        <v>1</v>
      </c>
      <c r="D130" s="3">
        <v>3</v>
      </c>
      <c r="E130">
        <v>764</v>
      </c>
      <c r="F130" t="s">
        <v>249</v>
      </c>
      <c r="G130" t="s">
        <v>607</v>
      </c>
      <c r="H130" s="1">
        <v>45177</v>
      </c>
      <c r="I130" s="1" t="s">
        <v>712</v>
      </c>
      <c r="J130" s="4" t="b">
        <f>IF(Tableau_DonnéesExternes_17[[#This Row],[PERIMAINT]]=4,C130*30.424,IF(Tableau_DonnéesExternes_17[[#This Row],[PERIMAINT]]=2,C130*1.401))</f>
        <v>0</v>
      </c>
      <c r="K130" s="1" t="str" cm="1">
        <f t="array" ref="K130">IF(F130&lt;&gt;F129,MAX(_xlfn._xlws.FILTER(Tableau_DonnéesExternes_17[DATEDERN],Tableau_DonnéesExternes_17[GA_OUTILL]=Tableau_DonnéesExternes_17[[#This Row],[GA_OUTILL]]))+Tableau_DonnéesExternes_17[[#This Row],[Colonne1]],"")</f>
        <v/>
      </c>
    </row>
    <row r="131" spans="1:11" x14ac:dyDescent="0.25">
      <c r="A131" t="s">
        <v>14</v>
      </c>
      <c r="B131">
        <v>764</v>
      </c>
      <c r="C131" s="2">
        <v>1</v>
      </c>
      <c r="D131" s="3">
        <v>3</v>
      </c>
      <c r="E131">
        <v>764</v>
      </c>
      <c r="F131" t="s">
        <v>249</v>
      </c>
      <c r="G131" t="s">
        <v>607</v>
      </c>
      <c r="H131" s="1">
        <v>45625</v>
      </c>
      <c r="I131" s="1" t="s">
        <v>712</v>
      </c>
      <c r="J131" s="4" t="b">
        <f>IF(Tableau_DonnéesExternes_17[[#This Row],[PERIMAINT]]=4,C131*30.424,IF(Tableau_DonnéesExternes_17[[#This Row],[PERIMAINT]]=2,C131*1.401))</f>
        <v>0</v>
      </c>
      <c r="K131" s="1" t="str" cm="1">
        <f t="array" ref="K131">IF(F131&lt;&gt;F130,MAX(_xlfn._xlws.FILTER(Tableau_DonnéesExternes_17[DATEDERN],Tableau_DonnéesExternes_17[GA_OUTILL]=Tableau_DonnéesExternes_17[[#This Row],[GA_OUTILL]]))+Tableau_DonnéesExternes_17[[#This Row],[Colonne1]],"")</f>
        <v/>
      </c>
    </row>
    <row r="132" spans="1:11" x14ac:dyDescent="0.25">
      <c r="A132" t="s">
        <v>14</v>
      </c>
      <c r="B132">
        <v>764</v>
      </c>
      <c r="C132" s="2">
        <v>1</v>
      </c>
      <c r="D132" s="3">
        <v>3</v>
      </c>
      <c r="E132">
        <v>764</v>
      </c>
      <c r="F132" t="s">
        <v>249</v>
      </c>
      <c r="G132" t="s">
        <v>607</v>
      </c>
      <c r="H132" s="1">
        <v>45184</v>
      </c>
      <c r="I132" s="1" t="s">
        <v>712</v>
      </c>
      <c r="J132" s="4" t="b">
        <f>IF(Tableau_DonnéesExternes_17[[#This Row],[PERIMAINT]]=4,C132*30.424,IF(Tableau_DonnéesExternes_17[[#This Row],[PERIMAINT]]=2,C132*1.401))</f>
        <v>0</v>
      </c>
      <c r="K132" s="1" t="str" cm="1">
        <f t="array" ref="K132">IF(F132&lt;&gt;F131,MAX(_xlfn._xlws.FILTER(Tableau_DonnéesExternes_17[DATEDERN],Tableau_DonnéesExternes_17[GA_OUTILL]=Tableau_DonnéesExternes_17[[#This Row],[GA_OUTILL]]))+Tableau_DonnéesExternes_17[[#This Row],[Colonne1]],"")</f>
        <v/>
      </c>
    </row>
    <row r="133" spans="1:11" x14ac:dyDescent="0.25">
      <c r="A133" t="s">
        <v>14</v>
      </c>
      <c r="B133">
        <v>764</v>
      </c>
      <c r="C133" s="2">
        <v>1</v>
      </c>
      <c r="D133" s="3">
        <v>3</v>
      </c>
      <c r="E133">
        <v>764</v>
      </c>
      <c r="F133" t="s">
        <v>249</v>
      </c>
      <c r="G133" t="s">
        <v>607</v>
      </c>
      <c r="H133" s="1">
        <v>45082</v>
      </c>
      <c r="I133" s="1" t="s">
        <v>712</v>
      </c>
      <c r="J133" s="4" t="b">
        <f>IF(Tableau_DonnéesExternes_17[[#This Row],[PERIMAINT]]=4,C133*30.424,IF(Tableau_DonnéesExternes_17[[#This Row],[PERIMAINT]]=2,C133*1.401))</f>
        <v>0</v>
      </c>
      <c r="K133" s="1" t="str" cm="1">
        <f t="array" ref="K133">IF(F133&lt;&gt;F132,MAX(_xlfn._xlws.FILTER(Tableau_DonnéesExternes_17[DATEDERN],Tableau_DonnéesExternes_17[GA_OUTILL]=Tableau_DonnéesExternes_17[[#This Row],[GA_OUTILL]]))+Tableau_DonnéesExternes_17[[#This Row],[Colonne1]],"")</f>
        <v/>
      </c>
    </row>
    <row r="134" spans="1:11" x14ac:dyDescent="0.25">
      <c r="A134" t="s">
        <v>14</v>
      </c>
      <c r="B134">
        <v>764</v>
      </c>
      <c r="C134" s="2">
        <v>1</v>
      </c>
      <c r="D134" s="3">
        <v>3</v>
      </c>
      <c r="E134">
        <v>764</v>
      </c>
      <c r="F134" t="s">
        <v>249</v>
      </c>
      <c r="G134" t="s">
        <v>607</v>
      </c>
      <c r="H134" s="1">
        <v>44979</v>
      </c>
      <c r="I134" s="1" t="s">
        <v>712</v>
      </c>
      <c r="J134" s="4" t="b">
        <f>IF(Tableau_DonnéesExternes_17[[#This Row],[PERIMAINT]]=4,C134*30.424,IF(Tableau_DonnéesExternes_17[[#This Row],[PERIMAINT]]=2,C134*1.401))</f>
        <v>0</v>
      </c>
      <c r="K134" s="1" t="str" cm="1">
        <f t="array" ref="K134">IF(F134&lt;&gt;F133,MAX(_xlfn._xlws.FILTER(Tableau_DonnéesExternes_17[DATEDERN],Tableau_DonnéesExternes_17[GA_OUTILL]=Tableau_DonnéesExternes_17[[#This Row],[GA_OUTILL]]))+Tableau_DonnéesExternes_17[[#This Row],[Colonne1]],"")</f>
        <v/>
      </c>
    </row>
    <row r="135" spans="1:11" x14ac:dyDescent="0.25">
      <c r="A135" t="s">
        <v>14</v>
      </c>
      <c r="B135">
        <v>764</v>
      </c>
      <c r="C135" s="2">
        <v>1</v>
      </c>
      <c r="D135" s="3">
        <v>3</v>
      </c>
      <c r="E135">
        <v>764</v>
      </c>
      <c r="F135" t="s">
        <v>249</v>
      </c>
      <c r="G135" t="s">
        <v>607</v>
      </c>
      <c r="H135" s="1">
        <v>45191</v>
      </c>
      <c r="I135" s="1" t="s">
        <v>712</v>
      </c>
      <c r="J135" s="4" t="b">
        <f>IF(Tableau_DonnéesExternes_17[[#This Row],[PERIMAINT]]=4,C135*30.424,IF(Tableau_DonnéesExternes_17[[#This Row],[PERIMAINT]]=2,C135*1.401))</f>
        <v>0</v>
      </c>
      <c r="K135" s="1" t="str" cm="1">
        <f t="array" ref="K135">IF(F135&lt;&gt;F134,MAX(_xlfn._xlws.FILTER(Tableau_DonnéesExternes_17[DATEDERN],Tableau_DonnéesExternes_17[GA_OUTILL]=Tableau_DonnéesExternes_17[[#This Row],[GA_OUTILL]]))+Tableau_DonnéesExternes_17[[#This Row],[Colonne1]],"")</f>
        <v/>
      </c>
    </row>
    <row r="136" spans="1:11" x14ac:dyDescent="0.25">
      <c r="A136" t="s">
        <v>14</v>
      </c>
      <c r="B136">
        <v>764</v>
      </c>
      <c r="C136" s="2">
        <v>1</v>
      </c>
      <c r="D136" s="3">
        <v>3</v>
      </c>
      <c r="E136">
        <v>764</v>
      </c>
      <c r="F136" t="s">
        <v>249</v>
      </c>
      <c r="G136" t="s">
        <v>607</v>
      </c>
      <c r="H136" s="1">
        <v>45086</v>
      </c>
      <c r="I136" s="1" t="s">
        <v>712</v>
      </c>
      <c r="J136" s="4" t="b">
        <f>IF(Tableau_DonnéesExternes_17[[#This Row],[PERIMAINT]]=4,C136*30.424,IF(Tableau_DonnéesExternes_17[[#This Row],[PERIMAINT]]=2,C136*1.401))</f>
        <v>0</v>
      </c>
      <c r="K136" s="1" t="str" cm="1">
        <f t="array" ref="K136">IF(F136&lt;&gt;F135,MAX(_xlfn._xlws.FILTER(Tableau_DonnéesExternes_17[DATEDERN],Tableau_DonnéesExternes_17[GA_OUTILL]=Tableau_DonnéesExternes_17[[#This Row],[GA_OUTILL]]))+Tableau_DonnéesExternes_17[[#This Row],[Colonne1]],"")</f>
        <v/>
      </c>
    </row>
    <row r="137" spans="1:11" x14ac:dyDescent="0.25">
      <c r="A137" t="s">
        <v>14</v>
      </c>
      <c r="B137">
        <v>764</v>
      </c>
      <c r="C137" s="2">
        <v>1</v>
      </c>
      <c r="D137" s="3">
        <v>3</v>
      </c>
      <c r="E137">
        <v>764</v>
      </c>
      <c r="F137" t="s">
        <v>249</v>
      </c>
      <c r="G137" t="s">
        <v>607</v>
      </c>
      <c r="H137" s="1">
        <v>45212</v>
      </c>
      <c r="I137" s="1" t="s">
        <v>712</v>
      </c>
      <c r="J137" s="4" t="b">
        <f>IF(Tableau_DonnéesExternes_17[[#This Row],[PERIMAINT]]=4,C137*30.424,IF(Tableau_DonnéesExternes_17[[#This Row],[PERIMAINT]]=2,C137*1.401))</f>
        <v>0</v>
      </c>
      <c r="K137" s="1" t="str" cm="1">
        <f t="array" ref="K137">IF(F137&lt;&gt;F136,MAX(_xlfn._xlws.FILTER(Tableau_DonnéesExternes_17[DATEDERN],Tableau_DonnéesExternes_17[GA_OUTILL]=Tableau_DonnéesExternes_17[[#This Row],[GA_OUTILL]]))+Tableau_DonnéesExternes_17[[#This Row],[Colonne1]],"")</f>
        <v/>
      </c>
    </row>
    <row r="138" spans="1:11" x14ac:dyDescent="0.25">
      <c r="A138" t="s">
        <v>14</v>
      </c>
      <c r="B138">
        <v>764</v>
      </c>
      <c r="C138" s="2">
        <v>1</v>
      </c>
      <c r="D138" s="3">
        <v>3</v>
      </c>
      <c r="E138">
        <v>764</v>
      </c>
      <c r="F138" t="s">
        <v>249</v>
      </c>
      <c r="G138" t="s">
        <v>607</v>
      </c>
      <c r="H138" s="1">
        <v>45212</v>
      </c>
      <c r="I138" s="1" t="s">
        <v>712</v>
      </c>
      <c r="J138" s="4" t="b">
        <f>IF(Tableau_DonnéesExternes_17[[#This Row],[PERIMAINT]]=4,C138*30.424,IF(Tableau_DonnéesExternes_17[[#This Row],[PERIMAINT]]=2,C138*1.401))</f>
        <v>0</v>
      </c>
      <c r="K138" s="1" t="str" cm="1">
        <f t="array" ref="K138">IF(F138&lt;&gt;F137,MAX(_xlfn._xlws.FILTER(Tableau_DonnéesExternes_17[DATEDERN],Tableau_DonnéesExternes_17[GA_OUTILL]=Tableau_DonnéesExternes_17[[#This Row],[GA_OUTILL]]))+Tableau_DonnéesExternes_17[[#This Row],[Colonne1]],"")</f>
        <v/>
      </c>
    </row>
    <row r="139" spans="1:11" x14ac:dyDescent="0.25">
      <c r="A139" t="s">
        <v>14</v>
      </c>
      <c r="B139">
        <v>764</v>
      </c>
      <c r="C139" s="2">
        <v>1</v>
      </c>
      <c r="D139" s="3">
        <v>3</v>
      </c>
      <c r="E139">
        <v>764</v>
      </c>
      <c r="F139" t="s">
        <v>249</v>
      </c>
      <c r="G139" t="s">
        <v>607</v>
      </c>
      <c r="H139" s="1">
        <v>45198</v>
      </c>
      <c r="I139" s="1" t="s">
        <v>712</v>
      </c>
      <c r="J139" s="4" t="b">
        <f>IF(Tableau_DonnéesExternes_17[[#This Row],[PERIMAINT]]=4,C139*30.424,IF(Tableau_DonnéesExternes_17[[#This Row],[PERIMAINT]]=2,C139*1.401))</f>
        <v>0</v>
      </c>
      <c r="K139" s="1" t="str" cm="1">
        <f t="array" ref="K139">IF(F139&lt;&gt;F138,MAX(_xlfn._xlws.FILTER(Tableau_DonnéesExternes_17[DATEDERN],Tableau_DonnéesExternes_17[GA_OUTILL]=Tableau_DonnéesExternes_17[[#This Row],[GA_OUTILL]]))+Tableau_DonnéesExternes_17[[#This Row],[Colonne1]],"")</f>
        <v/>
      </c>
    </row>
    <row r="140" spans="1:11" x14ac:dyDescent="0.25">
      <c r="A140" t="s">
        <v>14</v>
      </c>
      <c r="B140">
        <v>764</v>
      </c>
      <c r="C140" s="2">
        <v>1</v>
      </c>
      <c r="D140" s="3">
        <v>3</v>
      </c>
      <c r="E140">
        <v>764</v>
      </c>
      <c r="F140" t="s">
        <v>249</v>
      </c>
      <c r="G140" t="s">
        <v>607</v>
      </c>
      <c r="H140" s="1">
        <v>45205</v>
      </c>
      <c r="I140" s="1" t="s">
        <v>712</v>
      </c>
      <c r="J140" s="4" t="b">
        <f>IF(Tableau_DonnéesExternes_17[[#This Row],[PERIMAINT]]=4,C140*30.424,IF(Tableau_DonnéesExternes_17[[#This Row],[PERIMAINT]]=2,C140*1.401))</f>
        <v>0</v>
      </c>
      <c r="K140" s="1" t="str" cm="1">
        <f t="array" ref="K140">IF(F140&lt;&gt;F139,MAX(_xlfn._xlws.FILTER(Tableau_DonnéesExternes_17[DATEDERN],Tableau_DonnéesExternes_17[GA_OUTILL]=Tableau_DonnéesExternes_17[[#This Row],[GA_OUTILL]]))+Tableau_DonnéesExternes_17[[#This Row],[Colonne1]],"")</f>
        <v/>
      </c>
    </row>
    <row r="141" spans="1:11" x14ac:dyDescent="0.25">
      <c r="A141" t="s">
        <v>14</v>
      </c>
      <c r="B141">
        <v>764</v>
      </c>
      <c r="C141" s="2">
        <v>1</v>
      </c>
      <c r="D141" s="3">
        <v>3</v>
      </c>
      <c r="E141">
        <v>764</v>
      </c>
      <c r="F141" t="s">
        <v>249</v>
      </c>
      <c r="G141" t="s">
        <v>607</v>
      </c>
      <c r="H141" s="1">
        <v>45842</v>
      </c>
      <c r="I141" s="1" t="s">
        <v>712</v>
      </c>
      <c r="J141" s="4" t="b">
        <f>IF(Tableau_DonnéesExternes_17[[#This Row],[PERIMAINT]]=4,C141*30.424,IF(Tableau_DonnéesExternes_17[[#This Row],[PERIMAINT]]=2,C141*1.401))</f>
        <v>0</v>
      </c>
      <c r="K141" s="1" t="str" cm="1">
        <f t="array" ref="K141">IF(F141&lt;&gt;F140,MAX(_xlfn._xlws.FILTER(Tableau_DonnéesExternes_17[DATEDERN],Tableau_DonnéesExternes_17[GA_OUTILL]=Tableau_DonnéesExternes_17[[#This Row],[GA_OUTILL]]))+Tableau_DonnéesExternes_17[[#This Row],[Colonne1]],"")</f>
        <v/>
      </c>
    </row>
    <row r="142" spans="1:11" x14ac:dyDescent="0.25">
      <c r="A142" t="s">
        <v>14</v>
      </c>
      <c r="B142">
        <v>764</v>
      </c>
      <c r="C142" s="2">
        <v>1</v>
      </c>
      <c r="D142" s="3">
        <v>3</v>
      </c>
      <c r="E142">
        <v>764</v>
      </c>
      <c r="F142" t="s">
        <v>249</v>
      </c>
      <c r="G142" t="s">
        <v>607</v>
      </c>
      <c r="H142" s="1">
        <v>45217</v>
      </c>
      <c r="I142" s="1" t="s">
        <v>712</v>
      </c>
      <c r="J142" s="4" t="b">
        <f>IF(Tableau_DonnéesExternes_17[[#This Row],[PERIMAINT]]=4,C142*30.424,IF(Tableau_DonnéesExternes_17[[#This Row],[PERIMAINT]]=2,C142*1.401))</f>
        <v>0</v>
      </c>
      <c r="K142" s="1" t="str" cm="1">
        <f t="array" ref="K142">IF(F142&lt;&gt;F141,MAX(_xlfn._xlws.FILTER(Tableau_DonnéesExternes_17[DATEDERN],Tableau_DonnéesExternes_17[GA_OUTILL]=Tableau_DonnéesExternes_17[[#This Row],[GA_OUTILL]]))+Tableau_DonnéesExternes_17[[#This Row],[Colonne1]],"")</f>
        <v/>
      </c>
    </row>
    <row r="143" spans="1:11" x14ac:dyDescent="0.25">
      <c r="A143" t="s">
        <v>14</v>
      </c>
      <c r="B143">
        <v>764</v>
      </c>
      <c r="C143" s="2">
        <v>1</v>
      </c>
      <c r="D143" s="3">
        <v>3</v>
      </c>
      <c r="E143">
        <v>764</v>
      </c>
      <c r="F143" t="s">
        <v>249</v>
      </c>
      <c r="G143" t="s">
        <v>607</v>
      </c>
      <c r="H143" s="1">
        <v>45093</v>
      </c>
      <c r="I143" s="1" t="s">
        <v>712</v>
      </c>
      <c r="J143" s="4" t="b">
        <f>IF(Tableau_DonnéesExternes_17[[#This Row],[PERIMAINT]]=4,C143*30.424,IF(Tableau_DonnéesExternes_17[[#This Row],[PERIMAINT]]=2,C143*1.401))</f>
        <v>0</v>
      </c>
      <c r="K143" s="1" t="str" cm="1">
        <f t="array" ref="K143">IF(F143&lt;&gt;F142,MAX(_xlfn._xlws.FILTER(Tableau_DonnéesExternes_17[DATEDERN],Tableau_DonnéesExternes_17[GA_OUTILL]=Tableau_DonnéesExternes_17[[#This Row],[GA_OUTILL]]))+Tableau_DonnéesExternes_17[[#This Row],[Colonne1]],"")</f>
        <v/>
      </c>
    </row>
    <row r="144" spans="1:11" x14ac:dyDescent="0.25">
      <c r="A144" t="s">
        <v>14</v>
      </c>
      <c r="B144">
        <v>764</v>
      </c>
      <c r="C144" s="2">
        <v>1</v>
      </c>
      <c r="D144" s="3">
        <v>3</v>
      </c>
      <c r="E144">
        <v>764</v>
      </c>
      <c r="F144" t="s">
        <v>249</v>
      </c>
      <c r="G144" t="s">
        <v>607</v>
      </c>
      <c r="H144" s="1">
        <v>44995</v>
      </c>
      <c r="I144" s="1" t="s">
        <v>712</v>
      </c>
      <c r="J144" s="4" t="b">
        <f>IF(Tableau_DonnéesExternes_17[[#This Row],[PERIMAINT]]=4,C144*30.424,IF(Tableau_DonnéesExternes_17[[#This Row],[PERIMAINT]]=2,C144*1.401))</f>
        <v>0</v>
      </c>
      <c r="K144" s="1" t="str" cm="1">
        <f t="array" ref="K144">IF(F144&lt;&gt;F143,MAX(_xlfn._xlws.FILTER(Tableau_DonnéesExternes_17[DATEDERN],Tableau_DonnéesExternes_17[GA_OUTILL]=Tableau_DonnéesExternes_17[[#This Row],[GA_OUTILL]]))+Tableau_DonnéesExternes_17[[#This Row],[Colonne1]],"")</f>
        <v/>
      </c>
    </row>
    <row r="145" spans="1:11" x14ac:dyDescent="0.25">
      <c r="A145" t="s">
        <v>14</v>
      </c>
      <c r="B145">
        <v>764</v>
      </c>
      <c r="C145" s="2">
        <v>1</v>
      </c>
      <c r="D145" s="3">
        <v>3</v>
      </c>
      <c r="E145">
        <v>764</v>
      </c>
      <c r="F145" t="s">
        <v>249</v>
      </c>
      <c r="G145" t="s">
        <v>607</v>
      </c>
      <c r="H145" s="1">
        <v>45849</v>
      </c>
      <c r="I145" s="1" t="s">
        <v>712</v>
      </c>
      <c r="J145" s="4" t="b">
        <f>IF(Tableau_DonnéesExternes_17[[#This Row],[PERIMAINT]]=4,C145*30.424,IF(Tableau_DonnéesExternes_17[[#This Row],[PERIMAINT]]=2,C145*1.401))</f>
        <v>0</v>
      </c>
      <c r="K145" s="1" t="str" cm="1">
        <f t="array" ref="K145">IF(F145&lt;&gt;F144,MAX(_xlfn._xlws.FILTER(Tableau_DonnéesExternes_17[DATEDERN],Tableau_DonnéesExternes_17[GA_OUTILL]=Tableau_DonnéesExternes_17[[#This Row],[GA_OUTILL]]))+Tableau_DonnéesExternes_17[[#This Row],[Colonne1]],"")</f>
        <v/>
      </c>
    </row>
    <row r="146" spans="1:11" x14ac:dyDescent="0.25">
      <c r="A146" t="s">
        <v>14</v>
      </c>
      <c r="B146">
        <v>764</v>
      </c>
      <c r="C146" s="2">
        <v>1</v>
      </c>
      <c r="D146" s="3">
        <v>3</v>
      </c>
      <c r="E146">
        <v>764</v>
      </c>
      <c r="F146" t="s">
        <v>249</v>
      </c>
      <c r="G146" t="s">
        <v>607</v>
      </c>
      <c r="H146" s="1">
        <v>45002</v>
      </c>
      <c r="I146" s="1" t="s">
        <v>712</v>
      </c>
      <c r="J146" s="4" t="b">
        <f>IF(Tableau_DonnéesExternes_17[[#This Row],[PERIMAINT]]=4,C146*30.424,IF(Tableau_DonnéesExternes_17[[#This Row],[PERIMAINT]]=2,C146*1.401))</f>
        <v>0</v>
      </c>
      <c r="K146" s="1" t="str" cm="1">
        <f t="array" ref="K146">IF(F146&lt;&gt;F145,MAX(_xlfn._xlws.FILTER(Tableau_DonnéesExternes_17[DATEDERN],Tableau_DonnéesExternes_17[GA_OUTILL]=Tableau_DonnéesExternes_17[[#This Row],[GA_OUTILL]]))+Tableau_DonnéesExternes_17[[#This Row],[Colonne1]],"")</f>
        <v/>
      </c>
    </row>
    <row r="147" spans="1:11" x14ac:dyDescent="0.25">
      <c r="A147" t="s">
        <v>14</v>
      </c>
      <c r="B147">
        <v>764</v>
      </c>
      <c r="C147" s="2">
        <v>1</v>
      </c>
      <c r="D147" s="3">
        <v>3</v>
      </c>
      <c r="E147">
        <v>764</v>
      </c>
      <c r="F147" t="s">
        <v>249</v>
      </c>
      <c r="G147" t="s">
        <v>607</v>
      </c>
      <c r="H147" s="1">
        <v>45688</v>
      </c>
      <c r="I147" s="1" t="s">
        <v>712</v>
      </c>
      <c r="J147" s="4" t="b">
        <f>IF(Tableau_DonnéesExternes_17[[#This Row],[PERIMAINT]]=4,C147*30.424,IF(Tableau_DonnéesExternes_17[[#This Row],[PERIMAINT]]=2,C147*1.401))</f>
        <v>0</v>
      </c>
      <c r="K147" s="1" t="str" cm="1">
        <f t="array" ref="K147">IF(F147&lt;&gt;F146,MAX(_xlfn._xlws.FILTER(Tableau_DonnéesExternes_17[DATEDERN],Tableau_DonnéesExternes_17[GA_OUTILL]=Tableau_DonnéesExternes_17[[#This Row],[GA_OUTILL]]))+Tableau_DonnéesExternes_17[[#This Row],[Colonne1]],"")</f>
        <v/>
      </c>
    </row>
    <row r="148" spans="1:11" x14ac:dyDescent="0.25">
      <c r="A148" t="s">
        <v>14</v>
      </c>
      <c r="B148">
        <v>764</v>
      </c>
      <c r="C148" s="2">
        <v>1</v>
      </c>
      <c r="D148" s="3">
        <v>3</v>
      </c>
      <c r="E148">
        <v>764</v>
      </c>
      <c r="F148" t="s">
        <v>249</v>
      </c>
      <c r="G148" t="s">
        <v>607</v>
      </c>
      <c r="H148" s="1">
        <v>45856</v>
      </c>
      <c r="I148" s="1" t="s">
        <v>712</v>
      </c>
      <c r="J148" s="4" t="b">
        <f>IF(Tableau_DonnéesExternes_17[[#This Row],[PERIMAINT]]=4,C148*30.424,IF(Tableau_DonnéesExternes_17[[#This Row],[PERIMAINT]]=2,C148*1.401))</f>
        <v>0</v>
      </c>
      <c r="K148" s="1" t="str" cm="1">
        <f t="array" ref="K148">IF(F148&lt;&gt;F147,MAX(_xlfn._xlws.FILTER(Tableau_DonnéesExternes_17[DATEDERN],Tableau_DonnéesExternes_17[GA_OUTILL]=Tableau_DonnéesExternes_17[[#This Row],[GA_OUTILL]]))+Tableau_DonnéesExternes_17[[#This Row],[Colonne1]],"")</f>
        <v/>
      </c>
    </row>
    <row r="149" spans="1:11" x14ac:dyDescent="0.25">
      <c r="A149" t="s">
        <v>14</v>
      </c>
      <c r="B149">
        <v>764</v>
      </c>
      <c r="C149" s="2">
        <v>1</v>
      </c>
      <c r="D149" s="3">
        <v>3</v>
      </c>
      <c r="E149">
        <v>764</v>
      </c>
      <c r="F149" t="s">
        <v>249</v>
      </c>
      <c r="G149" t="s">
        <v>607</v>
      </c>
      <c r="H149" s="1">
        <v>45114</v>
      </c>
      <c r="I149" s="1" t="s">
        <v>712</v>
      </c>
      <c r="J149" s="4" t="b">
        <f>IF(Tableau_DonnéesExternes_17[[#This Row],[PERIMAINT]]=4,C149*30.424,IF(Tableau_DonnéesExternes_17[[#This Row],[PERIMAINT]]=2,C149*1.401))</f>
        <v>0</v>
      </c>
      <c r="K149" s="1" t="str" cm="1">
        <f t="array" ref="K149">IF(F149&lt;&gt;F148,MAX(_xlfn._xlws.FILTER(Tableau_DonnéesExternes_17[DATEDERN],Tableau_DonnéesExternes_17[GA_OUTILL]=Tableau_DonnéesExternes_17[[#This Row],[GA_OUTILL]]))+Tableau_DonnéesExternes_17[[#This Row],[Colonne1]],"")</f>
        <v/>
      </c>
    </row>
    <row r="150" spans="1:11" x14ac:dyDescent="0.25">
      <c r="A150" t="s">
        <v>14</v>
      </c>
      <c r="B150">
        <v>764</v>
      </c>
      <c r="C150" s="2">
        <v>1</v>
      </c>
      <c r="D150" s="3">
        <v>3</v>
      </c>
      <c r="E150">
        <v>764</v>
      </c>
      <c r="F150" t="s">
        <v>249</v>
      </c>
      <c r="G150" t="s">
        <v>607</v>
      </c>
      <c r="H150" s="1">
        <v>45121</v>
      </c>
      <c r="I150" s="1" t="s">
        <v>712</v>
      </c>
      <c r="J150" s="4" t="b">
        <f>IF(Tableau_DonnéesExternes_17[[#This Row],[PERIMAINT]]=4,C150*30.424,IF(Tableau_DonnéesExternes_17[[#This Row],[PERIMAINT]]=2,C150*1.401))</f>
        <v>0</v>
      </c>
      <c r="K150" s="1" t="str" cm="1">
        <f t="array" ref="K150">IF(F150&lt;&gt;F149,MAX(_xlfn._xlws.FILTER(Tableau_DonnéesExternes_17[DATEDERN],Tableau_DonnéesExternes_17[GA_OUTILL]=Tableau_DonnéesExternes_17[[#This Row],[GA_OUTILL]]))+Tableau_DonnéesExternes_17[[#This Row],[Colonne1]],"")</f>
        <v/>
      </c>
    </row>
    <row r="151" spans="1:11" x14ac:dyDescent="0.25">
      <c r="A151" t="s">
        <v>14</v>
      </c>
      <c r="B151">
        <v>764</v>
      </c>
      <c r="C151" s="2">
        <v>1</v>
      </c>
      <c r="D151" s="3">
        <v>3</v>
      </c>
      <c r="E151">
        <v>764</v>
      </c>
      <c r="F151" t="s">
        <v>249</v>
      </c>
      <c r="G151" t="s">
        <v>607</v>
      </c>
      <c r="H151" s="1">
        <v>45842</v>
      </c>
      <c r="I151" s="1" t="s">
        <v>712</v>
      </c>
      <c r="J151" s="4" t="b">
        <f>IF(Tableau_DonnéesExternes_17[[#This Row],[PERIMAINT]]=4,C151*30.424,IF(Tableau_DonnéesExternes_17[[#This Row],[PERIMAINT]]=2,C151*1.401))</f>
        <v>0</v>
      </c>
      <c r="K151" s="1" t="str" cm="1">
        <f t="array" ref="K151">IF(F151&lt;&gt;F150,MAX(_xlfn._xlws.FILTER(Tableau_DonnéesExternes_17[DATEDERN],Tableau_DonnéesExternes_17[GA_OUTILL]=Tableau_DonnéesExternes_17[[#This Row],[GA_OUTILL]]))+Tableau_DonnéesExternes_17[[#This Row],[Colonne1]],"")</f>
        <v/>
      </c>
    </row>
    <row r="152" spans="1:11" x14ac:dyDescent="0.25">
      <c r="A152" t="s">
        <v>14</v>
      </c>
      <c r="B152">
        <v>764</v>
      </c>
      <c r="C152" s="2">
        <v>1</v>
      </c>
      <c r="D152" s="3">
        <v>3</v>
      </c>
      <c r="E152">
        <v>764</v>
      </c>
      <c r="F152" t="s">
        <v>249</v>
      </c>
      <c r="G152" t="s">
        <v>607</v>
      </c>
      <c r="H152" s="1">
        <v>45128</v>
      </c>
      <c r="I152" s="1" t="s">
        <v>712</v>
      </c>
      <c r="J152" s="4" t="b">
        <f>IF(Tableau_DonnéesExternes_17[[#This Row],[PERIMAINT]]=4,C152*30.424,IF(Tableau_DonnéesExternes_17[[#This Row],[PERIMAINT]]=2,C152*1.401))</f>
        <v>0</v>
      </c>
      <c r="K152" s="1" t="str" cm="1">
        <f t="array" ref="K152">IF(F152&lt;&gt;F151,MAX(_xlfn._xlws.FILTER(Tableau_DonnéesExternes_17[DATEDERN],Tableau_DonnéesExternes_17[GA_OUTILL]=Tableau_DonnéesExternes_17[[#This Row],[GA_OUTILL]]))+Tableau_DonnéesExternes_17[[#This Row],[Colonne1]],"")</f>
        <v/>
      </c>
    </row>
    <row r="153" spans="1:11" x14ac:dyDescent="0.25">
      <c r="A153" t="s">
        <v>14</v>
      </c>
      <c r="B153">
        <v>764</v>
      </c>
      <c r="C153" s="2">
        <v>1</v>
      </c>
      <c r="D153" s="3">
        <v>3</v>
      </c>
      <c r="E153">
        <v>764</v>
      </c>
      <c r="F153" t="s">
        <v>249</v>
      </c>
      <c r="G153" t="s">
        <v>607</v>
      </c>
      <c r="H153" s="1">
        <v>45849</v>
      </c>
      <c r="I153" s="1" t="s">
        <v>712</v>
      </c>
      <c r="J153" s="4" t="b">
        <f>IF(Tableau_DonnéesExternes_17[[#This Row],[PERIMAINT]]=4,C153*30.424,IF(Tableau_DonnéesExternes_17[[#This Row],[PERIMAINT]]=2,C153*1.401))</f>
        <v>0</v>
      </c>
      <c r="K153" s="1" t="str" cm="1">
        <f t="array" ref="K153">IF(F153&lt;&gt;F152,MAX(_xlfn._xlws.FILTER(Tableau_DonnéesExternes_17[DATEDERN],Tableau_DonnéesExternes_17[GA_OUTILL]=Tableau_DonnéesExternes_17[[#This Row],[GA_OUTILL]]))+Tableau_DonnéesExternes_17[[#This Row],[Colonne1]],"")</f>
        <v/>
      </c>
    </row>
    <row r="154" spans="1:11" x14ac:dyDescent="0.25">
      <c r="A154" t="s">
        <v>14</v>
      </c>
      <c r="B154">
        <v>764</v>
      </c>
      <c r="C154" s="2">
        <v>1</v>
      </c>
      <c r="D154" s="3">
        <v>3</v>
      </c>
      <c r="E154">
        <v>764</v>
      </c>
      <c r="F154" t="s">
        <v>249</v>
      </c>
      <c r="G154" t="s">
        <v>607</v>
      </c>
      <c r="H154" s="1">
        <v>45016</v>
      </c>
      <c r="I154" s="1" t="s">
        <v>712</v>
      </c>
      <c r="J154" s="4" t="b">
        <f>IF(Tableau_DonnéesExternes_17[[#This Row],[PERIMAINT]]=4,C154*30.424,IF(Tableau_DonnéesExternes_17[[#This Row],[PERIMAINT]]=2,C154*1.401))</f>
        <v>0</v>
      </c>
      <c r="K154" s="1" t="str" cm="1">
        <f t="array" ref="K154">IF(F154&lt;&gt;F153,MAX(_xlfn._xlws.FILTER(Tableau_DonnéesExternes_17[DATEDERN],Tableau_DonnéesExternes_17[GA_OUTILL]=Tableau_DonnéesExternes_17[[#This Row],[GA_OUTILL]]))+Tableau_DonnéesExternes_17[[#This Row],[Colonne1]],"")</f>
        <v/>
      </c>
    </row>
    <row r="155" spans="1:11" x14ac:dyDescent="0.25">
      <c r="A155" t="s">
        <v>14</v>
      </c>
      <c r="B155">
        <v>764</v>
      </c>
      <c r="C155" s="2">
        <v>1</v>
      </c>
      <c r="D155" s="3">
        <v>3</v>
      </c>
      <c r="E155">
        <v>764</v>
      </c>
      <c r="F155" t="s">
        <v>249</v>
      </c>
      <c r="G155" t="s">
        <v>607</v>
      </c>
      <c r="H155" s="1">
        <v>45856</v>
      </c>
      <c r="I155" s="1" t="s">
        <v>712</v>
      </c>
      <c r="J155" s="4" t="b">
        <f>IF(Tableau_DonnéesExternes_17[[#This Row],[PERIMAINT]]=4,C155*30.424,IF(Tableau_DonnéesExternes_17[[#This Row],[PERIMAINT]]=2,C155*1.401))</f>
        <v>0</v>
      </c>
      <c r="K155" s="1" t="str" cm="1">
        <f t="array" ref="K155">IF(F155&lt;&gt;F154,MAX(_xlfn._xlws.FILTER(Tableau_DonnéesExternes_17[DATEDERN],Tableau_DonnéesExternes_17[GA_OUTILL]=Tableau_DonnéesExternes_17[[#This Row],[GA_OUTILL]]))+Tableau_DonnéesExternes_17[[#This Row],[Colonne1]],"")</f>
        <v/>
      </c>
    </row>
    <row r="156" spans="1:11" x14ac:dyDescent="0.25">
      <c r="A156" t="s">
        <v>14</v>
      </c>
      <c r="B156">
        <v>764</v>
      </c>
      <c r="C156" s="2">
        <v>1</v>
      </c>
      <c r="D156" s="3">
        <v>3</v>
      </c>
      <c r="E156">
        <v>764</v>
      </c>
      <c r="F156" t="s">
        <v>249</v>
      </c>
      <c r="G156" t="s">
        <v>607</v>
      </c>
      <c r="H156" s="1">
        <v>45758</v>
      </c>
      <c r="I156" s="1" t="s">
        <v>712</v>
      </c>
      <c r="J156" s="4" t="b">
        <f>IF(Tableau_DonnéesExternes_17[[#This Row],[PERIMAINT]]=4,C156*30.424,IF(Tableau_DonnéesExternes_17[[#This Row],[PERIMAINT]]=2,C156*1.401))</f>
        <v>0</v>
      </c>
      <c r="K156" s="1" t="str" cm="1">
        <f t="array" ref="K156">IF(F156&lt;&gt;F155,MAX(_xlfn._xlws.FILTER(Tableau_DonnéesExternes_17[DATEDERN],Tableau_DonnéesExternes_17[GA_OUTILL]=Tableau_DonnéesExternes_17[[#This Row],[GA_OUTILL]]))+Tableau_DonnéesExternes_17[[#This Row],[Colonne1]],"")</f>
        <v/>
      </c>
    </row>
    <row r="157" spans="1:11" x14ac:dyDescent="0.25">
      <c r="A157" t="s">
        <v>14</v>
      </c>
      <c r="B157">
        <v>764</v>
      </c>
      <c r="C157" s="2">
        <v>1</v>
      </c>
      <c r="D157" s="3">
        <v>3</v>
      </c>
      <c r="E157">
        <v>764</v>
      </c>
      <c r="F157" t="s">
        <v>249</v>
      </c>
      <c r="G157" t="s">
        <v>607</v>
      </c>
      <c r="H157" s="1">
        <v>45696</v>
      </c>
      <c r="I157" s="1" t="s">
        <v>712</v>
      </c>
      <c r="J157" s="4" t="b">
        <f>IF(Tableau_DonnéesExternes_17[[#This Row],[PERIMAINT]]=4,C157*30.424,IF(Tableau_DonnéesExternes_17[[#This Row],[PERIMAINT]]=2,C157*1.401))</f>
        <v>0</v>
      </c>
      <c r="K157" s="1" t="str" cm="1">
        <f t="array" ref="K157">IF(F157&lt;&gt;F156,MAX(_xlfn._xlws.FILTER(Tableau_DonnéesExternes_17[DATEDERN],Tableau_DonnéesExternes_17[GA_OUTILL]=Tableau_DonnéesExternes_17[[#This Row],[GA_OUTILL]]))+Tableau_DonnéesExternes_17[[#This Row],[Colonne1]],"")</f>
        <v/>
      </c>
    </row>
    <row r="158" spans="1:11" x14ac:dyDescent="0.25">
      <c r="A158" t="s">
        <v>14</v>
      </c>
      <c r="B158">
        <v>764</v>
      </c>
      <c r="C158" s="2">
        <v>1</v>
      </c>
      <c r="D158" s="3">
        <v>3</v>
      </c>
      <c r="E158">
        <v>764</v>
      </c>
      <c r="F158" t="s">
        <v>249</v>
      </c>
      <c r="G158" t="s">
        <v>607</v>
      </c>
      <c r="H158" s="1">
        <v>45373</v>
      </c>
      <c r="I158" s="1" t="s">
        <v>712</v>
      </c>
      <c r="J158" s="4" t="b">
        <f>IF(Tableau_DonnéesExternes_17[[#This Row],[PERIMAINT]]=4,C158*30.424,IF(Tableau_DonnéesExternes_17[[#This Row],[PERIMAINT]]=2,C158*1.401))</f>
        <v>0</v>
      </c>
      <c r="K158" s="1" t="str" cm="1">
        <f t="array" ref="K158">IF(F158&lt;&gt;F157,MAX(_xlfn._xlws.FILTER(Tableau_DonnéesExternes_17[DATEDERN],Tableau_DonnéesExternes_17[GA_OUTILL]=Tableau_DonnéesExternes_17[[#This Row],[GA_OUTILL]]))+Tableau_DonnéesExternes_17[[#This Row],[Colonne1]],"")</f>
        <v/>
      </c>
    </row>
    <row r="159" spans="1:11" x14ac:dyDescent="0.25">
      <c r="A159" t="s">
        <v>14</v>
      </c>
      <c r="B159">
        <v>764</v>
      </c>
      <c r="C159" s="2">
        <v>1</v>
      </c>
      <c r="D159" s="3">
        <v>3</v>
      </c>
      <c r="E159">
        <v>764</v>
      </c>
      <c r="F159" t="s">
        <v>249</v>
      </c>
      <c r="G159" t="s">
        <v>607</v>
      </c>
      <c r="H159" s="1">
        <v>45023</v>
      </c>
      <c r="I159" s="1" t="s">
        <v>712</v>
      </c>
      <c r="J159" s="4" t="b">
        <f>IF(Tableau_DonnéesExternes_17[[#This Row],[PERIMAINT]]=4,C159*30.424,IF(Tableau_DonnéesExternes_17[[#This Row],[PERIMAINT]]=2,C159*1.401))</f>
        <v>0</v>
      </c>
      <c r="K159" s="1" t="str" cm="1">
        <f t="array" ref="K159">IF(F159&lt;&gt;F158,MAX(_xlfn._xlws.FILTER(Tableau_DonnéesExternes_17[DATEDERN],Tableau_DonnéesExternes_17[GA_OUTILL]=Tableau_DonnéesExternes_17[[#This Row],[GA_OUTILL]]))+Tableau_DonnéesExternes_17[[#This Row],[Colonne1]],"")</f>
        <v/>
      </c>
    </row>
    <row r="160" spans="1:11" x14ac:dyDescent="0.25">
      <c r="A160" t="s">
        <v>14</v>
      </c>
      <c r="B160">
        <v>764</v>
      </c>
      <c r="C160" s="2">
        <v>1</v>
      </c>
      <c r="D160" s="3">
        <v>3</v>
      </c>
      <c r="E160">
        <v>764</v>
      </c>
      <c r="F160" t="s">
        <v>249</v>
      </c>
      <c r="G160" t="s">
        <v>607</v>
      </c>
      <c r="H160" s="1">
        <v>45026</v>
      </c>
      <c r="I160" s="1" t="s">
        <v>712</v>
      </c>
      <c r="J160" s="4" t="b">
        <f>IF(Tableau_DonnéesExternes_17[[#This Row],[PERIMAINT]]=4,C160*30.424,IF(Tableau_DonnéesExternes_17[[#This Row],[PERIMAINT]]=2,C160*1.401))</f>
        <v>0</v>
      </c>
      <c r="K160" s="1" t="str" cm="1">
        <f t="array" ref="K160">IF(F160&lt;&gt;F159,MAX(_xlfn._xlws.FILTER(Tableau_DonnéesExternes_17[DATEDERN],Tableau_DonnéesExternes_17[GA_OUTILL]=Tableau_DonnéesExternes_17[[#This Row],[GA_OUTILL]]))+Tableau_DonnéesExternes_17[[#This Row],[Colonne1]],"")</f>
        <v/>
      </c>
    </row>
    <row r="161" spans="1:11" x14ac:dyDescent="0.25">
      <c r="A161" t="s">
        <v>14</v>
      </c>
      <c r="B161">
        <v>764</v>
      </c>
      <c r="C161" s="2">
        <v>1</v>
      </c>
      <c r="D161" s="3">
        <v>3</v>
      </c>
      <c r="E161">
        <v>764</v>
      </c>
      <c r="F161" t="s">
        <v>249</v>
      </c>
      <c r="G161" t="s">
        <v>607</v>
      </c>
      <c r="H161" s="1">
        <v>45142</v>
      </c>
      <c r="I161" s="1" t="s">
        <v>712</v>
      </c>
      <c r="J161" s="4" t="b">
        <f>IF(Tableau_DonnéesExternes_17[[#This Row],[PERIMAINT]]=4,C161*30.424,IF(Tableau_DonnéesExternes_17[[#This Row],[PERIMAINT]]=2,C161*1.401))</f>
        <v>0</v>
      </c>
      <c r="K161" s="1" t="str" cm="1">
        <f t="array" ref="K161">IF(F161&lt;&gt;F160,MAX(_xlfn._xlws.FILTER(Tableau_DonnéesExternes_17[DATEDERN],Tableau_DonnéesExternes_17[GA_OUTILL]=Tableau_DonnéesExternes_17[[#This Row],[GA_OUTILL]]))+Tableau_DonnéesExternes_17[[#This Row],[Colonne1]],"")</f>
        <v/>
      </c>
    </row>
    <row r="162" spans="1:11" x14ac:dyDescent="0.25">
      <c r="A162" t="s">
        <v>14</v>
      </c>
      <c r="B162">
        <v>764</v>
      </c>
      <c r="C162" s="2">
        <v>1</v>
      </c>
      <c r="D162" s="3">
        <v>3</v>
      </c>
      <c r="E162">
        <v>764</v>
      </c>
      <c r="F162" t="s">
        <v>249</v>
      </c>
      <c r="G162" t="s">
        <v>607</v>
      </c>
      <c r="H162" s="1">
        <v>45542</v>
      </c>
      <c r="I162" s="1" t="s">
        <v>712</v>
      </c>
      <c r="J162" s="4" t="b">
        <f>IF(Tableau_DonnéesExternes_17[[#This Row],[PERIMAINT]]=4,C162*30.424,IF(Tableau_DonnéesExternes_17[[#This Row],[PERIMAINT]]=2,C162*1.401))</f>
        <v>0</v>
      </c>
      <c r="K162" s="1" t="str" cm="1">
        <f t="array" ref="K162">IF(F162&lt;&gt;F161,MAX(_xlfn._xlws.FILTER(Tableau_DonnéesExternes_17[DATEDERN],Tableau_DonnéesExternes_17[GA_OUTILL]=Tableau_DonnéesExternes_17[[#This Row],[GA_OUTILL]]))+Tableau_DonnéesExternes_17[[#This Row],[Colonne1]],"")</f>
        <v/>
      </c>
    </row>
    <row r="163" spans="1:11" x14ac:dyDescent="0.25">
      <c r="A163" t="s">
        <v>14</v>
      </c>
      <c r="B163">
        <v>764</v>
      </c>
      <c r="C163" s="2">
        <v>1</v>
      </c>
      <c r="D163" s="3">
        <v>3</v>
      </c>
      <c r="E163">
        <v>764</v>
      </c>
      <c r="F163" t="s">
        <v>249</v>
      </c>
      <c r="G163" t="s">
        <v>607</v>
      </c>
      <c r="H163" s="1">
        <v>45030</v>
      </c>
      <c r="I163" s="1" t="s">
        <v>712</v>
      </c>
      <c r="J163" s="4" t="b">
        <f>IF(Tableau_DonnéesExternes_17[[#This Row],[PERIMAINT]]=4,C163*30.424,IF(Tableau_DonnéesExternes_17[[#This Row],[PERIMAINT]]=2,C163*1.401))</f>
        <v>0</v>
      </c>
      <c r="K163" s="1" t="str" cm="1">
        <f t="array" ref="K163">IF(F163&lt;&gt;F162,MAX(_xlfn._xlws.FILTER(Tableau_DonnéesExternes_17[DATEDERN],Tableau_DonnéesExternes_17[GA_OUTILL]=Tableau_DonnéesExternes_17[[#This Row],[GA_OUTILL]]))+Tableau_DonnéesExternes_17[[#This Row],[Colonne1]],"")</f>
        <v/>
      </c>
    </row>
    <row r="164" spans="1:11" x14ac:dyDescent="0.25">
      <c r="A164" t="s">
        <v>14</v>
      </c>
      <c r="B164">
        <v>764</v>
      </c>
      <c r="C164" s="2">
        <v>1</v>
      </c>
      <c r="D164" s="3">
        <v>3</v>
      </c>
      <c r="E164">
        <v>764</v>
      </c>
      <c r="F164" t="s">
        <v>249</v>
      </c>
      <c r="G164" t="s">
        <v>607</v>
      </c>
      <c r="H164" s="1">
        <v>45037</v>
      </c>
      <c r="I164" s="1" t="s">
        <v>712</v>
      </c>
      <c r="J164" s="4" t="b">
        <f>IF(Tableau_DonnéesExternes_17[[#This Row],[PERIMAINT]]=4,C164*30.424,IF(Tableau_DonnéesExternes_17[[#This Row],[PERIMAINT]]=2,C164*1.401))</f>
        <v>0</v>
      </c>
      <c r="K164" s="1" t="str" cm="1">
        <f t="array" ref="K164">IF(F164&lt;&gt;F163,MAX(_xlfn._xlws.FILTER(Tableau_DonnéesExternes_17[DATEDERN],Tableau_DonnéesExternes_17[GA_OUTILL]=Tableau_DonnéesExternes_17[[#This Row],[GA_OUTILL]]))+Tableau_DonnéesExternes_17[[#This Row],[Colonne1]],"")</f>
        <v/>
      </c>
    </row>
    <row r="165" spans="1:11" x14ac:dyDescent="0.25">
      <c r="A165" t="s">
        <v>14</v>
      </c>
      <c r="B165">
        <v>764</v>
      </c>
      <c r="C165" s="2">
        <v>1</v>
      </c>
      <c r="D165" s="3">
        <v>3</v>
      </c>
      <c r="E165">
        <v>764</v>
      </c>
      <c r="F165" t="s">
        <v>249</v>
      </c>
      <c r="G165" t="s">
        <v>607</v>
      </c>
      <c r="H165" s="1">
        <v>45552</v>
      </c>
      <c r="I165" s="1" t="s">
        <v>712</v>
      </c>
      <c r="J165" s="4" t="b">
        <f>IF(Tableau_DonnéesExternes_17[[#This Row],[PERIMAINT]]=4,C165*30.424,IF(Tableau_DonnéesExternes_17[[#This Row],[PERIMAINT]]=2,C165*1.401))</f>
        <v>0</v>
      </c>
      <c r="K165" s="1" t="str" cm="1">
        <f t="array" ref="K165">IF(F165&lt;&gt;F164,MAX(_xlfn._xlws.FILTER(Tableau_DonnéesExternes_17[DATEDERN],Tableau_DonnéesExternes_17[GA_OUTILL]=Tableau_DonnéesExternes_17[[#This Row],[GA_OUTILL]]))+Tableau_DonnéesExternes_17[[#This Row],[Colonne1]],"")</f>
        <v/>
      </c>
    </row>
    <row r="166" spans="1:11" x14ac:dyDescent="0.25">
      <c r="A166" t="s">
        <v>14</v>
      </c>
      <c r="B166">
        <v>764</v>
      </c>
      <c r="C166" s="2">
        <v>1</v>
      </c>
      <c r="D166" s="3">
        <v>3</v>
      </c>
      <c r="E166">
        <v>764</v>
      </c>
      <c r="F166" t="s">
        <v>249</v>
      </c>
      <c r="G166" t="s">
        <v>607</v>
      </c>
      <c r="H166" s="1">
        <v>45149</v>
      </c>
      <c r="I166" s="1" t="s">
        <v>712</v>
      </c>
      <c r="J166" s="4" t="b">
        <f>IF(Tableau_DonnéesExternes_17[[#This Row],[PERIMAINT]]=4,C166*30.424,IF(Tableau_DonnéesExternes_17[[#This Row],[PERIMAINT]]=2,C166*1.401))</f>
        <v>0</v>
      </c>
      <c r="K166" s="1" t="str" cm="1">
        <f t="array" ref="K166">IF(F166&lt;&gt;F165,MAX(_xlfn._xlws.FILTER(Tableau_DonnéesExternes_17[DATEDERN],Tableau_DonnéesExternes_17[GA_OUTILL]=Tableau_DonnéesExternes_17[[#This Row],[GA_OUTILL]]))+Tableau_DonnéesExternes_17[[#This Row],[Colonne1]],"")</f>
        <v/>
      </c>
    </row>
    <row r="167" spans="1:11" x14ac:dyDescent="0.25">
      <c r="A167" t="s">
        <v>14</v>
      </c>
      <c r="B167">
        <v>764</v>
      </c>
      <c r="C167" s="2">
        <v>1</v>
      </c>
      <c r="D167" s="3">
        <v>3</v>
      </c>
      <c r="E167">
        <v>764</v>
      </c>
      <c r="F167" t="s">
        <v>249</v>
      </c>
      <c r="G167" t="s">
        <v>607</v>
      </c>
      <c r="H167" s="1">
        <v>45401</v>
      </c>
      <c r="I167" s="1" t="s">
        <v>712</v>
      </c>
      <c r="J167" s="4" t="b">
        <f>IF(Tableau_DonnéesExternes_17[[#This Row],[PERIMAINT]]=4,C167*30.424,IF(Tableau_DonnéesExternes_17[[#This Row],[PERIMAINT]]=2,C167*1.401))</f>
        <v>0</v>
      </c>
      <c r="K167" s="1" t="str" cm="1">
        <f t="array" ref="K167">IF(F167&lt;&gt;F166,MAX(_xlfn._xlws.FILTER(Tableau_DonnéesExternes_17[DATEDERN],Tableau_DonnéesExternes_17[GA_OUTILL]=Tableau_DonnéesExternes_17[[#This Row],[GA_OUTILL]]))+Tableau_DonnéesExternes_17[[#This Row],[Colonne1]],"")</f>
        <v/>
      </c>
    </row>
    <row r="168" spans="1:11" x14ac:dyDescent="0.25">
      <c r="A168" t="s">
        <v>14</v>
      </c>
      <c r="B168">
        <v>764</v>
      </c>
      <c r="C168" s="2">
        <v>1</v>
      </c>
      <c r="D168" s="3">
        <v>3</v>
      </c>
      <c r="E168">
        <v>764</v>
      </c>
      <c r="F168" t="s">
        <v>249</v>
      </c>
      <c r="G168" t="s">
        <v>607</v>
      </c>
      <c r="H168" s="1">
        <v>45883</v>
      </c>
      <c r="I168" s="1" t="s">
        <v>712</v>
      </c>
      <c r="J168" s="4" t="b">
        <f>IF(Tableau_DonnéesExternes_17[[#This Row],[PERIMAINT]]=4,C168*30.424,IF(Tableau_DonnéesExternes_17[[#This Row],[PERIMAINT]]=2,C168*1.401))</f>
        <v>0</v>
      </c>
      <c r="K168" s="1" t="str" cm="1">
        <f t="array" ref="K168">IF(F168&lt;&gt;F167,MAX(_xlfn._xlws.FILTER(Tableau_DonnéesExternes_17[DATEDERN],Tableau_DonnéesExternes_17[GA_OUTILL]=Tableau_DonnéesExternes_17[[#This Row],[GA_OUTILL]]))+Tableau_DonnéesExternes_17[[#This Row],[Colonne1]],"")</f>
        <v/>
      </c>
    </row>
    <row r="169" spans="1:11" x14ac:dyDescent="0.25">
      <c r="A169" t="s">
        <v>14</v>
      </c>
      <c r="B169">
        <v>764</v>
      </c>
      <c r="C169" s="2">
        <v>1</v>
      </c>
      <c r="D169" s="3">
        <v>3</v>
      </c>
      <c r="E169">
        <v>764</v>
      </c>
      <c r="F169" t="s">
        <v>249</v>
      </c>
      <c r="G169" t="s">
        <v>607</v>
      </c>
      <c r="H169" s="1">
        <v>45044</v>
      </c>
      <c r="I169" s="1" t="s">
        <v>712</v>
      </c>
      <c r="J169" s="4" t="b">
        <f>IF(Tableau_DonnéesExternes_17[[#This Row],[PERIMAINT]]=4,C169*30.424,IF(Tableau_DonnéesExternes_17[[#This Row],[PERIMAINT]]=2,C169*1.401))</f>
        <v>0</v>
      </c>
      <c r="K169" s="1" t="str" cm="1">
        <f t="array" ref="K169">IF(F169&lt;&gt;F168,MAX(_xlfn._xlws.FILTER(Tableau_DonnéesExternes_17[DATEDERN],Tableau_DonnéesExternes_17[GA_OUTILL]=Tableau_DonnéesExternes_17[[#This Row],[GA_OUTILL]]))+Tableau_DonnéesExternes_17[[#This Row],[Colonne1]],"")</f>
        <v/>
      </c>
    </row>
    <row r="170" spans="1:11" x14ac:dyDescent="0.25">
      <c r="A170" t="s">
        <v>14</v>
      </c>
      <c r="B170">
        <v>764</v>
      </c>
      <c r="C170" s="2">
        <v>1</v>
      </c>
      <c r="D170" s="3">
        <v>3</v>
      </c>
      <c r="E170">
        <v>764</v>
      </c>
      <c r="F170" t="s">
        <v>249</v>
      </c>
      <c r="G170" t="s">
        <v>607</v>
      </c>
      <c r="H170" s="1">
        <v>45156</v>
      </c>
      <c r="I170" s="1" t="s">
        <v>712</v>
      </c>
      <c r="J170" s="4" t="b">
        <f>IF(Tableau_DonnéesExternes_17[[#This Row],[PERIMAINT]]=4,C170*30.424,IF(Tableau_DonnéesExternes_17[[#This Row],[PERIMAINT]]=2,C170*1.401))</f>
        <v>0</v>
      </c>
      <c r="K170" s="1" t="str" cm="1">
        <f t="array" ref="K170">IF(F170&lt;&gt;F169,MAX(_xlfn._xlws.FILTER(Tableau_DonnéesExternes_17[DATEDERN],Tableau_DonnéesExternes_17[GA_OUTILL]=Tableau_DonnéesExternes_17[[#This Row],[GA_OUTILL]]))+Tableau_DonnéesExternes_17[[#This Row],[Colonne1]],"")</f>
        <v/>
      </c>
    </row>
    <row r="171" spans="1:11" x14ac:dyDescent="0.25">
      <c r="A171" t="s">
        <v>14</v>
      </c>
      <c r="B171">
        <v>764</v>
      </c>
      <c r="C171" s="2">
        <v>1</v>
      </c>
      <c r="D171" s="3">
        <v>3</v>
      </c>
      <c r="E171">
        <v>764</v>
      </c>
      <c r="F171" t="s">
        <v>249</v>
      </c>
      <c r="G171" t="s">
        <v>607</v>
      </c>
      <c r="H171" s="1">
        <v>45464</v>
      </c>
      <c r="I171" s="1" t="s">
        <v>712</v>
      </c>
      <c r="J171" s="4" t="b">
        <f>IF(Tableau_DonnéesExternes_17[[#This Row],[PERIMAINT]]=4,C171*30.424,IF(Tableau_DonnéesExternes_17[[#This Row],[PERIMAINT]]=2,C171*1.401))</f>
        <v>0</v>
      </c>
      <c r="K171" s="1" t="str" cm="1">
        <f t="array" ref="K171">IF(F171&lt;&gt;F170,MAX(_xlfn._xlws.FILTER(Tableau_DonnéesExternes_17[DATEDERN],Tableau_DonnéesExternes_17[GA_OUTILL]=Tableau_DonnéesExternes_17[[#This Row],[GA_OUTILL]]))+Tableau_DonnéesExternes_17[[#This Row],[Colonne1]],"")</f>
        <v/>
      </c>
    </row>
    <row r="172" spans="1:11" x14ac:dyDescent="0.25">
      <c r="A172" t="s">
        <v>14</v>
      </c>
      <c r="B172">
        <v>764</v>
      </c>
      <c r="C172" s="2">
        <v>1</v>
      </c>
      <c r="D172" s="3">
        <v>3</v>
      </c>
      <c r="E172">
        <v>764</v>
      </c>
      <c r="F172" t="s">
        <v>249</v>
      </c>
      <c r="G172" t="s">
        <v>607</v>
      </c>
      <c r="H172" s="1">
        <v>45051</v>
      </c>
      <c r="I172" s="1" t="s">
        <v>712</v>
      </c>
      <c r="J172" s="4" t="b">
        <f>IF(Tableau_DonnéesExternes_17[[#This Row],[PERIMAINT]]=4,C172*30.424,IF(Tableau_DonnéesExternes_17[[#This Row],[PERIMAINT]]=2,C172*1.401))</f>
        <v>0</v>
      </c>
      <c r="K172" s="1" t="str" cm="1">
        <f t="array" ref="K172">IF(F172&lt;&gt;F171,MAX(_xlfn._xlws.FILTER(Tableau_DonnéesExternes_17[DATEDERN],Tableau_DonnéesExternes_17[GA_OUTILL]=Tableau_DonnéesExternes_17[[#This Row],[GA_OUTILL]]))+Tableau_DonnéesExternes_17[[#This Row],[Colonne1]],"")</f>
        <v/>
      </c>
    </row>
    <row r="173" spans="1:11" x14ac:dyDescent="0.25">
      <c r="A173" t="s">
        <v>14</v>
      </c>
      <c r="B173">
        <v>764</v>
      </c>
      <c r="C173" s="2">
        <v>1</v>
      </c>
      <c r="D173" s="3">
        <v>3</v>
      </c>
      <c r="E173">
        <v>764</v>
      </c>
      <c r="F173" t="s">
        <v>249</v>
      </c>
      <c r="G173" t="s">
        <v>607</v>
      </c>
      <c r="H173" s="1">
        <v>45163</v>
      </c>
      <c r="I173" s="1" t="s">
        <v>712</v>
      </c>
      <c r="J173" s="4" t="b">
        <f>IF(Tableau_DonnéesExternes_17[[#This Row],[PERIMAINT]]=4,C173*30.424,IF(Tableau_DonnéesExternes_17[[#This Row],[PERIMAINT]]=2,C173*1.401))</f>
        <v>0</v>
      </c>
      <c r="K173" s="1" t="str" cm="1">
        <f t="array" ref="K173">IF(F173&lt;&gt;F172,MAX(_xlfn._xlws.FILTER(Tableau_DonnéesExternes_17[DATEDERN],Tableau_DonnéesExternes_17[GA_OUTILL]=Tableau_DonnéesExternes_17[[#This Row],[GA_OUTILL]]))+Tableau_DonnéesExternes_17[[#This Row],[Colonne1]],"")</f>
        <v/>
      </c>
    </row>
    <row r="174" spans="1:11" x14ac:dyDescent="0.25">
      <c r="A174" t="s">
        <v>14</v>
      </c>
      <c r="B174">
        <v>764</v>
      </c>
      <c r="C174" s="2">
        <v>1</v>
      </c>
      <c r="D174" s="3">
        <v>3</v>
      </c>
      <c r="E174">
        <v>764</v>
      </c>
      <c r="F174" t="s">
        <v>249</v>
      </c>
      <c r="G174" t="s">
        <v>607</v>
      </c>
      <c r="H174" s="1">
        <v>45883</v>
      </c>
      <c r="I174" s="1" t="s">
        <v>712</v>
      </c>
      <c r="J174" s="4" t="b">
        <f>IF(Tableau_DonnéesExternes_17[[#This Row],[PERIMAINT]]=4,C174*30.424,IF(Tableau_DonnéesExternes_17[[#This Row],[PERIMAINT]]=2,C174*1.401))</f>
        <v>0</v>
      </c>
      <c r="K174" s="1" t="str" cm="1">
        <f t="array" ref="K174">IF(F174&lt;&gt;F173,MAX(_xlfn._xlws.FILTER(Tableau_DonnéesExternes_17[DATEDERN],Tableau_DonnéesExternes_17[GA_OUTILL]=Tableau_DonnéesExternes_17[[#This Row],[GA_OUTILL]]))+Tableau_DonnéesExternes_17[[#This Row],[Colonne1]],"")</f>
        <v/>
      </c>
    </row>
    <row r="175" spans="1:11" x14ac:dyDescent="0.25">
      <c r="A175" t="s">
        <v>14</v>
      </c>
      <c r="B175">
        <v>764</v>
      </c>
      <c r="C175" s="2">
        <v>1</v>
      </c>
      <c r="D175" s="3">
        <v>3</v>
      </c>
      <c r="E175">
        <v>764</v>
      </c>
      <c r="F175" t="s">
        <v>249</v>
      </c>
      <c r="G175" t="s">
        <v>607</v>
      </c>
      <c r="H175" s="1">
        <v>45569</v>
      </c>
      <c r="I175" s="1" t="s">
        <v>712</v>
      </c>
      <c r="J175" s="4" t="b">
        <f>IF(Tableau_DonnéesExternes_17[[#This Row],[PERIMAINT]]=4,C175*30.424,IF(Tableau_DonnéesExternes_17[[#This Row],[PERIMAINT]]=2,C175*1.401))</f>
        <v>0</v>
      </c>
      <c r="K175" s="1" t="str" cm="1">
        <f t="array" ref="K175">IF(F175&lt;&gt;F174,MAX(_xlfn._xlws.FILTER(Tableau_DonnéesExternes_17[DATEDERN],Tableau_DonnéesExternes_17[GA_OUTILL]=Tableau_DonnéesExternes_17[[#This Row],[GA_OUTILL]]))+Tableau_DonnéesExternes_17[[#This Row],[Colonne1]],"")</f>
        <v/>
      </c>
    </row>
    <row r="176" spans="1:11" x14ac:dyDescent="0.25">
      <c r="A176" t="s">
        <v>14</v>
      </c>
      <c r="B176">
        <v>764</v>
      </c>
      <c r="C176" s="2">
        <v>1</v>
      </c>
      <c r="D176" s="3">
        <v>3</v>
      </c>
      <c r="E176">
        <v>764</v>
      </c>
      <c r="F176" t="s">
        <v>249</v>
      </c>
      <c r="G176" t="s">
        <v>607</v>
      </c>
      <c r="H176" s="1">
        <v>45058</v>
      </c>
      <c r="I176" s="1" t="s">
        <v>712</v>
      </c>
      <c r="J176" s="4" t="b">
        <f>IF(Tableau_DonnéesExternes_17[[#This Row],[PERIMAINT]]=4,C176*30.424,IF(Tableau_DonnéesExternes_17[[#This Row],[PERIMAINT]]=2,C176*1.401))</f>
        <v>0</v>
      </c>
      <c r="K176" s="1" t="str" cm="1">
        <f t="array" ref="K176">IF(F176&lt;&gt;F175,MAX(_xlfn._xlws.FILTER(Tableau_DonnéesExternes_17[DATEDERN],Tableau_DonnéesExternes_17[GA_OUTILL]=Tableau_DonnéesExternes_17[[#This Row],[GA_OUTILL]]))+Tableau_DonnéesExternes_17[[#This Row],[Colonne1]],"")</f>
        <v/>
      </c>
    </row>
    <row r="177" spans="1:11" x14ac:dyDescent="0.25">
      <c r="A177" t="s">
        <v>14</v>
      </c>
      <c r="B177">
        <v>764</v>
      </c>
      <c r="C177" s="2">
        <v>1</v>
      </c>
      <c r="D177" s="3">
        <v>3</v>
      </c>
      <c r="E177">
        <v>764</v>
      </c>
      <c r="F177" t="s">
        <v>249</v>
      </c>
      <c r="G177" t="s">
        <v>607</v>
      </c>
      <c r="H177" s="1">
        <v>45065</v>
      </c>
      <c r="I177" s="1" t="s">
        <v>712</v>
      </c>
      <c r="J177" s="4" t="b">
        <f>IF(Tableau_DonnéesExternes_17[[#This Row],[PERIMAINT]]=4,C177*30.424,IF(Tableau_DonnéesExternes_17[[#This Row],[PERIMAINT]]=2,C177*1.401))</f>
        <v>0</v>
      </c>
      <c r="K177" s="1" t="str" cm="1">
        <f t="array" ref="K177">IF(F177&lt;&gt;F176,MAX(_xlfn._xlws.FILTER(Tableau_DonnéesExternes_17[DATEDERN],Tableau_DonnéesExternes_17[GA_OUTILL]=Tableau_DonnéesExternes_17[[#This Row],[GA_OUTILL]]))+Tableau_DonnéesExternes_17[[#This Row],[Colonne1]],"")</f>
        <v/>
      </c>
    </row>
    <row r="178" spans="1:11" x14ac:dyDescent="0.25">
      <c r="A178" t="s">
        <v>14</v>
      </c>
      <c r="B178">
        <v>764</v>
      </c>
      <c r="C178" s="2">
        <v>1</v>
      </c>
      <c r="D178" s="3">
        <v>3</v>
      </c>
      <c r="E178">
        <v>764</v>
      </c>
      <c r="F178" t="s">
        <v>249</v>
      </c>
      <c r="G178" t="s">
        <v>607</v>
      </c>
      <c r="H178" s="1">
        <v>45072</v>
      </c>
      <c r="I178" s="1" t="s">
        <v>712</v>
      </c>
      <c r="J178" s="4" t="b">
        <f>IF(Tableau_DonnéesExternes_17[[#This Row],[PERIMAINT]]=4,C178*30.424,IF(Tableau_DonnéesExternes_17[[#This Row],[PERIMAINT]]=2,C178*1.401))</f>
        <v>0</v>
      </c>
      <c r="K178" s="1" t="str" cm="1">
        <f t="array" ref="K178">IF(F178&lt;&gt;F177,MAX(_xlfn._xlws.FILTER(Tableau_DonnéesExternes_17[DATEDERN],Tableau_DonnéesExternes_17[GA_OUTILL]=Tableau_DonnéesExternes_17[[#This Row],[GA_OUTILL]]))+Tableau_DonnéesExternes_17[[#This Row],[Colonne1]],"")</f>
        <v/>
      </c>
    </row>
    <row r="179" spans="1:11" x14ac:dyDescent="0.25">
      <c r="A179" t="s">
        <v>14</v>
      </c>
      <c r="B179">
        <v>764</v>
      </c>
      <c r="C179" s="2">
        <v>1</v>
      </c>
      <c r="D179" s="3">
        <v>3</v>
      </c>
      <c r="E179">
        <v>764</v>
      </c>
      <c r="F179" t="s">
        <v>249</v>
      </c>
      <c r="G179" t="s">
        <v>607</v>
      </c>
      <c r="H179" s="1">
        <v>45320</v>
      </c>
      <c r="I179" s="1" t="s">
        <v>712</v>
      </c>
      <c r="J179" s="4" t="b">
        <f>IF(Tableau_DonnéesExternes_17[[#This Row],[PERIMAINT]]=4,C179*30.424,IF(Tableau_DonnéesExternes_17[[#This Row],[PERIMAINT]]=2,C179*1.401))</f>
        <v>0</v>
      </c>
      <c r="K179" s="1" t="str" cm="1">
        <f t="array" ref="K179">IF(F179&lt;&gt;F178,MAX(_xlfn._xlws.FILTER(Tableau_DonnéesExternes_17[DATEDERN],Tableau_DonnéesExternes_17[GA_OUTILL]=Tableau_DonnéesExternes_17[[#This Row],[GA_OUTILL]]))+Tableau_DonnéesExternes_17[[#This Row],[Colonne1]],"")</f>
        <v/>
      </c>
    </row>
    <row r="180" spans="1:11" x14ac:dyDescent="0.25">
      <c r="A180" t="s">
        <v>14</v>
      </c>
      <c r="B180">
        <v>764</v>
      </c>
      <c r="C180" s="2">
        <v>1</v>
      </c>
      <c r="D180" s="3">
        <v>3</v>
      </c>
      <c r="E180">
        <v>764</v>
      </c>
      <c r="F180" t="s">
        <v>249</v>
      </c>
      <c r="G180" t="s">
        <v>607</v>
      </c>
      <c r="H180" s="1">
        <v>45170</v>
      </c>
      <c r="I180" s="1" t="s">
        <v>712</v>
      </c>
      <c r="J180" s="4" t="b">
        <f>IF(Tableau_DonnéesExternes_17[[#This Row],[PERIMAINT]]=4,C180*30.424,IF(Tableau_DonnéesExternes_17[[#This Row],[PERIMAINT]]=2,C180*1.401))</f>
        <v>0</v>
      </c>
      <c r="K180" s="1" t="str" cm="1">
        <f t="array" ref="K180">IF(F180&lt;&gt;F179,MAX(_xlfn._xlws.FILTER(Tableau_DonnéesExternes_17[DATEDERN],Tableau_DonnéesExternes_17[GA_OUTILL]=Tableau_DonnéesExternes_17[[#This Row],[GA_OUTILL]]))+Tableau_DonnéesExternes_17[[#This Row],[Colonne1]],"")</f>
        <v/>
      </c>
    </row>
    <row r="181" spans="1:11" x14ac:dyDescent="0.25">
      <c r="A181" t="s">
        <v>14</v>
      </c>
      <c r="B181">
        <v>764</v>
      </c>
      <c r="C181" s="2">
        <v>1</v>
      </c>
      <c r="D181" s="3">
        <v>3</v>
      </c>
      <c r="E181">
        <v>764</v>
      </c>
      <c r="F181" t="s">
        <v>249</v>
      </c>
      <c r="G181" t="s">
        <v>607</v>
      </c>
      <c r="H181" s="1">
        <v>45177</v>
      </c>
      <c r="I181" s="1" t="s">
        <v>712</v>
      </c>
      <c r="J181" s="4" t="b">
        <f>IF(Tableau_DonnéesExternes_17[[#This Row],[PERIMAINT]]=4,C181*30.424,IF(Tableau_DonnéesExternes_17[[#This Row],[PERIMAINT]]=2,C181*1.401))</f>
        <v>0</v>
      </c>
      <c r="K181" s="1" t="str" cm="1">
        <f t="array" ref="K181">IF(F181&lt;&gt;F180,MAX(_xlfn._xlws.FILTER(Tableau_DonnéesExternes_17[DATEDERN],Tableau_DonnéesExternes_17[GA_OUTILL]=Tableau_DonnéesExternes_17[[#This Row],[GA_OUTILL]]))+Tableau_DonnéesExternes_17[[#This Row],[Colonne1]],"")</f>
        <v/>
      </c>
    </row>
    <row r="182" spans="1:11" x14ac:dyDescent="0.25">
      <c r="A182" t="s">
        <v>14</v>
      </c>
      <c r="B182">
        <v>764</v>
      </c>
      <c r="C182" s="2">
        <v>1</v>
      </c>
      <c r="D182" s="3">
        <v>3</v>
      </c>
      <c r="E182">
        <v>764</v>
      </c>
      <c r="F182" t="s">
        <v>249</v>
      </c>
      <c r="G182" t="s">
        <v>607</v>
      </c>
      <c r="H182" s="1">
        <v>45625</v>
      </c>
      <c r="I182" s="1" t="s">
        <v>712</v>
      </c>
      <c r="J182" s="4" t="b">
        <f>IF(Tableau_DonnéesExternes_17[[#This Row],[PERIMAINT]]=4,C182*30.424,IF(Tableau_DonnéesExternes_17[[#This Row],[PERIMAINT]]=2,C182*1.401))</f>
        <v>0</v>
      </c>
      <c r="K182" s="1" t="str" cm="1">
        <f t="array" ref="K182">IF(F182&lt;&gt;F181,MAX(_xlfn._xlws.FILTER(Tableau_DonnéesExternes_17[DATEDERN],Tableau_DonnéesExternes_17[GA_OUTILL]=Tableau_DonnéesExternes_17[[#This Row],[GA_OUTILL]]))+Tableau_DonnéesExternes_17[[#This Row],[Colonne1]],"")</f>
        <v/>
      </c>
    </row>
    <row r="183" spans="1:11" x14ac:dyDescent="0.25">
      <c r="A183" t="s">
        <v>14</v>
      </c>
      <c r="B183">
        <v>764</v>
      </c>
      <c r="C183" s="2">
        <v>1</v>
      </c>
      <c r="D183" s="3">
        <v>3</v>
      </c>
      <c r="E183">
        <v>764</v>
      </c>
      <c r="F183" t="s">
        <v>249</v>
      </c>
      <c r="G183" t="s">
        <v>607</v>
      </c>
      <c r="H183" s="1">
        <v>45184</v>
      </c>
      <c r="I183" s="1" t="s">
        <v>712</v>
      </c>
      <c r="J183" s="4" t="b">
        <f>IF(Tableau_DonnéesExternes_17[[#This Row],[PERIMAINT]]=4,C183*30.424,IF(Tableau_DonnéesExternes_17[[#This Row],[PERIMAINT]]=2,C183*1.401))</f>
        <v>0</v>
      </c>
      <c r="K183" s="1" t="str" cm="1">
        <f t="array" ref="K183">IF(F183&lt;&gt;F182,MAX(_xlfn._xlws.FILTER(Tableau_DonnéesExternes_17[DATEDERN],Tableau_DonnéesExternes_17[GA_OUTILL]=Tableau_DonnéesExternes_17[[#This Row],[GA_OUTILL]]))+Tableau_DonnéesExternes_17[[#This Row],[Colonne1]],"")</f>
        <v/>
      </c>
    </row>
    <row r="184" spans="1:11" x14ac:dyDescent="0.25">
      <c r="A184" t="s">
        <v>14</v>
      </c>
      <c r="B184">
        <v>764</v>
      </c>
      <c r="C184" s="2">
        <v>1</v>
      </c>
      <c r="D184" s="3">
        <v>3</v>
      </c>
      <c r="E184">
        <v>764</v>
      </c>
      <c r="F184" t="s">
        <v>249</v>
      </c>
      <c r="G184" t="s">
        <v>607</v>
      </c>
      <c r="H184" s="1">
        <v>45082</v>
      </c>
      <c r="I184" s="1" t="s">
        <v>712</v>
      </c>
      <c r="J184" s="4" t="b">
        <f>IF(Tableau_DonnéesExternes_17[[#This Row],[PERIMAINT]]=4,C184*30.424,IF(Tableau_DonnéesExternes_17[[#This Row],[PERIMAINT]]=2,C184*1.401))</f>
        <v>0</v>
      </c>
      <c r="K184" s="1" t="str" cm="1">
        <f t="array" ref="K184">IF(F184&lt;&gt;F183,MAX(_xlfn._xlws.FILTER(Tableau_DonnéesExternes_17[DATEDERN],Tableau_DonnéesExternes_17[GA_OUTILL]=Tableau_DonnéesExternes_17[[#This Row],[GA_OUTILL]]))+Tableau_DonnéesExternes_17[[#This Row],[Colonne1]],"")</f>
        <v/>
      </c>
    </row>
    <row r="185" spans="1:11" x14ac:dyDescent="0.25">
      <c r="A185" t="s">
        <v>14</v>
      </c>
      <c r="B185">
        <v>764</v>
      </c>
      <c r="C185" s="2">
        <v>1</v>
      </c>
      <c r="D185" s="3">
        <v>3</v>
      </c>
      <c r="E185">
        <v>764</v>
      </c>
      <c r="F185" t="s">
        <v>249</v>
      </c>
      <c r="G185" t="s">
        <v>607</v>
      </c>
      <c r="H185" s="1">
        <v>44979</v>
      </c>
      <c r="I185" s="1" t="s">
        <v>712</v>
      </c>
      <c r="J185" s="4" t="b">
        <f>IF(Tableau_DonnéesExternes_17[[#This Row],[PERIMAINT]]=4,C185*30.424,IF(Tableau_DonnéesExternes_17[[#This Row],[PERIMAINT]]=2,C185*1.401))</f>
        <v>0</v>
      </c>
      <c r="K185" s="1" t="str" cm="1">
        <f t="array" ref="K185">IF(F185&lt;&gt;F184,MAX(_xlfn._xlws.FILTER(Tableau_DonnéesExternes_17[DATEDERN],Tableau_DonnéesExternes_17[GA_OUTILL]=Tableau_DonnéesExternes_17[[#This Row],[GA_OUTILL]]))+Tableau_DonnéesExternes_17[[#This Row],[Colonne1]],"")</f>
        <v/>
      </c>
    </row>
    <row r="186" spans="1:11" x14ac:dyDescent="0.25">
      <c r="A186" t="s">
        <v>14</v>
      </c>
      <c r="B186">
        <v>764</v>
      </c>
      <c r="C186" s="2">
        <v>1</v>
      </c>
      <c r="D186" s="3">
        <v>3</v>
      </c>
      <c r="E186">
        <v>764</v>
      </c>
      <c r="F186" t="s">
        <v>249</v>
      </c>
      <c r="G186" t="s">
        <v>607</v>
      </c>
      <c r="H186" s="1">
        <v>45191</v>
      </c>
      <c r="I186" s="1" t="s">
        <v>712</v>
      </c>
      <c r="J186" s="4" t="b">
        <f>IF(Tableau_DonnéesExternes_17[[#This Row],[PERIMAINT]]=4,C186*30.424,IF(Tableau_DonnéesExternes_17[[#This Row],[PERIMAINT]]=2,C186*1.401))</f>
        <v>0</v>
      </c>
      <c r="K186" s="1" t="str" cm="1">
        <f t="array" ref="K186">IF(F186&lt;&gt;F185,MAX(_xlfn._xlws.FILTER(Tableau_DonnéesExternes_17[DATEDERN],Tableau_DonnéesExternes_17[GA_OUTILL]=Tableau_DonnéesExternes_17[[#This Row],[GA_OUTILL]]))+Tableau_DonnéesExternes_17[[#This Row],[Colonne1]],"")</f>
        <v/>
      </c>
    </row>
    <row r="187" spans="1:11" x14ac:dyDescent="0.25">
      <c r="A187" t="s">
        <v>14</v>
      </c>
      <c r="B187">
        <v>764</v>
      </c>
      <c r="C187" s="2">
        <v>1</v>
      </c>
      <c r="D187" s="3">
        <v>3</v>
      </c>
      <c r="E187">
        <v>764</v>
      </c>
      <c r="F187" t="s">
        <v>249</v>
      </c>
      <c r="G187" t="s">
        <v>607</v>
      </c>
      <c r="H187" s="1">
        <v>45086</v>
      </c>
      <c r="I187" s="1" t="s">
        <v>712</v>
      </c>
      <c r="J187" s="4" t="b">
        <f>IF(Tableau_DonnéesExternes_17[[#This Row],[PERIMAINT]]=4,C187*30.424,IF(Tableau_DonnéesExternes_17[[#This Row],[PERIMAINT]]=2,C187*1.401))</f>
        <v>0</v>
      </c>
      <c r="K187" s="1" t="str" cm="1">
        <f t="array" ref="K187">IF(F187&lt;&gt;F186,MAX(_xlfn._xlws.FILTER(Tableau_DonnéesExternes_17[DATEDERN],Tableau_DonnéesExternes_17[GA_OUTILL]=Tableau_DonnéesExternes_17[[#This Row],[GA_OUTILL]]))+Tableau_DonnéesExternes_17[[#This Row],[Colonne1]],"")</f>
        <v/>
      </c>
    </row>
    <row r="188" spans="1:11" x14ac:dyDescent="0.25">
      <c r="A188" t="s">
        <v>14</v>
      </c>
      <c r="B188">
        <v>764</v>
      </c>
      <c r="C188" s="2">
        <v>1</v>
      </c>
      <c r="D188" s="3">
        <v>3</v>
      </c>
      <c r="E188">
        <v>764</v>
      </c>
      <c r="F188" t="s">
        <v>249</v>
      </c>
      <c r="G188" t="s">
        <v>607</v>
      </c>
      <c r="H188" s="1">
        <v>45212</v>
      </c>
      <c r="I188" s="1" t="s">
        <v>712</v>
      </c>
      <c r="J188" s="4" t="b">
        <f>IF(Tableau_DonnéesExternes_17[[#This Row],[PERIMAINT]]=4,C188*30.424,IF(Tableau_DonnéesExternes_17[[#This Row],[PERIMAINT]]=2,C188*1.401))</f>
        <v>0</v>
      </c>
      <c r="K188" s="1" t="str" cm="1">
        <f t="array" ref="K188">IF(F188&lt;&gt;F187,MAX(_xlfn._xlws.FILTER(Tableau_DonnéesExternes_17[DATEDERN],Tableau_DonnéesExternes_17[GA_OUTILL]=Tableau_DonnéesExternes_17[[#This Row],[GA_OUTILL]]))+Tableau_DonnéesExternes_17[[#This Row],[Colonne1]],"")</f>
        <v/>
      </c>
    </row>
    <row r="189" spans="1:11" x14ac:dyDescent="0.25">
      <c r="A189" t="s">
        <v>14</v>
      </c>
      <c r="B189">
        <v>764</v>
      </c>
      <c r="C189" s="2">
        <v>1</v>
      </c>
      <c r="D189" s="3">
        <v>3</v>
      </c>
      <c r="E189">
        <v>764</v>
      </c>
      <c r="F189" t="s">
        <v>249</v>
      </c>
      <c r="G189" t="s">
        <v>607</v>
      </c>
      <c r="H189" s="1">
        <v>45212</v>
      </c>
      <c r="I189" s="1" t="s">
        <v>712</v>
      </c>
      <c r="J189" s="4" t="b">
        <f>IF(Tableau_DonnéesExternes_17[[#This Row],[PERIMAINT]]=4,C189*30.424,IF(Tableau_DonnéesExternes_17[[#This Row],[PERIMAINT]]=2,C189*1.401))</f>
        <v>0</v>
      </c>
      <c r="K189" s="1" t="str" cm="1">
        <f t="array" ref="K189">IF(F189&lt;&gt;F188,MAX(_xlfn._xlws.FILTER(Tableau_DonnéesExternes_17[DATEDERN],Tableau_DonnéesExternes_17[GA_OUTILL]=Tableau_DonnéesExternes_17[[#This Row],[GA_OUTILL]]))+Tableau_DonnéesExternes_17[[#This Row],[Colonne1]],"")</f>
        <v/>
      </c>
    </row>
    <row r="190" spans="1:11" x14ac:dyDescent="0.25">
      <c r="A190" t="s">
        <v>14</v>
      </c>
      <c r="B190">
        <v>764</v>
      </c>
      <c r="C190" s="2">
        <v>1</v>
      </c>
      <c r="D190" s="3">
        <v>3</v>
      </c>
      <c r="E190">
        <v>764</v>
      </c>
      <c r="F190" t="s">
        <v>249</v>
      </c>
      <c r="G190" t="s">
        <v>607</v>
      </c>
      <c r="H190" s="1">
        <v>45198</v>
      </c>
      <c r="I190" s="1" t="s">
        <v>712</v>
      </c>
      <c r="J190" s="4" t="b">
        <f>IF(Tableau_DonnéesExternes_17[[#This Row],[PERIMAINT]]=4,C190*30.424,IF(Tableau_DonnéesExternes_17[[#This Row],[PERIMAINT]]=2,C190*1.401))</f>
        <v>0</v>
      </c>
      <c r="K190" s="1" t="str" cm="1">
        <f t="array" ref="K190">IF(F190&lt;&gt;F189,MAX(_xlfn._xlws.FILTER(Tableau_DonnéesExternes_17[DATEDERN],Tableau_DonnéesExternes_17[GA_OUTILL]=Tableau_DonnéesExternes_17[[#This Row],[GA_OUTILL]]))+Tableau_DonnéesExternes_17[[#This Row],[Colonne1]],"")</f>
        <v/>
      </c>
    </row>
    <row r="191" spans="1:11" x14ac:dyDescent="0.25">
      <c r="A191" t="s">
        <v>14</v>
      </c>
      <c r="B191">
        <v>764</v>
      </c>
      <c r="C191" s="2">
        <v>1</v>
      </c>
      <c r="D191" s="3">
        <v>3</v>
      </c>
      <c r="E191">
        <v>764</v>
      </c>
      <c r="F191" t="s">
        <v>249</v>
      </c>
      <c r="G191" t="s">
        <v>607</v>
      </c>
      <c r="H191" s="1">
        <v>45205</v>
      </c>
      <c r="I191" s="1" t="s">
        <v>712</v>
      </c>
      <c r="J191" s="4" t="b">
        <f>IF(Tableau_DonnéesExternes_17[[#This Row],[PERIMAINT]]=4,C191*30.424,IF(Tableau_DonnéesExternes_17[[#This Row],[PERIMAINT]]=2,C191*1.401))</f>
        <v>0</v>
      </c>
      <c r="K191" s="1" t="str" cm="1">
        <f t="array" ref="K191">IF(F191&lt;&gt;F190,MAX(_xlfn._xlws.FILTER(Tableau_DonnéesExternes_17[DATEDERN],Tableau_DonnéesExternes_17[GA_OUTILL]=Tableau_DonnéesExternes_17[[#This Row],[GA_OUTILL]]))+Tableau_DonnéesExternes_17[[#This Row],[Colonne1]],"")</f>
        <v/>
      </c>
    </row>
    <row r="192" spans="1:11" x14ac:dyDescent="0.25">
      <c r="A192" t="s">
        <v>14</v>
      </c>
      <c r="B192">
        <v>764</v>
      </c>
      <c r="C192" s="2">
        <v>1</v>
      </c>
      <c r="D192" s="3">
        <v>3</v>
      </c>
      <c r="E192">
        <v>764</v>
      </c>
      <c r="F192" t="s">
        <v>249</v>
      </c>
      <c r="G192" t="s">
        <v>607</v>
      </c>
      <c r="H192" s="1">
        <v>45842</v>
      </c>
      <c r="I192" s="1" t="s">
        <v>712</v>
      </c>
      <c r="J192" s="4" t="b">
        <f>IF(Tableau_DonnéesExternes_17[[#This Row],[PERIMAINT]]=4,C192*30.424,IF(Tableau_DonnéesExternes_17[[#This Row],[PERIMAINT]]=2,C192*1.401))</f>
        <v>0</v>
      </c>
      <c r="K192" s="1" t="str" cm="1">
        <f t="array" ref="K192">IF(F192&lt;&gt;F191,MAX(_xlfn._xlws.FILTER(Tableau_DonnéesExternes_17[DATEDERN],Tableau_DonnéesExternes_17[GA_OUTILL]=Tableau_DonnéesExternes_17[[#This Row],[GA_OUTILL]]))+Tableau_DonnéesExternes_17[[#This Row],[Colonne1]],"")</f>
        <v/>
      </c>
    </row>
    <row r="193" spans="1:11" x14ac:dyDescent="0.25">
      <c r="A193" t="s">
        <v>14</v>
      </c>
      <c r="B193">
        <v>764</v>
      </c>
      <c r="C193" s="2">
        <v>1</v>
      </c>
      <c r="D193" s="3">
        <v>3</v>
      </c>
      <c r="E193">
        <v>764</v>
      </c>
      <c r="F193" t="s">
        <v>249</v>
      </c>
      <c r="G193" t="s">
        <v>607</v>
      </c>
      <c r="H193" s="1">
        <v>45217</v>
      </c>
      <c r="I193" s="1" t="s">
        <v>712</v>
      </c>
      <c r="J193" s="4" t="b">
        <f>IF(Tableau_DonnéesExternes_17[[#This Row],[PERIMAINT]]=4,C193*30.424,IF(Tableau_DonnéesExternes_17[[#This Row],[PERIMAINT]]=2,C193*1.401))</f>
        <v>0</v>
      </c>
      <c r="K193" s="1" t="str" cm="1">
        <f t="array" ref="K193">IF(F193&lt;&gt;F192,MAX(_xlfn._xlws.FILTER(Tableau_DonnéesExternes_17[DATEDERN],Tableau_DonnéesExternes_17[GA_OUTILL]=Tableau_DonnéesExternes_17[[#This Row],[GA_OUTILL]]))+Tableau_DonnéesExternes_17[[#This Row],[Colonne1]],"")</f>
        <v/>
      </c>
    </row>
    <row r="194" spans="1:11" x14ac:dyDescent="0.25">
      <c r="A194" t="s">
        <v>14</v>
      </c>
      <c r="B194">
        <v>764</v>
      </c>
      <c r="C194" s="2">
        <v>1</v>
      </c>
      <c r="D194" s="3">
        <v>3</v>
      </c>
      <c r="E194">
        <v>764</v>
      </c>
      <c r="F194" t="s">
        <v>249</v>
      </c>
      <c r="G194" t="s">
        <v>607</v>
      </c>
      <c r="H194" s="1">
        <v>45093</v>
      </c>
      <c r="I194" s="1" t="s">
        <v>712</v>
      </c>
      <c r="J194" s="4" t="b">
        <f>IF(Tableau_DonnéesExternes_17[[#This Row],[PERIMAINT]]=4,C194*30.424,IF(Tableau_DonnéesExternes_17[[#This Row],[PERIMAINT]]=2,C194*1.401))</f>
        <v>0</v>
      </c>
      <c r="K194" s="1" t="str" cm="1">
        <f t="array" ref="K194">IF(F194&lt;&gt;F193,MAX(_xlfn._xlws.FILTER(Tableau_DonnéesExternes_17[DATEDERN],Tableau_DonnéesExternes_17[GA_OUTILL]=Tableau_DonnéesExternes_17[[#This Row],[GA_OUTILL]]))+Tableau_DonnéesExternes_17[[#This Row],[Colonne1]],"")</f>
        <v/>
      </c>
    </row>
    <row r="195" spans="1:11" x14ac:dyDescent="0.25">
      <c r="A195" t="s">
        <v>14</v>
      </c>
      <c r="B195">
        <v>764</v>
      </c>
      <c r="C195" s="2">
        <v>1</v>
      </c>
      <c r="D195" s="3">
        <v>3</v>
      </c>
      <c r="E195">
        <v>764</v>
      </c>
      <c r="F195" t="s">
        <v>249</v>
      </c>
      <c r="G195" t="s">
        <v>607</v>
      </c>
      <c r="H195" s="1">
        <v>44995</v>
      </c>
      <c r="I195" s="1" t="s">
        <v>712</v>
      </c>
      <c r="J195" s="4" t="b">
        <f>IF(Tableau_DonnéesExternes_17[[#This Row],[PERIMAINT]]=4,C195*30.424,IF(Tableau_DonnéesExternes_17[[#This Row],[PERIMAINT]]=2,C195*1.401))</f>
        <v>0</v>
      </c>
      <c r="K195" s="1" t="str" cm="1">
        <f t="array" ref="K195">IF(F195&lt;&gt;F194,MAX(_xlfn._xlws.FILTER(Tableau_DonnéesExternes_17[DATEDERN],Tableau_DonnéesExternes_17[GA_OUTILL]=Tableau_DonnéesExternes_17[[#This Row],[GA_OUTILL]]))+Tableau_DonnéesExternes_17[[#This Row],[Colonne1]],"")</f>
        <v/>
      </c>
    </row>
    <row r="196" spans="1:11" x14ac:dyDescent="0.25">
      <c r="A196" t="s">
        <v>14</v>
      </c>
      <c r="B196">
        <v>764</v>
      </c>
      <c r="C196" s="2">
        <v>6</v>
      </c>
      <c r="D196" s="3">
        <v>4</v>
      </c>
      <c r="E196">
        <v>764</v>
      </c>
      <c r="F196" t="s">
        <v>249</v>
      </c>
      <c r="G196" t="s">
        <v>607</v>
      </c>
      <c r="H196" s="1">
        <v>45849</v>
      </c>
      <c r="I196" s="1" t="s">
        <v>712</v>
      </c>
      <c r="J196" s="4">
        <f>IF(Tableau_DonnéesExternes_17[[#This Row],[PERIMAINT]]=4,C196*30.424,IF(Tableau_DonnéesExternes_17[[#This Row],[PERIMAINT]]=2,C196*1.401))</f>
        <v>182.54399999999998</v>
      </c>
      <c r="K196" s="1" t="str" cm="1">
        <f t="array" ref="K196">IF(F196&lt;&gt;F195,MAX(_xlfn._xlws.FILTER(Tableau_DonnéesExternes_17[DATEDERN],Tableau_DonnéesExternes_17[GA_OUTILL]=Tableau_DonnéesExternes_17[[#This Row],[GA_OUTILL]]))+Tableau_DonnéesExternes_17[[#This Row],[Colonne1]],"")</f>
        <v/>
      </c>
    </row>
    <row r="197" spans="1:11" x14ac:dyDescent="0.25">
      <c r="A197" t="s">
        <v>14</v>
      </c>
      <c r="B197">
        <v>764</v>
      </c>
      <c r="C197" s="2">
        <v>6</v>
      </c>
      <c r="D197" s="3">
        <v>4</v>
      </c>
      <c r="E197">
        <v>764</v>
      </c>
      <c r="F197" t="s">
        <v>249</v>
      </c>
      <c r="G197" t="s">
        <v>607</v>
      </c>
      <c r="H197" s="1">
        <v>45002</v>
      </c>
      <c r="I197" s="1" t="s">
        <v>712</v>
      </c>
      <c r="J197" s="4">
        <f>IF(Tableau_DonnéesExternes_17[[#This Row],[PERIMAINT]]=4,C197*30.424,IF(Tableau_DonnéesExternes_17[[#This Row],[PERIMAINT]]=2,C197*1.401))</f>
        <v>182.54399999999998</v>
      </c>
      <c r="K197" s="1" t="str" cm="1">
        <f t="array" ref="K197">IF(F197&lt;&gt;F196,MAX(_xlfn._xlws.FILTER(Tableau_DonnéesExternes_17[DATEDERN],Tableau_DonnéesExternes_17[GA_OUTILL]=Tableau_DonnéesExternes_17[[#This Row],[GA_OUTILL]]))+Tableau_DonnéesExternes_17[[#This Row],[Colonne1]],"")</f>
        <v/>
      </c>
    </row>
    <row r="198" spans="1:11" x14ac:dyDescent="0.25">
      <c r="A198" t="s">
        <v>14</v>
      </c>
      <c r="B198">
        <v>764</v>
      </c>
      <c r="C198" s="2">
        <v>6</v>
      </c>
      <c r="D198" s="3">
        <v>4</v>
      </c>
      <c r="E198">
        <v>764</v>
      </c>
      <c r="F198" t="s">
        <v>249</v>
      </c>
      <c r="G198" t="s">
        <v>607</v>
      </c>
      <c r="H198" s="1">
        <v>45688</v>
      </c>
      <c r="I198" s="1" t="s">
        <v>712</v>
      </c>
      <c r="J198" s="4">
        <f>IF(Tableau_DonnéesExternes_17[[#This Row],[PERIMAINT]]=4,C198*30.424,IF(Tableau_DonnéesExternes_17[[#This Row],[PERIMAINT]]=2,C198*1.401))</f>
        <v>182.54399999999998</v>
      </c>
      <c r="K198" s="1" t="str" cm="1">
        <f t="array" ref="K198">IF(F198&lt;&gt;F197,MAX(_xlfn._xlws.FILTER(Tableau_DonnéesExternes_17[DATEDERN],Tableau_DonnéesExternes_17[GA_OUTILL]=Tableau_DonnéesExternes_17[[#This Row],[GA_OUTILL]]))+Tableau_DonnéesExternes_17[[#This Row],[Colonne1]],"")</f>
        <v/>
      </c>
    </row>
    <row r="199" spans="1:11" x14ac:dyDescent="0.25">
      <c r="A199" t="s">
        <v>14</v>
      </c>
      <c r="B199">
        <v>764</v>
      </c>
      <c r="C199" s="2">
        <v>6</v>
      </c>
      <c r="D199" s="3">
        <v>4</v>
      </c>
      <c r="E199">
        <v>764</v>
      </c>
      <c r="F199" t="s">
        <v>249</v>
      </c>
      <c r="G199" t="s">
        <v>607</v>
      </c>
      <c r="H199" s="1">
        <v>45856</v>
      </c>
      <c r="I199" s="1" t="s">
        <v>712</v>
      </c>
      <c r="J199" s="4">
        <f>IF(Tableau_DonnéesExternes_17[[#This Row],[PERIMAINT]]=4,C199*30.424,IF(Tableau_DonnéesExternes_17[[#This Row],[PERIMAINT]]=2,C199*1.401))</f>
        <v>182.54399999999998</v>
      </c>
      <c r="K199" s="1" t="str" cm="1">
        <f t="array" ref="K199">IF(F199&lt;&gt;F198,MAX(_xlfn._xlws.FILTER(Tableau_DonnéesExternes_17[DATEDERN],Tableau_DonnéesExternes_17[GA_OUTILL]=Tableau_DonnéesExternes_17[[#This Row],[GA_OUTILL]]))+Tableau_DonnéesExternes_17[[#This Row],[Colonne1]],"")</f>
        <v/>
      </c>
    </row>
    <row r="200" spans="1:11" x14ac:dyDescent="0.25">
      <c r="A200" t="s">
        <v>14</v>
      </c>
      <c r="B200">
        <v>764</v>
      </c>
      <c r="C200" s="2">
        <v>6</v>
      </c>
      <c r="D200" s="3">
        <v>4</v>
      </c>
      <c r="E200">
        <v>764</v>
      </c>
      <c r="F200" t="s">
        <v>249</v>
      </c>
      <c r="G200" t="s">
        <v>607</v>
      </c>
      <c r="H200" s="1">
        <v>45114</v>
      </c>
      <c r="I200" s="1" t="s">
        <v>712</v>
      </c>
      <c r="J200" s="4">
        <f>IF(Tableau_DonnéesExternes_17[[#This Row],[PERIMAINT]]=4,C200*30.424,IF(Tableau_DonnéesExternes_17[[#This Row],[PERIMAINT]]=2,C200*1.401))</f>
        <v>182.54399999999998</v>
      </c>
      <c r="K200" s="1" t="str" cm="1">
        <f t="array" ref="K200">IF(F200&lt;&gt;F199,MAX(_xlfn._xlws.FILTER(Tableau_DonnéesExternes_17[DATEDERN],Tableau_DonnéesExternes_17[GA_OUTILL]=Tableau_DonnéesExternes_17[[#This Row],[GA_OUTILL]]))+Tableau_DonnéesExternes_17[[#This Row],[Colonne1]],"")</f>
        <v/>
      </c>
    </row>
    <row r="201" spans="1:11" x14ac:dyDescent="0.25">
      <c r="A201" t="s">
        <v>14</v>
      </c>
      <c r="B201">
        <v>764</v>
      </c>
      <c r="C201" s="2">
        <v>6</v>
      </c>
      <c r="D201" s="3">
        <v>4</v>
      </c>
      <c r="E201">
        <v>764</v>
      </c>
      <c r="F201" t="s">
        <v>249</v>
      </c>
      <c r="G201" t="s">
        <v>607</v>
      </c>
      <c r="H201" s="1">
        <v>45121</v>
      </c>
      <c r="I201" s="1" t="s">
        <v>712</v>
      </c>
      <c r="J201" s="4">
        <f>IF(Tableau_DonnéesExternes_17[[#This Row],[PERIMAINT]]=4,C201*30.424,IF(Tableau_DonnéesExternes_17[[#This Row],[PERIMAINT]]=2,C201*1.401))</f>
        <v>182.54399999999998</v>
      </c>
      <c r="K201" s="1" t="str" cm="1">
        <f t="array" ref="K201">IF(F201&lt;&gt;F200,MAX(_xlfn._xlws.FILTER(Tableau_DonnéesExternes_17[DATEDERN],Tableau_DonnéesExternes_17[GA_OUTILL]=Tableau_DonnéesExternes_17[[#This Row],[GA_OUTILL]]))+Tableau_DonnéesExternes_17[[#This Row],[Colonne1]],"")</f>
        <v/>
      </c>
    </row>
    <row r="202" spans="1:11" x14ac:dyDescent="0.25">
      <c r="A202" t="s">
        <v>14</v>
      </c>
      <c r="B202">
        <v>764</v>
      </c>
      <c r="C202" s="2">
        <v>6</v>
      </c>
      <c r="D202" s="3">
        <v>4</v>
      </c>
      <c r="E202">
        <v>764</v>
      </c>
      <c r="F202" t="s">
        <v>249</v>
      </c>
      <c r="G202" t="s">
        <v>607</v>
      </c>
      <c r="H202" s="1">
        <v>45842</v>
      </c>
      <c r="I202" s="1" t="s">
        <v>712</v>
      </c>
      <c r="J202" s="4">
        <f>IF(Tableau_DonnéesExternes_17[[#This Row],[PERIMAINT]]=4,C202*30.424,IF(Tableau_DonnéesExternes_17[[#This Row],[PERIMAINT]]=2,C202*1.401))</f>
        <v>182.54399999999998</v>
      </c>
      <c r="K202" s="1" t="str" cm="1">
        <f t="array" ref="K202">IF(F202&lt;&gt;F201,MAX(_xlfn._xlws.FILTER(Tableau_DonnéesExternes_17[DATEDERN],Tableau_DonnéesExternes_17[GA_OUTILL]=Tableau_DonnéesExternes_17[[#This Row],[GA_OUTILL]]))+Tableau_DonnéesExternes_17[[#This Row],[Colonne1]],"")</f>
        <v/>
      </c>
    </row>
    <row r="203" spans="1:11" x14ac:dyDescent="0.25">
      <c r="A203" t="s">
        <v>14</v>
      </c>
      <c r="B203">
        <v>764</v>
      </c>
      <c r="C203" s="2">
        <v>6</v>
      </c>
      <c r="D203" s="3">
        <v>4</v>
      </c>
      <c r="E203">
        <v>764</v>
      </c>
      <c r="F203" t="s">
        <v>249</v>
      </c>
      <c r="G203" t="s">
        <v>607</v>
      </c>
      <c r="H203" s="1">
        <v>45128</v>
      </c>
      <c r="I203" s="1" t="s">
        <v>712</v>
      </c>
      <c r="J203" s="4">
        <f>IF(Tableau_DonnéesExternes_17[[#This Row],[PERIMAINT]]=4,C203*30.424,IF(Tableau_DonnéesExternes_17[[#This Row],[PERIMAINT]]=2,C203*1.401))</f>
        <v>182.54399999999998</v>
      </c>
      <c r="K203" s="1" t="str" cm="1">
        <f t="array" ref="K203">IF(F203&lt;&gt;F202,MAX(_xlfn._xlws.FILTER(Tableau_DonnéesExternes_17[DATEDERN],Tableau_DonnéesExternes_17[GA_OUTILL]=Tableau_DonnéesExternes_17[[#This Row],[GA_OUTILL]]))+Tableau_DonnéesExternes_17[[#This Row],[Colonne1]],"")</f>
        <v/>
      </c>
    </row>
    <row r="204" spans="1:11" x14ac:dyDescent="0.25">
      <c r="A204" t="s">
        <v>14</v>
      </c>
      <c r="B204">
        <v>764</v>
      </c>
      <c r="C204" s="2">
        <v>6</v>
      </c>
      <c r="D204" s="3">
        <v>4</v>
      </c>
      <c r="E204">
        <v>764</v>
      </c>
      <c r="F204" t="s">
        <v>249</v>
      </c>
      <c r="G204" t="s">
        <v>607</v>
      </c>
      <c r="H204" s="1">
        <v>45849</v>
      </c>
      <c r="I204" s="1" t="s">
        <v>712</v>
      </c>
      <c r="J204" s="4">
        <f>IF(Tableau_DonnéesExternes_17[[#This Row],[PERIMAINT]]=4,C204*30.424,IF(Tableau_DonnéesExternes_17[[#This Row],[PERIMAINT]]=2,C204*1.401))</f>
        <v>182.54399999999998</v>
      </c>
      <c r="K204" s="1" t="str" cm="1">
        <f t="array" ref="K204">IF(F204&lt;&gt;F203,MAX(_xlfn._xlws.FILTER(Tableau_DonnéesExternes_17[DATEDERN],Tableau_DonnéesExternes_17[GA_OUTILL]=Tableau_DonnéesExternes_17[[#This Row],[GA_OUTILL]]))+Tableau_DonnéesExternes_17[[#This Row],[Colonne1]],"")</f>
        <v/>
      </c>
    </row>
    <row r="205" spans="1:11" x14ac:dyDescent="0.25">
      <c r="A205" t="s">
        <v>14</v>
      </c>
      <c r="B205">
        <v>764</v>
      </c>
      <c r="C205" s="2">
        <v>6</v>
      </c>
      <c r="D205" s="3">
        <v>4</v>
      </c>
      <c r="E205">
        <v>764</v>
      </c>
      <c r="F205" t="s">
        <v>249</v>
      </c>
      <c r="G205" t="s">
        <v>607</v>
      </c>
      <c r="H205" s="1">
        <v>45016</v>
      </c>
      <c r="I205" s="1" t="s">
        <v>712</v>
      </c>
      <c r="J205" s="4">
        <f>IF(Tableau_DonnéesExternes_17[[#This Row],[PERIMAINT]]=4,C205*30.424,IF(Tableau_DonnéesExternes_17[[#This Row],[PERIMAINT]]=2,C205*1.401))</f>
        <v>182.54399999999998</v>
      </c>
      <c r="K205" s="1" t="str" cm="1">
        <f t="array" ref="K205">IF(F205&lt;&gt;F204,MAX(_xlfn._xlws.FILTER(Tableau_DonnéesExternes_17[DATEDERN],Tableau_DonnéesExternes_17[GA_OUTILL]=Tableau_DonnéesExternes_17[[#This Row],[GA_OUTILL]]))+Tableau_DonnéesExternes_17[[#This Row],[Colonne1]],"")</f>
        <v/>
      </c>
    </row>
    <row r="206" spans="1:11" x14ac:dyDescent="0.25">
      <c r="A206" t="s">
        <v>14</v>
      </c>
      <c r="B206">
        <v>764</v>
      </c>
      <c r="C206" s="2">
        <v>6</v>
      </c>
      <c r="D206" s="3">
        <v>4</v>
      </c>
      <c r="E206">
        <v>764</v>
      </c>
      <c r="F206" t="s">
        <v>249</v>
      </c>
      <c r="G206" t="s">
        <v>607</v>
      </c>
      <c r="H206" s="1">
        <v>45856</v>
      </c>
      <c r="I206" s="1" t="s">
        <v>712</v>
      </c>
      <c r="J206" s="4">
        <f>IF(Tableau_DonnéesExternes_17[[#This Row],[PERIMAINT]]=4,C206*30.424,IF(Tableau_DonnéesExternes_17[[#This Row],[PERIMAINT]]=2,C206*1.401))</f>
        <v>182.54399999999998</v>
      </c>
      <c r="K206" s="1" t="str" cm="1">
        <f t="array" ref="K206">IF(F206&lt;&gt;F205,MAX(_xlfn._xlws.FILTER(Tableau_DonnéesExternes_17[DATEDERN],Tableau_DonnéesExternes_17[GA_OUTILL]=Tableau_DonnéesExternes_17[[#This Row],[GA_OUTILL]]))+Tableau_DonnéesExternes_17[[#This Row],[Colonne1]],"")</f>
        <v/>
      </c>
    </row>
    <row r="207" spans="1:11" x14ac:dyDescent="0.25">
      <c r="A207" t="s">
        <v>14</v>
      </c>
      <c r="B207">
        <v>764</v>
      </c>
      <c r="C207" s="2">
        <v>6</v>
      </c>
      <c r="D207" s="3">
        <v>4</v>
      </c>
      <c r="E207">
        <v>764</v>
      </c>
      <c r="F207" t="s">
        <v>249</v>
      </c>
      <c r="G207" t="s">
        <v>607</v>
      </c>
      <c r="H207" s="1">
        <v>45758</v>
      </c>
      <c r="I207" s="1" t="s">
        <v>712</v>
      </c>
      <c r="J207" s="4">
        <f>IF(Tableau_DonnéesExternes_17[[#This Row],[PERIMAINT]]=4,C207*30.424,IF(Tableau_DonnéesExternes_17[[#This Row],[PERIMAINT]]=2,C207*1.401))</f>
        <v>182.54399999999998</v>
      </c>
      <c r="K207" s="1" t="str" cm="1">
        <f t="array" ref="K207">IF(F207&lt;&gt;F206,MAX(_xlfn._xlws.FILTER(Tableau_DonnéesExternes_17[DATEDERN],Tableau_DonnéesExternes_17[GA_OUTILL]=Tableau_DonnéesExternes_17[[#This Row],[GA_OUTILL]]))+Tableau_DonnéesExternes_17[[#This Row],[Colonne1]],"")</f>
        <v/>
      </c>
    </row>
    <row r="208" spans="1:11" x14ac:dyDescent="0.25">
      <c r="A208" t="s">
        <v>14</v>
      </c>
      <c r="B208">
        <v>764</v>
      </c>
      <c r="C208" s="2">
        <v>6</v>
      </c>
      <c r="D208" s="3">
        <v>4</v>
      </c>
      <c r="E208">
        <v>764</v>
      </c>
      <c r="F208" t="s">
        <v>249</v>
      </c>
      <c r="G208" t="s">
        <v>607</v>
      </c>
      <c r="H208" s="1">
        <v>45696</v>
      </c>
      <c r="I208" s="1" t="s">
        <v>712</v>
      </c>
      <c r="J208" s="4">
        <f>IF(Tableau_DonnéesExternes_17[[#This Row],[PERIMAINT]]=4,C208*30.424,IF(Tableau_DonnéesExternes_17[[#This Row],[PERIMAINT]]=2,C208*1.401))</f>
        <v>182.54399999999998</v>
      </c>
      <c r="K208" s="1" t="str" cm="1">
        <f t="array" ref="K208">IF(F208&lt;&gt;F207,MAX(_xlfn._xlws.FILTER(Tableau_DonnéesExternes_17[DATEDERN],Tableau_DonnéesExternes_17[GA_OUTILL]=Tableau_DonnéesExternes_17[[#This Row],[GA_OUTILL]]))+Tableau_DonnéesExternes_17[[#This Row],[Colonne1]],"")</f>
        <v/>
      </c>
    </row>
    <row r="209" spans="1:11" x14ac:dyDescent="0.25">
      <c r="A209" t="s">
        <v>14</v>
      </c>
      <c r="B209">
        <v>764</v>
      </c>
      <c r="C209" s="2">
        <v>6</v>
      </c>
      <c r="D209" s="3">
        <v>4</v>
      </c>
      <c r="E209">
        <v>764</v>
      </c>
      <c r="F209" t="s">
        <v>249</v>
      </c>
      <c r="G209" t="s">
        <v>607</v>
      </c>
      <c r="H209" s="1">
        <v>45373</v>
      </c>
      <c r="I209" s="1" t="s">
        <v>712</v>
      </c>
      <c r="J209" s="4">
        <f>IF(Tableau_DonnéesExternes_17[[#This Row],[PERIMAINT]]=4,C209*30.424,IF(Tableau_DonnéesExternes_17[[#This Row],[PERIMAINT]]=2,C209*1.401))</f>
        <v>182.54399999999998</v>
      </c>
      <c r="K209" s="1" t="str" cm="1">
        <f t="array" ref="K209">IF(F209&lt;&gt;F208,MAX(_xlfn._xlws.FILTER(Tableau_DonnéesExternes_17[DATEDERN],Tableau_DonnéesExternes_17[GA_OUTILL]=Tableau_DonnéesExternes_17[[#This Row],[GA_OUTILL]]))+Tableau_DonnéesExternes_17[[#This Row],[Colonne1]],"")</f>
        <v/>
      </c>
    </row>
    <row r="210" spans="1:11" x14ac:dyDescent="0.25">
      <c r="A210" t="s">
        <v>14</v>
      </c>
      <c r="B210">
        <v>764</v>
      </c>
      <c r="C210" s="2">
        <v>6</v>
      </c>
      <c r="D210" s="3">
        <v>4</v>
      </c>
      <c r="E210">
        <v>764</v>
      </c>
      <c r="F210" t="s">
        <v>249</v>
      </c>
      <c r="G210" t="s">
        <v>607</v>
      </c>
      <c r="H210" s="1">
        <v>45023</v>
      </c>
      <c r="I210" s="1" t="s">
        <v>712</v>
      </c>
      <c r="J210" s="4">
        <f>IF(Tableau_DonnéesExternes_17[[#This Row],[PERIMAINT]]=4,C210*30.424,IF(Tableau_DonnéesExternes_17[[#This Row],[PERIMAINT]]=2,C210*1.401))</f>
        <v>182.54399999999998</v>
      </c>
      <c r="K210" s="1" t="str" cm="1">
        <f t="array" ref="K210">IF(F210&lt;&gt;F209,MAX(_xlfn._xlws.FILTER(Tableau_DonnéesExternes_17[DATEDERN],Tableau_DonnéesExternes_17[GA_OUTILL]=Tableau_DonnéesExternes_17[[#This Row],[GA_OUTILL]]))+Tableau_DonnéesExternes_17[[#This Row],[Colonne1]],"")</f>
        <v/>
      </c>
    </row>
    <row r="211" spans="1:11" x14ac:dyDescent="0.25">
      <c r="A211" t="s">
        <v>14</v>
      </c>
      <c r="B211">
        <v>764</v>
      </c>
      <c r="C211" s="2">
        <v>6</v>
      </c>
      <c r="D211" s="3">
        <v>4</v>
      </c>
      <c r="E211">
        <v>764</v>
      </c>
      <c r="F211" t="s">
        <v>249</v>
      </c>
      <c r="G211" t="s">
        <v>607</v>
      </c>
      <c r="H211" s="1">
        <v>45026</v>
      </c>
      <c r="I211" s="1" t="s">
        <v>712</v>
      </c>
      <c r="J211" s="4">
        <f>IF(Tableau_DonnéesExternes_17[[#This Row],[PERIMAINT]]=4,C211*30.424,IF(Tableau_DonnéesExternes_17[[#This Row],[PERIMAINT]]=2,C211*1.401))</f>
        <v>182.54399999999998</v>
      </c>
      <c r="K211" s="1" t="str" cm="1">
        <f t="array" ref="K211">IF(F211&lt;&gt;F210,MAX(_xlfn._xlws.FILTER(Tableau_DonnéesExternes_17[DATEDERN],Tableau_DonnéesExternes_17[GA_OUTILL]=Tableau_DonnéesExternes_17[[#This Row],[GA_OUTILL]]))+Tableau_DonnéesExternes_17[[#This Row],[Colonne1]],"")</f>
        <v/>
      </c>
    </row>
    <row r="212" spans="1:11" x14ac:dyDescent="0.25">
      <c r="A212" t="s">
        <v>14</v>
      </c>
      <c r="B212">
        <v>764</v>
      </c>
      <c r="C212" s="2">
        <v>6</v>
      </c>
      <c r="D212" s="3">
        <v>4</v>
      </c>
      <c r="E212">
        <v>764</v>
      </c>
      <c r="F212" t="s">
        <v>249</v>
      </c>
      <c r="G212" t="s">
        <v>607</v>
      </c>
      <c r="H212" s="1">
        <v>45142</v>
      </c>
      <c r="I212" s="1" t="s">
        <v>712</v>
      </c>
      <c r="J212" s="4">
        <f>IF(Tableau_DonnéesExternes_17[[#This Row],[PERIMAINT]]=4,C212*30.424,IF(Tableau_DonnéesExternes_17[[#This Row],[PERIMAINT]]=2,C212*1.401))</f>
        <v>182.54399999999998</v>
      </c>
      <c r="K212" s="1" t="str" cm="1">
        <f t="array" ref="K212">IF(F212&lt;&gt;F211,MAX(_xlfn._xlws.FILTER(Tableau_DonnéesExternes_17[DATEDERN],Tableau_DonnéesExternes_17[GA_OUTILL]=Tableau_DonnéesExternes_17[[#This Row],[GA_OUTILL]]))+Tableau_DonnéesExternes_17[[#This Row],[Colonne1]],"")</f>
        <v/>
      </c>
    </row>
    <row r="213" spans="1:11" x14ac:dyDescent="0.25">
      <c r="A213" t="s">
        <v>14</v>
      </c>
      <c r="B213">
        <v>764</v>
      </c>
      <c r="C213" s="2">
        <v>6</v>
      </c>
      <c r="D213" s="3">
        <v>4</v>
      </c>
      <c r="E213">
        <v>764</v>
      </c>
      <c r="F213" t="s">
        <v>249</v>
      </c>
      <c r="G213" t="s">
        <v>607</v>
      </c>
      <c r="H213" s="1">
        <v>45542</v>
      </c>
      <c r="I213" s="1" t="s">
        <v>712</v>
      </c>
      <c r="J213" s="4">
        <f>IF(Tableau_DonnéesExternes_17[[#This Row],[PERIMAINT]]=4,C213*30.424,IF(Tableau_DonnéesExternes_17[[#This Row],[PERIMAINT]]=2,C213*1.401))</f>
        <v>182.54399999999998</v>
      </c>
      <c r="K213" s="1" t="str" cm="1">
        <f t="array" ref="K213">IF(F213&lt;&gt;F212,MAX(_xlfn._xlws.FILTER(Tableau_DonnéesExternes_17[DATEDERN],Tableau_DonnéesExternes_17[GA_OUTILL]=Tableau_DonnéesExternes_17[[#This Row],[GA_OUTILL]]))+Tableau_DonnéesExternes_17[[#This Row],[Colonne1]],"")</f>
        <v/>
      </c>
    </row>
    <row r="214" spans="1:11" x14ac:dyDescent="0.25">
      <c r="A214" t="s">
        <v>14</v>
      </c>
      <c r="B214">
        <v>764</v>
      </c>
      <c r="C214" s="2">
        <v>6</v>
      </c>
      <c r="D214" s="3">
        <v>4</v>
      </c>
      <c r="E214">
        <v>764</v>
      </c>
      <c r="F214" t="s">
        <v>249</v>
      </c>
      <c r="G214" t="s">
        <v>607</v>
      </c>
      <c r="H214" s="1">
        <v>45030</v>
      </c>
      <c r="I214" s="1" t="s">
        <v>712</v>
      </c>
      <c r="J214" s="4">
        <f>IF(Tableau_DonnéesExternes_17[[#This Row],[PERIMAINT]]=4,C214*30.424,IF(Tableau_DonnéesExternes_17[[#This Row],[PERIMAINT]]=2,C214*1.401))</f>
        <v>182.54399999999998</v>
      </c>
      <c r="K214" s="1" t="str" cm="1">
        <f t="array" ref="K214">IF(F214&lt;&gt;F213,MAX(_xlfn._xlws.FILTER(Tableau_DonnéesExternes_17[DATEDERN],Tableau_DonnéesExternes_17[GA_OUTILL]=Tableau_DonnéesExternes_17[[#This Row],[GA_OUTILL]]))+Tableau_DonnéesExternes_17[[#This Row],[Colonne1]],"")</f>
        <v/>
      </c>
    </row>
    <row r="215" spans="1:11" x14ac:dyDescent="0.25">
      <c r="A215" t="s">
        <v>14</v>
      </c>
      <c r="B215">
        <v>764</v>
      </c>
      <c r="C215" s="2">
        <v>6</v>
      </c>
      <c r="D215" s="3">
        <v>4</v>
      </c>
      <c r="E215">
        <v>764</v>
      </c>
      <c r="F215" t="s">
        <v>249</v>
      </c>
      <c r="G215" t="s">
        <v>607</v>
      </c>
      <c r="H215" s="1">
        <v>45037</v>
      </c>
      <c r="I215" s="1" t="s">
        <v>712</v>
      </c>
      <c r="J215" s="4">
        <f>IF(Tableau_DonnéesExternes_17[[#This Row],[PERIMAINT]]=4,C215*30.424,IF(Tableau_DonnéesExternes_17[[#This Row],[PERIMAINT]]=2,C215*1.401))</f>
        <v>182.54399999999998</v>
      </c>
      <c r="K215" s="1" t="str" cm="1">
        <f t="array" ref="K215">IF(F215&lt;&gt;F214,MAX(_xlfn._xlws.FILTER(Tableau_DonnéesExternes_17[DATEDERN],Tableau_DonnéesExternes_17[GA_OUTILL]=Tableau_DonnéesExternes_17[[#This Row],[GA_OUTILL]]))+Tableau_DonnéesExternes_17[[#This Row],[Colonne1]],"")</f>
        <v/>
      </c>
    </row>
    <row r="216" spans="1:11" x14ac:dyDescent="0.25">
      <c r="A216" t="s">
        <v>14</v>
      </c>
      <c r="B216">
        <v>764</v>
      </c>
      <c r="C216" s="2">
        <v>6</v>
      </c>
      <c r="D216" s="3">
        <v>4</v>
      </c>
      <c r="E216">
        <v>764</v>
      </c>
      <c r="F216" t="s">
        <v>249</v>
      </c>
      <c r="G216" t="s">
        <v>607</v>
      </c>
      <c r="H216" s="1">
        <v>45552</v>
      </c>
      <c r="I216" s="1" t="s">
        <v>712</v>
      </c>
      <c r="J216" s="4">
        <f>IF(Tableau_DonnéesExternes_17[[#This Row],[PERIMAINT]]=4,C216*30.424,IF(Tableau_DonnéesExternes_17[[#This Row],[PERIMAINT]]=2,C216*1.401))</f>
        <v>182.54399999999998</v>
      </c>
      <c r="K216" s="1" t="str" cm="1">
        <f t="array" ref="K216">IF(F216&lt;&gt;F215,MAX(_xlfn._xlws.FILTER(Tableau_DonnéesExternes_17[DATEDERN],Tableau_DonnéesExternes_17[GA_OUTILL]=Tableau_DonnéesExternes_17[[#This Row],[GA_OUTILL]]))+Tableau_DonnéesExternes_17[[#This Row],[Colonne1]],"")</f>
        <v/>
      </c>
    </row>
    <row r="217" spans="1:11" x14ac:dyDescent="0.25">
      <c r="A217" t="s">
        <v>14</v>
      </c>
      <c r="B217">
        <v>764</v>
      </c>
      <c r="C217" s="2">
        <v>6</v>
      </c>
      <c r="D217" s="3">
        <v>4</v>
      </c>
      <c r="E217">
        <v>764</v>
      </c>
      <c r="F217" t="s">
        <v>249</v>
      </c>
      <c r="G217" t="s">
        <v>607</v>
      </c>
      <c r="H217" s="1">
        <v>45149</v>
      </c>
      <c r="I217" s="1" t="s">
        <v>712</v>
      </c>
      <c r="J217" s="4">
        <f>IF(Tableau_DonnéesExternes_17[[#This Row],[PERIMAINT]]=4,C217*30.424,IF(Tableau_DonnéesExternes_17[[#This Row],[PERIMAINT]]=2,C217*1.401))</f>
        <v>182.54399999999998</v>
      </c>
      <c r="K217" s="1" t="str" cm="1">
        <f t="array" ref="K217">IF(F217&lt;&gt;F216,MAX(_xlfn._xlws.FILTER(Tableau_DonnéesExternes_17[DATEDERN],Tableau_DonnéesExternes_17[GA_OUTILL]=Tableau_DonnéesExternes_17[[#This Row],[GA_OUTILL]]))+Tableau_DonnéesExternes_17[[#This Row],[Colonne1]],"")</f>
        <v/>
      </c>
    </row>
    <row r="218" spans="1:11" x14ac:dyDescent="0.25">
      <c r="A218" t="s">
        <v>14</v>
      </c>
      <c r="B218">
        <v>764</v>
      </c>
      <c r="C218" s="2">
        <v>6</v>
      </c>
      <c r="D218" s="3">
        <v>4</v>
      </c>
      <c r="E218">
        <v>764</v>
      </c>
      <c r="F218" t="s">
        <v>249</v>
      </c>
      <c r="G218" t="s">
        <v>607</v>
      </c>
      <c r="H218" s="1">
        <v>45401</v>
      </c>
      <c r="I218" s="1" t="s">
        <v>712</v>
      </c>
      <c r="J218" s="4">
        <f>IF(Tableau_DonnéesExternes_17[[#This Row],[PERIMAINT]]=4,C218*30.424,IF(Tableau_DonnéesExternes_17[[#This Row],[PERIMAINT]]=2,C218*1.401))</f>
        <v>182.54399999999998</v>
      </c>
      <c r="K218" s="1" t="str" cm="1">
        <f t="array" ref="K218">IF(F218&lt;&gt;F217,MAX(_xlfn._xlws.FILTER(Tableau_DonnéesExternes_17[DATEDERN],Tableau_DonnéesExternes_17[GA_OUTILL]=Tableau_DonnéesExternes_17[[#This Row],[GA_OUTILL]]))+Tableau_DonnéesExternes_17[[#This Row],[Colonne1]],"")</f>
        <v/>
      </c>
    </row>
    <row r="219" spans="1:11" x14ac:dyDescent="0.25">
      <c r="A219" t="s">
        <v>14</v>
      </c>
      <c r="B219">
        <v>764</v>
      </c>
      <c r="C219" s="2">
        <v>6</v>
      </c>
      <c r="D219" s="3">
        <v>4</v>
      </c>
      <c r="E219">
        <v>764</v>
      </c>
      <c r="F219" t="s">
        <v>249</v>
      </c>
      <c r="G219" t="s">
        <v>607</v>
      </c>
      <c r="H219" s="1">
        <v>45883</v>
      </c>
      <c r="I219" s="1" t="s">
        <v>712</v>
      </c>
      <c r="J219" s="4">
        <f>IF(Tableau_DonnéesExternes_17[[#This Row],[PERIMAINT]]=4,C219*30.424,IF(Tableau_DonnéesExternes_17[[#This Row],[PERIMAINT]]=2,C219*1.401))</f>
        <v>182.54399999999998</v>
      </c>
      <c r="K219" s="1" t="str" cm="1">
        <f t="array" ref="K219">IF(F219&lt;&gt;F218,MAX(_xlfn._xlws.FILTER(Tableau_DonnéesExternes_17[DATEDERN],Tableau_DonnéesExternes_17[GA_OUTILL]=Tableau_DonnéesExternes_17[[#This Row],[GA_OUTILL]]))+Tableau_DonnéesExternes_17[[#This Row],[Colonne1]],"")</f>
        <v/>
      </c>
    </row>
    <row r="220" spans="1:11" x14ac:dyDescent="0.25">
      <c r="A220" t="s">
        <v>14</v>
      </c>
      <c r="B220">
        <v>764</v>
      </c>
      <c r="C220" s="2">
        <v>6</v>
      </c>
      <c r="D220" s="3">
        <v>4</v>
      </c>
      <c r="E220">
        <v>764</v>
      </c>
      <c r="F220" t="s">
        <v>249</v>
      </c>
      <c r="G220" t="s">
        <v>607</v>
      </c>
      <c r="H220" s="1">
        <v>45044</v>
      </c>
      <c r="I220" s="1" t="s">
        <v>712</v>
      </c>
      <c r="J220" s="4">
        <f>IF(Tableau_DonnéesExternes_17[[#This Row],[PERIMAINT]]=4,C220*30.424,IF(Tableau_DonnéesExternes_17[[#This Row],[PERIMAINT]]=2,C220*1.401))</f>
        <v>182.54399999999998</v>
      </c>
      <c r="K220" s="1" t="str" cm="1">
        <f t="array" ref="K220">IF(F220&lt;&gt;F219,MAX(_xlfn._xlws.FILTER(Tableau_DonnéesExternes_17[DATEDERN],Tableau_DonnéesExternes_17[GA_OUTILL]=Tableau_DonnéesExternes_17[[#This Row],[GA_OUTILL]]))+Tableau_DonnéesExternes_17[[#This Row],[Colonne1]],"")</f>
        <v/>
      </c>
    </row>
    <row r="221" spans="1:11" x14ac:dyDescent="0.25">
      <c r="A221" t="s">
        <v>14</v>
      </c>
      <c r="B221">
        <v>764</v>
      </c>
      <c r="C221" s="2">
        <v>6</v>
      </c>
      <c r="D221" s="3">
        <v>4</v>
      </c>
      <c r="E221">
        <v>764</v>
      </c>
      <c r="F221" t="s">
        <v>249</v>
      </c>
      <c r="G221" t="s">
        <v>607</v>
      </c>
      <c r="H221" s="1">
        <v>45156</v>
      </c>
      <c r="I221" s="1" t="s">
        <v>712</v>
      </c>
      <c r="J221" s="4">
        <f>IF(Tableau_DonnéesExternes_17[[#This Row],[PERIMAINT]]=4,C221*30.424,IF(Tableau_DonnéesExternes_17[[#This Row],[PERIMAINT]]=2,C221*1.401))</f>
        <v>182.54399999999998</v>
      </c>
      <c r="K221" s="1" t="str" cm="1">
        <f t="array" ref="K221">IF(F221&lt;&gt;F220,MAX(_xlfn._xlws.FILTER(Tableau_DonnéesExternes_17[DATEDERN],Tableau_DonnéesExternes_17[GA_OUTILL]=Tableau_DonnéesExternes_17[[#This Row],[GA_OUTILL]]))+Tableau_DonnéesExternes_17[[#This Row],[Colonne1]],"")</f>
        <v/>
      </c>
    </row>
    <row r="222" spans="1:11" x14ac:dyDescent="0.25">
      <c r="A222" t="s">
        <v>14</v>
      </c>
      <c r="B222">
        <v>764</v>
      </c>
      <c r="C222" s="2">
        <v>6</v>
      </c>
      <c r="D222" s="3">
        <v>4</v>
      </c>
      <c r="E222">
        <v>764</v>
      </c>
      <c r="F222" t="s">
        <v>249</v>
      </c>
      <c r="G222" t="s">
        <v>607</v>
      </c>
      <c r="H222" s="1">
        <v>45464</v>
      </c>
      <c r="I222" s="1" t="s">
        <v>712</v>
      </c>
      <c r="J222" s="4">
        <f>IF(Tableau_DonnéesExternes_17[[#This Row],[PERIMAINT]]=4,C222*30.424,IF(Tableau_DonnéesExternes_17[[#This Row],[PERIMAINT]]=2,C222*1.401))</f>
        <v>182.54399999999998</v>
      </c>
      <c r="K222" s="1" t="str" cm="1">
        <f t="array" ref="K222">IF(F222&lt;&gt;F221,MAX(_xlfn._xlws.FILTER(Tableau_DonnéesExternes_17[DATEDERN],Tableau_DonnéesExternes_17[GA_OUTILL]=Tableau_DonnéesExternes_17[[#This Row],[GA_OUTILL]]))+Tableau_DonnéesExternes_17[[#This Row],[Colonne1]],"")</f>
        <v/>
      </c>
    </row>
    <row r="223" spans="1:11" x14ac:dyDescent="0.25">
      <c r="A223" t="s">
        <v>14</v>
      </c>
      <c r="B223">
        <v>764</v>
      </c>
      <c r="C223" s="2">
        <v>6</v>
      </c>
      <c r="D223" s="3">
        <v>4</v>
      </c>
      <c r="E223">
        <v>764</v>
      </c>
      <c r="F223" t="s">
        <v>249</v>
      </c>
      <c r="G223" t="s">
        <v>607</v>
      </c>
      <c r="H223" s="1">
        <v>45051</v>
      </c>
      <c r="I223" s="1" t="s">
        <v>712</v>
      </c>
      <c r="J223" s="4">
        <f>IF(Tableau_DonnéesExternes_17[[#This Row],[PERIMAINT]]=4,C223*30.424,IF(Tableau_DonnéesExternes_17[[#This Row],[PERIMAINT]]=2,C223*1.401))</f>
        <v>182.54399999999998</v>
      </c>
      <c r="K223" s="1" t="str" cm="1">
        <f t="array" ref="K223">IF(F223&lt;&gt;F222,MAX(_xlfn._xlws.FILTER(Tableau_DonnéesExternes_17[DATEDERN],Tableau_DonnéesExternes_17[GA_OUTILL]=Tableau_DonnéesExternes_17[[#This Row],[GA_OUTILL]]))+Tableau_DonnéesExternes_17[[#This Row],[Colonne1]],"")</f>
        <v/>
      </c>
    </row>
    <row r="224" spans="1:11" x14ac:dyDescent="0.25">
      <c r="A224" t="s">
        <v>14</v>
      </c>
      <c r="B224">
        <v>764</v>
      </c>
      <c r="C224" s="2">
        <v>6</v>
      </c>
      <c r="D224" s="3">
        <v>4</v>
      </c>
      <c r="E224">
        <v>764</v>
      </c>
      <c r="F224" t="s">
        <v>249</v>
      </c>
      <c r="G224" t="s">
        <v>607</v>
      </c>
      <c r="H224" s="1">
        <v>45163</v>
      </c>
      <c r="I224" s="1" t="s">
        <v>712</v>
      </c>
      <c r="J224" s="4">
        <f>IF(Tableau_DonnéesExternes_17[[#This Row],[PERIMAINT]]=4,C224*30.424,IF(Tableau_DonnéesExternes_17[[#This Row],[PERIMAINT]]=2,C224*1.401))</f>
        <v>182.54399999999998</v>
      </c>
      <c r="K224" s="1" t="str" cm="1">
        <f t="array" ref="K224">IF(F224&lt;&gt;F223,MAX(_xlfn._xlws.FILTER(Tableau_DonnéesExternes_17[DATEDERN],Tableau_DonnéesExternes_17[GA_OUTILL]=Tableau_DonnéesExternes_17[[#This Row],[GA_OUTILL]]))+Tableau_DonnéesExternes_17[[#This Row],[Colonne1]],"")</f>
        <v/>
      </c>
    </row>
    <row r="225" spans="1:11" x14ac:dyDescent="0.25">
      <c r="A225" t="s">
        <v>14</v>
      </c>
      <c r="B225">
        <v>764</v>
      </c>
      <c r="C225" s="2">
        <v>6</v>
      </c>
      <c r="D225" s="3">
        <v>4</v>
      </c>
      <c r="E225">
        <v>764</v>
      </c>
      <c r="F225" t="s">
        <v>249</v>
      </c>
      <c r="G225" t="s">
        <v>607</v>
      </c>
      <c r="H225" s="1">
        <v>45883</v>
      </c>
      <c r="I225" s="1" t="s">
        <v>712</v>
      </c>
      <c r="J225" s="4">
        <f>IF(Tableau_DonnéesExternes_17[[#This Row],[PERIMAINT]]=4,C225*30.424,IF(Tableau_DonnéesExternes_17[[#This Row],[PERIMAINT]]=2,C225*1.401))</f>
        <v>182.54399999999998</v>
      </c>
      <c r="K225" s="1" t="str" cm="1">
        <f t="array" ref="K225">IF(F225&lt;&gt;F224,MAX(_xlfn._xlws.FILTER(Tableau_DonnéesExternes_17[DATEDERN],Tableau_DonnéesExternes_17[GA_OUTILL]=Tableau_DonnéesExternes_17[[#This Row],[GA_OUTILL]]))+Tableau_DonnéesExternes_17[[#This Row],[Colonne1]],"")</f>
        <v/>
      </c>
    </row>
    <row r="226" spans="1:11" x14ac:dyDescent="0.25">
      <c r="A226" t="s">
        <v>14</v>
      </c>
      <c r="B226">
        <v>764</v>
      </c>
      <c r="C226" s="2">
        <v>6</v>
      </c>
      <c r="D226" s="3">
        <v>4</v>
      </c>
      <c r="E226">
        <v>764</v>
      </c>
      <c r="F226" t="s">
        <v>249</v>
      </c>
      <c r="G226" t="s">
        <v>607</v>
      </c>
      <c r="H226" s="1">
        <v>45569</v>
      </c>
      <c r="I226" s="1" t="s">
        <v>712</v>
      </c>
      <c r="J226" s="4">
        <f>IF(Tableau_DonnéesExternes_17[[#This Row],[PERIMAINT]]=4,C226*30.424,IF(Tableau_DonnéesExternes_17[[#This Row],[PERIMAINT]]=2,C226*1.401))</f>
        <v>182.54399999999998</v>
      </c>
      <c r="K226" s="1" t="str" cm="1">
        <f t="array" ref="K226">IF(F226&lt;&gt;F225,MAX(_xlfn._xlws.FILTER(Tableau_DonnéesExternes_17[DATEDERN],Tableau_DonnéesExternes_17[GA_OUTILL]=Tableau_DonnéesExternes_17[[#This Row],[GA_OUTILL]]))+Tableau_DonnéesExternes_17[[#This Row],[Colonne1]],"")</f>
        <v/>
      </c>
    </row>
    <row r="227" spans="1:11" x14ac:dyDescent="0.25">
      <c r="A227" t="s">
        <v>14</v>
      </c>
      <c r="B227">
        <v>764</v>
      </c>
      <c r="C227" s="2">
        <v>6</v>
      </c>
      <c r="D227" s="3">
        <v>4</v>
      </c>
      <c r="E227">
        <v>764</v>
      </c>
      <c r="F227" t="s">
        <v>249</v>
      </c>
      <c r="G227" t="s">
        <v>607</v>
      </c>
      <c r="H227" s="1">
        <v>45058</v>
      </c>
      <c r="I227" s="1" t="s">
        <v>712</v>
      </c>
      <c r="J227" s="4">
        <f>IF(Tableau_DonnéesExternes_17[[#This Row],[PERIMAINT]]=4,C227*30.424,IF(Tableau_DonnéesExternes_17[[#This Row],[PERIMAINT]]=2,C227*1.401))</f>
        <v>182.54399999999998</v>
      </c>
      <c r="K227" s="1" t="str" cm="1">
        <f t="array" ref="K227">IF(F227&lt;&gt;F226,MAX(_xlfn._xlws.FILTER(Tableau_DonnéesExternes_17[DATEDERN],Tableau_DonnéesExternes_17[GA_OUTILL]=Tableau_DonnéesExternes_17[[#This Row],[GA_OUTILL]]))+Tableau_DonnéesExternes_17[[#This Row],[Colonne1]],"")</f>
        <v/>
      </c>
    </row>
    <row r="228" spans="1:11" x14ac:dyDescent="0.25">
      <c r="A228" t="s">
        <v>14</v>
      </c>
      <c r="B228">
        <v>764</v>
      </c>
      <c r="C228" s="2">
        <v>6</v>
      </c>
      <c r="D228" s="3">
        <v>4</v>
      </c>
      <c r="E228">
        <v>764</v>
      </c>
      <c r="F228" t="s">
        <v>249</v>
      </c>
      <c r="G228" t="s">
        <v>607</v>
      </c>
      <c r="H228" s="1">
        <v>45065</v>
      </c>
      <c r="I228" s="1" t="s">
        <v>712</v>
      </c>
      <c r="J228" s="4">
        <f>IF(Tableau_DonnéesExternes_17[[#This Row],[PERIMAINT]]=4,C228*30.424,IF(Tableau_DonnéesExternes_17[[#This Row],[PERIMAINT]]=2,C228*1.401))</f>
        <v>182.54399999999998</v>
      </c>
      <c r="K228" s="1" t="str" cm="1">
        <f t="array" ref="K228">IF(F228&lt;&gt;F227,MAX(_xlfn._xlws.FILTER(Tableau_DonnéesExternes_17[DATEDERN],Tableau_DonnéesExternes_17[GA_OUTILL]=Tableau_DonnéesExternes_17[[#This Row],[GA_OUTILL]]))+Tableau_DonnéesExternes_17[[#This Row],[Colonne1]],"")</f>
        <v/>
      </c>
    </row>
    <row r="229" spans="1:11" x14ac:dyDescent="0.25">
      <c r="A229" t="s">
        <v>14</v>
      </c>
      <c r="B229">
        <v>764</v>
      </c>
      <c r="C229" s="2">
        <v>6</v>
      </c>
      <c r="D229" s="3">
        <v>4</v>
      </c>
      <c r="E229">
        <v>764</v>
      </c>
      <c r="F229" t="s">
        <v>249</v>
      </c>
      <c r="G229" t="s">
        <v>607</v>
      </c>
      <c r="H229" s="1">
        <v>45072</v>
      </c>
      <c r="I229" s="1" t="s">
        <v>712</v>
      </c>
      <c r="J229" s="4">
        <f>IF(Tableau_DonnéesExternes_17[[#This Row],[PERIMAINT]]=4,C229*30.424,IF(Tableau_DonnéesExternes_17[[#This Row],[PERIMAINT]]=2,C229*1.401))</f>
        <v>182.54399999999998</v>
      </c>
      <c r="K229" s="1" t="str" cm="1">
        <f t="array" ref="K229">IF(F229&lt;&gt;F228,MAX(_xlfn._xlws.FILTER(Tableau_DonnéesExternes_17[DATEDERN],Tableau_DonnéesExternes_17[GA_OUTILL]=Tableau_DonnéesExternes_17[[#This Row],[GA_OUTILL]]))+Tableau_DonnéesExternes_17[[#This Row],[Colonne1]],"")</f>
        <v/>
      </c>
    </row>
    <row r="230" spans="1:11" x14ac:dyDescent="0.25">
      <c r="A230" t="s">
        <v>14</v>
      </c>
      <c r="B230">
        <v>764</v>
      </c>
      <c r="C230" s="2">
        <v>6</v>
      </c>
      <c r="D230" s="3">
        <v>4</v>
      </c>
      <c r="E230">
        <v>764</v>
      </c>
      <c r="F230" t="s">
        <v>249</v>
      </c>
      <c r="G230" t="s">
        <v>607</v>
      </c>
      <c r="H230" s="1">
        <v>45320</v>
      </c>
      <c r="I230" s="1" t="s">
        <v>712</v>
      </c>
      <c r="J230" s="4">
        <f>IF(Tableau_DonnéesExternes_17[[#This Row],[PERIMAINT]]=4,C230*30.424,IF(Tableau_DonnéesExternes_17[[#This Row],[PERIMAINT]]=2,C230*1.401))</f>
        <v>182.54399999999998</v>
      </c>
      <c r="K230" s="1" t="str" cm="1">
        <f t="array" ref="K230">IF(F230&lt;&gt;F229,MAX(_xlfn._xlws.FILTER(Tableau_DonnéesExternes_17[DATEDERN],Tableau_DonnéesExternes_17[GA_OUTILL]=Tableau_DonnéesExternes_17[[#This Row],[GA_OUTILL]]))+Tableau_DonnéesExternes_17[[#This Row],[Colonne1]],"")</f>
        <v/>
      </c>
    </row>
    <row r="231" spans="1:11" x14ac:dyDescent="0.25">
      <c r="A231" t="s">
        <v>14</v>
      </c>
      <c r="B231">
        <v>764</v>
      </c>
      <c r="C231" s="2">
        <v>6</v>
      </c>
      <c r="D231" s="3">
        <v>4</v>
      </c>
      <c r="E231">
        <v>764</v>
      </c>
      <c r="F231" t="s">
        <v>249</v>
      </c>
      <c r="G231" t="s">
        <v>607</v>
      </c>
      <c r="H231" s="1">
        <v>45170</v>
      </c>
      <c r="I231" s="1" t="s">
        <v>712</v>
      </c>
      <c r="J231" s="4">
        <f>IF(Tableau_DonnéesExternes_17[[#This Row],[PERIMAINT]]=4,C231*30.424,IF(Tableau_DonnéesExternes_17[[#This Row],[PERIMAINT]]=2,C231*1.401))</f>
        <v>182.54399999999998</v>
      </c>
      <c r="K231" s="1" t="str" cm="1">
        <f t="array" ref="K231">IF(F231&lt;&gt;F230,MAX(_xlfn._xlws.FILTER(Tableau_DonnéesExternes_17[DATEDERN],Tableau_DonnéesExternes_17[GA_OUTILL]=Tableau_DonnéesExternes_17[[#This Row],[GA_OUTILL]]))+Tableau_DonnéesExternes_17[[#This Row],[Colonne1]],"")</f>
        <v/>
      </c>
    </row>
    <row r="232" spans="1:11" x14ac:dyDescent="0.25">
      <c r="A232" t="s">
        <v>14</v>
      </c>
      <c r="B232">
        <v>764</v>
      </c>
      <c r="C232" s="2">
        <v>6</v>
      </c>
      <c r="D232" s="3">
        <v>4</v>
      </c>
      <c r="E232">
        <v>764</v>
      </c>
      <c r="F232" t="s">
        <v>249</v>
      </c>
      <c r="G232" t="s">
        <v>607</v>
      </c>
      <c r="H232" s="1">
        <v>45177</v>
      </c>
      <c r="I232" s="1" t="s">
        <v>712</v>
      </c>
      <c r="J232" s="4">
        <f>IF(Tableau_DonnéesExternes_17[[#This Row],[PERIMAINT]]=4,C232*30.424,IF(Tableau_DonnéesExternes_17[[#This Row],[PERIMAINT]]=2,C232*1.401))</f>
        <v>182.54399999999998</v>
      </c>
      <c r="K232" s="1" t="str" cm="1">
        <f t="array" ref="K232">IF(F232&lt;&gt;F231,MAX(_xlfn._xlws.FILTER(Tableau_DonnéesExternes_17[DATEDERN],Tableau_DonnéesExternes_17[GA_OUTILL]=Tableau_DonnéesExternes_17[[#This Row],[GA_OUTILL]]))+Tableau_DonnéesExternes_17[[#This Row],[Colonne1]],"")</f>
        <v/>
      </c>
    </row>
    <row r="233" spans="1:11" x14ac:dyDescent="0.25">
      <c r="A233" t="s">
        <v>14</v>
      </c>
      <c r="B233">
        <v>764</v>
      </c>
      <c r="C233" s="2">
        <v>6</v>
      </c>
      <c r="D233" s="3">
        <v>4</v>
      </c>
      <c r="E233">
        <v>764</v>
      </c>
      <c r="F233" t="s">
        <v>249</v>
      </c>
      <c r="G233" t="s">
        <v>607</v>
      </c>
      <c r="H233" s="1">
        <v>45625</v>
      </c>
      <c r="I233" s="1" t="s">
        <v>712</v>
      </c>
      <c r="J233" s="4">
        <f>IF(Tableau_DonnéesExternes_17[[#This Row],[PERIMAINT]]=4,C233*30.424,IF(Tableau_DonnéesExternes_17[[#This Row],[PERIMAINT]]=2,C233*1.401))</f>
        <v>182.54399999999998</v>
      </c>
      <c r="K233" s="1" t="str" cm="1">
        <f t="array" ref="K233">IF(F233&lt;&gt;F232,MAX(_xlfn._xlws.FILTER(Tableau_DonnéesExternes_17[DATEDERN],Tableau_DonnéesExternes_17[GA_OUTILL]=Tableau_DonnéesExternes_17[[#This Row],[GA_OUTILL]]))+Tableau_DonnéesExternes_17[[#This Row],[Colonne1]],"")</f>
        <v/>
      </c>
    </row>
    <row r="234" spans="1:11" x14ac:dyDescent="0.25">
      <c r="A234" t="s">
        <v>14</v>
      </c>
      <c r="B234">
        <v>764</v>
      </c>
      <c r="C234" s="2">
        <v>6</v>
      </c>
      <c r="D234" s="3">
        <v>4</v>
      </c>
      <c r="E234">
        <v>764</v>
      </c>
      <c r="F234" t="s">
        <v>249</v>
      </c>
      <c r="G234" t="s">
        <v>607</v>
      </c>
      <c r="H234" s="1">
        <v>45184</v>
      </c>
      <c r="I234" s="1" t="s">
        <v>712</v>
      </c>
      <c r="J234" s="4">
        <f>IF(Tableau_DonnéesExternes_17[[#This Row],[PERIMAINT]]=4,C234*30.424,IF(Tableau_DonnéesExternes_17[[#This Row],[PERIMAINT]]=2,C234*1.401))</f>
        <v>182.54399999999998</v>
      </c>
      <c r="K234" s="1" t="str" cm="1">
        <f t="array" ref="K234">IF(F234&lt;&gt;F233,MAX(_xlfn._xlws.FILTER(Tableau_DonnéesExternes_17[DATEDERN],Tableau_DonnéesExternes_17[GA_OUTILL]=Tableau_DonnéesExternes_17[[#This Row],[GA_OUTILL]]))+Tableau_DonnéesExternes_17[[#This Row],[Colonne1]],"")</f>
        <v/>
      </c>
    </row>
    <row r="235" spans="1:11" x14ac:dyDescent="0.25">
      <c r="A235" t="s">
        <v>14</v>
      </c>
      <c r="B235">
        <v>764</v>
      </c>
      <c r="C235" s="2">
        <v>6</v>
      </c>
      <c r="D235" s="3">
        <v>4</v>
      </c>
      <c r="E235">
        <v>764</v>
      </c>
      <c r="F235" t="s">
        <v>249</v>
      </c>
      <c r="G235" t="s">
        <v>607</v>
      </c>
      <c r="H235" s="1">
        <v>45082</v>
      </c>
      <c r="I235" s="1" t="s">
        <v>712</v>
      </c>
      <c r="J235" s="4">
        <f>IF(Tableau_DonnéesExternes_17[[#This Row],[PERIMAINT]]=4,C235*30.424,IF(Tableau_DonnéesExternes_17[[#This Row],[PERIMAINT]]=2,C235*1.401))</f>
        <v>182.54399999999998</v>
      </c>
      <c r="K235" s="1" t="str" cm="1">
        <f t="array" ref="K235">IF(F235&lt;&gt;F234,MAX(_xlfn._xlws.FILTER(Tableau_DonnéesExternes_17[DATEDERN],Tableau_DonnéesExternes_17[GA_OUTILL]=Tableau_DonnéesExternes_17[[#This Row],[GA_OUTILL]]))+Tableau_DonnéesExternes_17[[#This Row],[Colonne1]],"")</f>
        <v/>
      </c>
    </row>
    <row r="236" spans="1:11" x14ac:dyDescent="0.25">
      <c r="A236" t="s">
        <v>14</v>
      </c>
      <c r="B236">
        <v>764</v>
      </c>
      <c r="C236" s="2">
        <v>6</v>
      </c>
      <c r="D236" s="3">
        <v>4</v>
      </c>
      <c r="E236">
        <v>764</v>
      </c>
      <c r="F236" t="s">
        <v>249</v>
      </c>
      <c r="G236" t="s">
        <v>607</v>
      </c>
      <c r="H236" s="1">
        <v>44979</v>
      </c>
      <c r="I236" s="1" t="s">
        <v>712</v>
      </c>
      <c r="J236" s="4">
        <f>IF(Tableau_DonnéesExternes_17[[#This Row],[PERIMAINT]]=4,C236*30.424,IF(Tableau_DonnéesExternes_17[[#This Row],[PERIMAINT]]=2,C236*1.401))</f>
        <v>182.54399999999998</v>
      </c>
      <c r="K236" s="1" t="str" cm="1">
        <f t="array" ref="K236">IF(F236&lt;&gt;F235,MAX(_xlfn._xlws.FILTER(Tableau_DonnéesExternes_17[DATEDERN],Tableau_DonnéesExternes_17[GA_OUTILL]=Tableau_DonnéesExternes_17[[#This Row],[GA_OUTILL]]))+Tableau_DonnéesExternes_17[[#This Row],[Colonne1]],"")</f>
        <v/>
      </c>
    </row>
    <row r="237" spans="1:11" x14ac:dyDescent="0.25">
      <c r="A237" t="s">
        <v>14</v>
      </c>
      <c r="B237">
        <v>764</v>
      </c>
      <c r="C237" s="2">
        <v>6</v>
      </c>
      <c r="D237" s="3">
        <v>4</v>
      </c>
      <c r="E237">
        <v>764</v>
      </c>
      <c r="F237" t="s">
        <v>249</v>
      </c>
      <c r="G237" t="s">
        <v>607</v>
      </c>
      <c r="H237" s="1">
        <v>45191</v>
      </c>
      <c r="I237" s="1" t="s">
        <v>712</v>
      </c>
      <c r="J237" s="4">
        <f>IF(Tableau_DonnéesExternes_17[[#This Row],[PERIMAINT]]=4,C237*30.424,IF(Tableau_DonnéesExternes_17[[#This Row],[PERIMAINT]]=2,C237*1.401))</f>
        <v>182.54399999999998</v>
      </c>
      <c r="K237" s="1" t="str" cm="1">
        <f t="array" ref="K237">IF(F237&lt;&gt;F236,MAX(_xlfn._xlws.FILTER(Tableau_DonnéesExternes_17[DATEDERN],Tableau_DonnéesExternes_17[GA_OUTILL]=Tableau_DonnéesExternes_17[[#This Row],[GA_OUTILL]]))+Tableau_DonnéesExternes_17[[#This Row],[Colonne1]],"")</f>
        <v/>
      </c>
    </row>
    <row r="238" spans="1:11" x14ac:dyDescent="0.25">
      <c r="A238" t="s">
        <v>14</v>
      </c>
      <c r="B238">
        <v>764</v>
      </c>
      <c r="C238" s="2">
        <v>6</v>
      </c>
      <c r="D238" s="3">
        <v>4</v>
      </c>
      <c r="E238">
        <v>764</v>
      </c>
      <c r="F238" t="s">
        <v>249</v>
      </c>
      <c r="G238" t="s">
        <v>607</v>
      </c>
      <c r="H238" s="1">
        <v>45086</v>
      </c>
      <c r="I238" s="1" t="s">
        <v>712</v>
      </c>
      <c r="J238" s="4">
        <f>IF(Tableau_DonnéesExternes_17[[#This Row],[PERIMAINT]]=4,C238*30.424,IF(Tableau_DonnéesExternes_17[[#This Row],[PERIMAINT]]=2,C238*1.401))</f>
        <v>182.54399999999998</v>
      </c>
      <c r="K238" s="1" t="str" cm="1">
        <f t="array" ref="K238">IF(F238&lt;&gt;F237,MAX(_xlfn._xlws.FILTER(Tableau_DonnéesExternes_17[DATEDERN],Tableau_DonnéesExternes_17[GA_OUTILL]=Tableau_DonnéesExternes_17[[#This Row],[GA_OUTILL]]))+Tableau_DonnéesExternes_17[[#This Row],[Colonne1]],"")</f>
        <v/>
      </c>
    </row>
    <row r="239" spans="1:11" x14ac:dyDescent="0.25">
      <c r="A239" t="s">
        <v>14</v>
      </c>
      <c r="B239">
        <v>764</v>
      </c>
      <c r="C239" s="2">
        <v>6</v>
      </c>
      <c r="D239" s="3">
        <v>4</v>
      </c>
      <c r="E239">
        <v>764</v>
      </c>
      <c r="F239" t="s">
        <v>249</v>
      </c>
      <c r="G239" t="s">
        <v>607</v>
      </c>
      <c r="H239" s="1">
        <v>45212</v>
      </c>
      <c r="I239" s="1" t="s">
        <v>712</v>
      </c>
      <c r="J239" s="4">
        <f>IF(Tableau_DonnéesExternes_17[[#This Row],[PERIMAINT]]=4,C239*30.424,IF(Tableau_DonnéesExternes_17[[#This Row],[PERIMAINT]]=2,C239*1.401))</f>
        <v>182.54399999999998</v>
      </c>
      <c r="K239" s="1" t="str" cm="1">
        <f t="array" ref="K239">IF(F239&lt;&gt;F238,MAX(_xlfn._xlws.FILTER(Tableau_DonnéesExternes_17[DATEDERN],Tableau_DonnéesExternes_17[GA_OUTILL]=Tableau_DonnéesExternes_17[[#This Row],[GA_OUTILL]]))+Tableau_DonnéesExternes_17[[#This Row],[Colonne1]],"")</f>
        <v/>
      </c>
    </row>
    <row r="240" spans="1:11" x14ac:dyDescent="0.25">
      <c r="A240" t="s">
        <v>14</v>
      </c>
      <c r="B240">
        <v>764</v>
      </c>
      <c r="C240" s="2">
        <v>6</v>
      </c>
      <c r="D240" s="3">
        <v>4</v>
      </c>
      <c r="E240">
        <v>764</v>
      </c>
      <c r="F240" t="s">
        <v>249</v>
      </c>
      <c r="G240" t="s">
        <v>607</v>
      </c>
      <c r="H240" s="1">
        <v>45212</v>
      </c>
      <c r="I240" s="1" t="s">
        <v>712</v>
      </c>
      <c r="J240" s="4">
        <f>IF(Tableau_DonnéesExternes_17[[#This Row],[PERIMAINT]]=4,C240*30.424,IF(Tableau_DonnéesExternes_17[[#This Row],[PERIMAINT]]=2,C240*1.401))</f>
        <v>182.54399999999998</v>
      </c>
      <c r="K240" s="1" t="str" cm="1">
        <f t="array" ref="K240">IF(F240&lt;&gt;F239,MAX(_xlfn._xlws.FILTER(Tableau_DonnéesExternes_17[DATEDERN],Tableau_DonnéesExternes_17[GA_OUTILL]=Tableau_DonnéesExternes_17[[#This Row],[GA_OUTILL]]))+Tableau_DonnéesExternes_17[[#This Row],[Colonne1]],"")</f>
        <v/>
      </c>
    </row>
    <row r="241" spans="1:11" x14ac:dyDescent="0.25">
      <c r="A241" t="s">
        <v>14</v>
      </c>
      <c r="B241">
        <v>764</v>
      </c>
      <c r="C241" s="2">
        <v>6</v>
      </c>
      <c r="D241" s="3">
        <v>4</v>
      </c>
      <c r="E241">
        <v>764</v>
      </c>
      <c r="F241" t="s">
        <v>249</v>
      </c>
      <c r="G241" t="s">
        <v>607</v>
      </c>
      <c r="H241" s="1">
        <v>45198</v>
      </c>
      <c r="I241" s="1" t="s">
        <v>712</v>
      </c>
      <c r="J241" s="4">
        <f>IF(Tableau_DonnéesExternes_17[[#This Row],[PERIMAINT]]=4,C241*30.424,IF(Tableau_DonnéesExternes_17[[#This Row],[PERIMAINT]]=2,C241*1.401))</f>
        <v>182.54399999999998</v>
      </c>
      <c r="K241" s="1" t="str" cm="1">
        <f t="array" ref="K241">IF(F241&lt;&gt;F240,MAX(_xlfn._xlws.FILTER(Tableau_DonnéesExternes_17[DATEDERN],Tableau_DonnéesExternes_17[GA_OUTILL]=Tableau_DonnéesExternes_17[[#This Row],[GA_OUTILL]]))+Tableau_DonnéesExternes_17[[#This Row],[Colonne1]],"")</f>
        <v/>
      </c>
    </row>
    <row r="242" spans="1:11" x14ac:dyDescent="0.25">
      <c r="A242" t="s">
        <v>14</v>
      </c>
      <c r="B242">
        <v>764</v>
      </c>
      <c r="C242" s="2">
        <v>6</v>
      </c>
      <c r="D242" s="3">
        <v>4</v>
      </c>
      <c r="E242">
        <v>764</v>
      </c>
      <c r="F242" t="s">
        <v>249</v>
      </c>
      <c r="G242" t="s">
        <v>607</v>
      </c>
      <c r="H242" s="1">
        <v>45205</v>
      </c>
      <c r="I242" s="1" t="s">
        <v>712</v>
      </c>
      <c r="J242" s="4">
        <f>IF(Tableau_DonnéesExternes_17[[#This Row],[PERIMAINT]]=4,C242*30.424,IF(Tableau_DonnéesExternes_17[[#This Row],[PERIMAINT]]=2,C242*1.401))</f>
        <v>182.54399999999998</v>
      </c>
      <c r="K242" s="1" t="str" cm="1">
        <f t="array" ref="K242">IF(F242&lt;&gt;F241,MAX(_xlfn._xlws.FILTER(Tableau_DonnéesExternes_17[DATEDERN],Tableau_DonnéesExternes_17[GA_OUTILL]=Tableau_DonnéesExternes_17[[#This Row],[GA_OUTILL]]))+Tableau_DonnéesExternes_17[[#This Row],[Colonne1]],"")</f>
        <v/>
      </c>
    </row>
    <row r="243" spans="1:11" x14ac:dyDescent="0.25">
      <c r="A243" t="s">
        <v>14</v>
      </c>
      <c r="B243">
        <v>764</v>
      </c>
      <c r="C243" s="2">
        <v>6</v>
      </c>
      <c r="D243" s="3">
        <v>4</v>
      </c>
      <c r="E243">
        <v>764</v>
      </c>
      <c r="F243" t="s">
        <v>249</v>
      </c>
      <c r="G243" t="s">
        <v>607</v>
      </c>
      <c r="H243" s="1">
        <v>45842</v>
      </c>
      <c r="I243" s="1" t="s">
        <v>712</v>
      </c>
      <c r="J243" s="4">
        <f>IF(Tableau_DonnéesExternes_17[[#This Row],[PERIMAINT]]=4,C243*30.424,IF(Tableau_DonnéesExternes_17[[#This Row],[PERIMAINT]]=2,C243*1.401))</f>
        <v>182.54399999999998</v>
      </c>
      <c r="K243" s="1" t="str" cm="1">
        <f t="array" ref="K243">IF(F243&lt;&gt;F242,MAX(_xlfn._xlws.FILTER(Tableau_DonnéesExternes_17[DATEDERN],Tableau_DonnéesExternes_17[GA_OUTILL]=Tableau_DonnéesExternes_17[[#This Row],[GA_OUTILL]]))+Tableau_DonnéesExternes_17[[#This Row],[Colonne1]],"")</f>
        <v/>
      </c>
    </row>
    <row r="244" spans="1:11" x14ac:dyDescent="0.25">
      <c r="A244" t="s">
        <v>14</v>
      </c>
      <c r="B244">
        <v>764</v>
      </c>
      <c r="C244" s="2">
        <v>6</v>
      </c>
      <c r="D244" s="3">
        <v>4</v>
      </c>
      <c r="E244">
        <v>764</v>
      </c>
      <c r="F244" t="s">
        <v>249</v>
      </c>
      <c r="G244" t="s">
        <v>607</v>
      </c>
      <c r="H244" s="1">
        <v>45217</v>
      </c>
      <c r="I244" s="1" t="s">
        <v>712</v>
      </c>
      <c r="J244" s="4">
        <f>IF(Tableau_DonnéesExternes_17[[#This Row],[PERIMAINT]]=4,C244*30.424,IF(Tableau_DonnéesExternes_17[[#This Row],[PERIMAINT]]=2,C244*1.401))</f>
        <v>182.54399999999998</v>
      </c>
      <c r="K244" s="1" t="str" cm="1">
        <f t="array" ref="K244">IF(F244&lt;&gt;F243,MAX(_xlfn._xlws.FILTER(Tableau_DonnéesExternes_17[DATEDERN],Tableau_DonnéesExternes_17[GA_OUTILL]=Tableau_DonnéesExternes_17[[#This Row],[GA_OUTILL]]))+Tableau_DonnéesExternes_17[[#This Row],[Colonne1]],"")</f>
        <v/>
      </c>
    </row>
    <row r="245" spans="1:11" x14ac:dyDescent="0.25">
      <c r="A245" t="s">
        <v>14</v>
      </c>
      <c r="B245">
        <v>764</v>
      </c>
      <c r="C245" s="2">
        <v>6</v>
      </c>
      <c r="D245" s="3">
        <v>4</v>
      </c>
      <c r="E245">
        <v>764</v>
      </c>
      <c r="F245" t="s">
        <v>249</v>
      </c>
      <c r="G245" t="s">
        <v>607</v>
      </c>
      <c r="H245" s="1">
        <v>45093</v>
      </c>
      <c r="I245" s="1" t="s">
        <v>712</v>
      </c>
      <c r="J245" s="4">
        <f>IF(Tableau_DonnéesExternes_17[[#This Row],[PERIMAINT]]=4,C245*30.424,IF(Tableau_DonnéesExternes_17[[#This Row],[PERIMAINT]]=2,C245*1.401))</f>
        <v>182.54399999999998</v>
      </c>
      <c r="K245" s="1" t="str" cm="1">
        <f t="array" ref="K245">IF(F245&lt;&gt;F244,MAX(_xlfn._xlws.FILTER(Tableau_DonnéesExternes_17[DATEDERN],Tableau_DonnéesExternes_17[GA_OUTILL]=Tableau_DonnéesExternes_17[[#This Row],[GA_OUTILL]]))+Tableau_DonnéesExternes_17[[#This Row],[Colonne1]],"")</f>
        <v/>
      </c>
    </row>
    <row r="246" spans="1:11" x14ac:dyDescent="0.25">
      <c r="A246" t="s">
        <v>14</v>
      </c>
      <c r="B246">
        <v>764</v>
      </c>
      <c r="C246" s="2">
        <v>6</v>
      </c>
      <c r="D246" s="3">
        <v>4</v>
      </c>
      <c r="E246">
        <v>764</v>
      </c>
      <c r="F246" t="s">
        <v>249</v>
      </c>
      <c r="G246" t="s">
        <v>607</v>
      </c>
      <c r="H246" s="1">
        <v>44995</v>
      </c>
      <c r="I246" s="1" t="s">
        <v>712</v>
      </c>
      <c r="J246" s="4">
        <f>IF(Tableau_DonnéesExternes_17[[#This Row],[PERIMAINT]]=4,C246*30.424,IF(Tableau_DonnéesExternes_17[[#This Row],[PERIMAINT]]=2,C246*1.401))</f>
        <v>182.54399999999998</v>
      </c>
      <c r="K246" s="1" t="str" cm="1">
        <f t="array" ref="K246">IF(F246&lt;&gt;F245,MAX(_xlfn._xlws.FILTER(Tableau_DonnéesExternes_17[DATEDERN],Tableau_DonnéesExternes_17[GA_OUTILL]=Tableau_DonnéesExternes_17[[#This Row],[GA_OUTILL]]))+Tableau_DonnéesExternes_17[[#This Row],[Colonne1]],"")</f>
        <v/>
      </c>
    </row>
    <row r="247" spans="1:11" x14ac:dyDescent="0.25">
      <c r="A247" t="s">
        <v>14</v>
      </c>
      <c r="B247">
        <v>629</v>
      </c>
      <c r="C247" s="2">
        <v>3</v>
      </c>
      <c r="D247" s="3">
        <v>4</v>
      </c>
      <c r="E247">
        <v>629</v>
      </c>
      <c r="F247" t="s">
        <v>150</v>
      </c>
      <c r="G247" t="s">
        <v>571</v>
      </c>
      <c r="H247" s="1">
        <v>45688</v>
      </c>
      <c r="I247" s="1" t="s">
        <v>712</v>
      </c>
      <c r="J247" s="4">
        <f>IF(Tableau_DonnéesExternes_17[[#This Row],[PERIMAINT]]=4,C247*30.424,IF(Tableau_DonnéesExternes_17[[#This Row],[PERIMAINT]]=2,C247*1.401))</f>
        <v>91.271999999999991</v>
      </c>
      <c r="K247" s="1" cm="1">
        <f t="array" ref="K247">IF(F247&lt;&gt;F246,MAX(_xlfn._xlws.FILTER(Tableau_DonnéesExternes_17[DATEDERN],Tableau_DonnéesExternes_17[GA_OUTILL]=Tableau_DonnéesExternes_17[[#This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248" spans="1:11" x14ac:dyDescent="0.25">
      <c r="A248" t="s">
        <v>14</v>
      </c>
      <c r="B248">
        <v>629</v>
      </c>
      <c r="C248" s="2">
        <v>3</v>
      </c>
      <c r="D248" s="3">
        <v>4</v>
      </c>
      <c r="E248">
        <v>629</v>
      </c>
      <c r="F248" t="s">
        <v>150</v>
      </c>
      <c r="G248" t="s">
        <v>571</v>
      </c>
      <c r="H248" s="1">
        <v>44973</v>
      </c>
      <c r="I248" s="1" t="s">
        <v>712</v>
      </c>
      <c r="J248" s="4">
        <f>IF(Tableau_DonnéesExternes_17[[#This Row],[PERIMAINT]]=4,C248*30.424,IF(Tableau_DonnéesExternes_17[[#This Row],[PERIMAINT]]=2,C248*1.401))</f>
        <v>91.271999999999991</v>
      </c>
      <c r="K248" s="1" t="str" cm="1">
        <f t="array" ref="K248">IF(F248&lt;&gt;F247,MAX(_xlfn._xlws.FILTER(Tableau_DonnéesExternes_17[DATEDERN],Tableau_DonnéesExternes_17[GA_OUTILL]=Tableau_DonnéesExternes_17[[#This Row],[GA_OUTILL]]))+Tableau_DonnéesExternes_17[[#This Row],[Colonne1]],"")</f>
        <v/>
      </c>
    </row>
    <row r="249" spans="1:11" x14ac:dyDescent="0.25">
      <c r="A249" t="s">
        <v>14</v>
      </c>
      <c r="B249">
        <v>629</v>
      </c>
      <c r="C249" s="2">
        <v>3</v>
      </c>
      <c r="D249" s="3">
        <v>4</v>
      </c>
      <c r="E249">
        <v>629</v>
      </c>
      <c r="F249" t="s">
        <v>150</v>
      </c>
      <c r="G249" t="s">
        <v>571</v>
      </c>
      <c r="H249" s="1">
        <v>45362</v>
      </c>
      <c r="I249" s="1" t="s">
        <v>712</v>
      </c>
      <c r="J249" s="4">
        <f>IF(Tableau_DonnéesExternes_17[[#This Row],[PERIMAINT]]=4,C249*30.424,IF(Tableau_DonnéesExternes_17[[#This Row],[PERIMAINT]]=2,C249*1.401))</f>
        <v>91.271999999999991</v>
      </c>
      <c r="K249" s="1" t="str" cm="1">
        <f t="array" ref="K249">IF(F249&lt;&gt;F248,MAX(_xlfn._xlws.FILTER(Tableau_DonnéesExternes_17[DATEDERN],Tableau_DonnéesExternes_17[GA_OUTILL]=Tableau_DonnéesExternes_17[[#This Row],[GA_OUTILL]]))+Tableau_DonnéesExternes_17[[#This Row],[Colonne1]],"")</f>
        <v/>
      </c>
    </row>
    <row r="250" spans="1:11" x14ac:dyDescent="0.25">
      <c r="A250" t="s">
        <v>14</v>
      </c>
      <c r="B250">
        <v>629</v>
      </c>
      <c r="C250" s="2">
        <v>3</v>
      </c>
      <c r="D250" s="3">
        <v>4</v>
      </c>
      <c r="E250">
        <v>629</v>
      </c>
      <c r="F250" t="s">
        <v>150</v>
      </c>
      <c r="G250" t="s">
        <v>571</v>
      </c>
      <c r="H250" s="1">
        <v>45265</v>
      </c>
      <c r="I250" s="1" t="s">
        <v>712</v>
      </c>
      <c r="J250" s="4">
        <f>IF(Tableau_DonnéesExternes_17[[#This Row],[PERIMAINT]]=4,C250*30.424,IF(Tableau_DonnéesExternes_17[[#This Row],[PERIMAINT]]=2,C250*1.401))</f>
        <v>91.271999999999991</v>
      </c>
      <c r="K250" s="1" t="str" cm="1">
        <f t="array" ref="K250">IF(F250&lt;&gt;F249,MAX(_xlfn._xlws.FILTER(Tableau_DonnéesExternes_17[DATEDERN],Tableau_DonnéesExternes_17[GA_OUTILL]=Tableau_DonnéesExternes_17[[#This Row],[GA_OUTILL]]))+Tableau_DonnéesExternes_17[[#This Row],[Colonne1]],"")</f>
        <v/>
      </c>
    </row>
    <row r="251" spans="1:11" x14ac:dyDescent="0.25">
      <c r="A251" t="s">
        <v>14</v>
      </c>
      <c r="B251">
        <v>629</v>
      </c>
      <c r="C251" s="2">
        <v>3</v>
      </c>
      <c r="D251" s="3">
        <v>4</v>
      </c>
      <c r="E251">
        <v>629</v>
      </c>
      <c r="F251" t="s">
        <v>150</v>
      </c>
      <c r="G251" t="s">
        <v>571</v>
      </c>
      <c r="H251" s="1">
        <v>44788</v>
      </c>
      <c r="I251" s="1" t="s">
        <v>712</v>
      </c>
      <c r="J251" s="4">
        <f>IF(Tableau_DonnéesExternes_17[[#This Row],[PERIMAINT]]=4,C251*30.424,IF(Tableau_DonnéesExternes_17[[#This Row],[PERIMAINT]]=2,C251*1.401))</f>
        <v>91.271999999999991</v>
      </c>
      <c r="K251" s="1" t="str" cm="1">
        <f t="array" ref="K251">IF(F251&lt;&gt;F250,MAX(_xlfn._xlws.FILTER(Tableau_DonnéesExternes_17[DATEDERN],Tableau_DonnéesExternes_17[GA_OUTILL]=Tableau_DonnéesExternes_17[[#This Row],[GA_OUTILL]]))+Tableau_DonnéesExternes_17[[#This Row],[Colonne1]],"")</f>
        <v/>
      </c>
    </row>
    <row r="252" spans="1:11" x14ac:dyDescent="0.25">
      <c r="A252" t="s">
        <v>14</v>
      </c>
      <c r="B252">
        <v>629</v>
      </c>
      <c r="C252" s="2">
        <v>3</v>
      </c>
      <c r="D252" s="3">
        <v>4</v>
      </c>
      <c r="E252">
        <v>629</v>
      </c>
      <c r="F252" t="s">
        <v>150</v>
      </c>
      <c r="G252" t="s">
        <v>571</v>
      </c>
      <c r="H252" s="1">
        <v>45170</v>
      </c>
      <c r="I252" s="1" t="s">
        <v>712</v>
      </c>
      <c r="J252" s="4">
        <f>IF(Tableau_DonnéesExternes_17[[#This Row],[PERIMAINT]]=4,C252*30.424,IF(Tableau_DonnéesExternes_17[[#This Row],[PERIMAINT]]=2,C252*1.401))</f>
        <v>91.271999999999991</v>
      </c>
      <c r="K252" s="1" t="str" cm="1">
        <f t="array" ref="K252">IF(F252&lt;&gt;F251,MAX(_xlfn._xlws.FILTER(Tableau_DonnéesExternes_17[DATEDERN],Tableau_DonnéesExternes_17[GA_OUTILL]=Tableau_DonnéesExternes_17[[#This Row],[GA_OUTILL]]))+Tableau_DonnéesExternes_17[[#This Row],[Colonne1]],"")</f>
        <v/>
      </c>
    </row>
    <row r="253" spans="1:11" x14ac:dyDescent="0.25">
      <c r="A253" t="s">
        <v>14</v>
      </c>
      <c r="B253">
        <v>629</v>
      </c>
      <c r="C253" s="2">
        <v>3</v>
      </c>
      <c r="D253" s="3">
        <v>4</v>
      </c>
      <c r="E253">
        <v>629</v>
      </c>
      <c r="F253" t="s">
        <v>150</v>
      </c>
      <c r="G253" t="s">
        <v>571</v>
      </c>
      <c r="H253" s="1">
        <v>45572</v>
      </c>
      <c r="I253" s="1" t="s">
        <v>712</v>
      </c>
      <c r="J253" s="4">
        <f>IF(Tableau_DonnéesExternes_17[[#This Row],[PERIMAINT]]=4,C253*30.424,IF(Tableau_DonnéesExternes_17[[#This Row],[PERIMAINT]]=2,C253*1.401))</f>
        <v>91.271999999999991</v>
      </c>
      <c r="K253" s="1" t="str" cm="1">
        <f t="array" ref="K253">IF(F253&lt;&gt;F252,MAX(_xlfn._xlws.FILTER(Tableau_DonnéesExternes_17[DATEDERN],Tableau_DonnéesExternes_17[GA_OUTILL]=Tableau_DonnéesExternes_17[[#This Row],[GA_OUTILL]]))+Tableau_DonnéesExternes_17[[#This Row],[Colonne1]],"")</f>
        <v/>
      </c>
    </row>
    <row r="254" spans="1:11" x14ac:dyDescent="0.25">
      <c r="A254" t="s">
        <v>14</v>
      </c>
      <c r="B254">
        <v>629</v>
      </c>
      <c r="C254" s="2">
        <v>3</v>
      </c>
      <c r="D254" s="3">
        <v>4</v>
      </c>
      <c r="E254">
        <v>629</v>
      </c>
      <c r="F254" t="s">
        <v>150</v>
      </c>
      <c r="G254" t="s">
        <v>571</v>
      </c>
      <c r="H254" s="1">
        <v>45078</v>
      </c>
      <c r="I254" s="1" t="s">
        <v>712</v>
      </c>
      <c r="J254" s="4">
        <f>IF(Tableau_DonnéesExternes_17[[#This Row],[PERIMAINT]]=4,C254*30.424,IF(Tableau_DonnéesExternes_17[[#This Row],[PERIMAINT]]=2,C254*1.401))</f>
        <v>91.271999999999991</v>
      </c>
      <c r="K254" s="1" t="str" cm="1">
        <f t="array" ref="K254">IF(F254&lt;&gt;F253,MAX(_xlfn._xlws.FILTER(Tableau_DonnéesExternes_17[DATEDERN],Tableau_DonnéesExternes_17[GA_OUTILL]=Tableau_DonnéesExternes_17[[#This Row],[GA_OUTILL]]))+Tableau_DonnéesExternes_17[[#This Row],[Colonne1]],"")</f>
        <v/>
      </c>
    </row>
    <row r="255" spans="1:11" x14ac:dyDescent="0.25">
      <c r="A255" t="s">
        <v>14</v>
      </c>
      <c r="B255">
        <v>629</v>
      </c>
      <c r="C255" s="2">
        <v>3</v>
      </c>
      <c r="D255" s="3">
        <v>4</v>
      </c>
      <c r="E255">
        <v>629</v>
      </c>
      <c r="F255" t="s">
        <v>150</v>
      </c>
      <c r="G255" t="s">
        <v>571</v>
      </c>
      <c r="H255" s="1">
        <v>44881</v>
      </c>
      <c r="I255" s="1" t="s">
        <v>712</v>
      </c>
      <c r="J255" s="4">
        <f>IF(Tableau_DonnéesExternes_17[[#This Row],[PERIMAINT]]=4,C255*30.424,IF(Tableau_DonnéesExternes_17[[#This Row],[PERIMAINT]]=2,C255*1.401))</f>
        <v>91.271999999999991</v>
      </c>
      <c r="K255" s="1" t="str" cm="1">
        <f t="array" ref="K255">IF(F255&lt;&gt;F254,MAX(_xlfn._xlws.FILTER(Tableau_DonnéesExternes_17[DATEDERN],Tableau_DonnéesExternes_17[GA_OUTILL]=Tableau_DonnéesExternes_17[[#This Row],[GA_OUTILL]]))+Tableau_DonnéesExternes_17[[#This Row],[Colonne1]],"")</f>
        <v/>
      </c>
    </row>
    <row r="256" spans="1:11" x14ac:dyDescent="0.25">
      <c r="A256" t="s">
        <v>14</v>
      </c>
      <c r="B256">
        <v>629</v>
      </c>
      <c r="C256" s="2">
        <v>3</v>
      </c>
      <c r="D256" s="3">
        <v>4</v>
      </c>
      <c r="E256">
        <v>629</v>
      </c>
      <c r="F256" t="s">
        <v>150</v>
      </c>
      <c r="G256" t="s">
        <v>571</v>
      </c>
      <c r="H256" s="1">
        <v>45840</v>
      </c>
      <c r="I256" s="1" t="s">
        <v>712</v>
      </c>
      <c r="J256" s="4">
        <f>IF(Tableau_DonnéesExternes_17[[#This Row],[PERIMAINT]]=4,C256*30.424,IF(Tableau_DonnéesExternes_17[[#This Row],[PERIMAINT]]=2,C256*1.401))</f>
        <v>91.271999999999991</v>
      </c>
      <c r="K256" s="1" t="str" cm="1">
        <f t="array" ref="K256">IF(F256&lt;&gt;F255,MAX(_xlfn._xlws.FILTER(Tableau_DonnéesExternes_17[DATEDERN],Tableau_DonnéesExternes_17[GA_OUTILL]=Tableau_DonnéesExternes_17[[#This Row],[GA_OUTILL]]))+Tableau_DonnéesExternes_17[[#This Row],[Colonne1]],"")</f>
        <v/>
      </c>
    </row>
    <row r="257" spans="1:11" x14ac:dyDescent="0.25">
      <c r="A257" t="s">
        <v>14</v>
      </c>
      <c r="B257">
        <v>629</v>
      </c>
      <c r="C257" s="2">
        <v>3</v>
      </c>
      <c r="D257" s="3">
        <v>4</v>
      </c>
      <c r="E257">
        <v>629</v>
      </c>
      <c r="F257" t="s">
        <v>150</v>
      </c>
      <c r="G257" t="s">
        <v>571</v>
      </c>
      <c r="H257" s="1">
        <v>45471</v>
      </c>
      <c r="I257" s="1" t="s">
        <v>712</v>
      </c>
      <c r="J257" s="4">
        <f>IF(Tableau_DonnéesExternes_17[[#This Row],[PERIMAINT]]=4,C257*30.424,IF(Tableau_DonnéesExternes_17[[#This Row],[PERIMAINT]]=2,C257*1.401))</f>
        <v>91.271999999999991</v>
      </c>
      <c r="K257" s="1" t="str" cm="1">
        <f t="array" ref="K257">IF(F257&lt;&gt;F256,MAX(_xlfn._xlws.FILTER(Tableau_DonnéesExternes_17[DATEDERN],Tableau_DonnéesExternes_17[GA_OUTILL]=Tableau_DonnéesExternes_17[[#This Row],[GA_OUTILL]]))+Tableau_DonnéesExternes_17[[#This Row],[Colonne1]],"")</f>
        <v/>
      </c>
    </row>
    <row r="258" spans="1:11" x14ac:dyDescent="0.25">
      <c r="A258" t="s">
        <v>14</v>
      </c>
      <c r="B258">
        <v>638</v>
      </c>
      <c r="C258" s="2">
        <v>3</v>
      </c>
      <c r="D258" s="3">
        <v>4</v>
      </c>
      <c r="E258">
        <v>638</v>
      </c>
      <c r="F258" t="s">
        <v>157</v>
      </c>
      <c r="G258" t="s">
        <v>571</v>
      </c>
      <c r="H258" s="1">
        <v>44973</v>
      </c>
      <c r="I258" s="1" t="s">
        <v>712</v>
      </c>
      <c r="J258" s="4">
        <f>IF(Tableau_DonnéesExternes_17[[#This Row],[PERIMAINT]]=4,C258*30.424,IF(Tableau_DonnéesExternes_17[[#This Row],[PERIMAINT]]=2,C258*1.401))</f>
        <v>91.271999999999991</v>
      </c>
      <c r="K258" s="1" cm="1">
        <f t="array" ref="K258">IF(F258&lt;&gt;F257,MAX(_xlfn._xlws.FILTER(Tableau_DonnéesExternes_17[DATEDERN],Tableau_DonnéesExternes_17[GA_OUTILL]=Tableau_DonnéesExternes_17[[#This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259" spans="1:11" x14ac:dyDescent="0.25">
      <c r="A259" t="s">
        <v>14</v>
      </c>
      <c r="B259">
        <v>638</v>
      </c>
      <c r="C259" s="2">
        <v>3</v>
      </c>
      <c r="D259" s="3">
        <v>4</v>
      </c>
      <c r="E259">
        <v>638</v>
      </c>
      <c r="F259" t="s">
        <v>157</v>
      </c>
      <c r="G259" t="s">
        <v>571</v>
      </c>
      <c r="H259" s="1">
        <v>45362</v>
      </c>
      <c r="I259" s="1" t="s">
        <v>712</v>
      </c>
      <c r="J259" s="4">
        <f>IF(Tableau_DonnéesExternes_17[[#This Row],[PERIMAINT]]=4,C259*30.424,IF(Tableau_DonnéesExternes_17[[#This Row],[PERIMAINT]]=2,C259*1.401))</f>
        <v>91.271999999999991</v>
      </c>
      <c r="K259" s="1" t="str" cm="1">
        <f t="array" ref="K259">IF(F259&lt;&gt;F258,MAX(_xlfn._xlws.FILTER(Tableau_DonnéesExternes_17[DATEDERN],Tableau_DonnéesExternes_17[GA_OUTILL]=Tableau_DonnéesExternes_17[[#This Row],[GA_OUTILL]]))+Tableau_DonnéesExternes_17[[#This Row],[Colonne1]],"")</f>
        <v/>
      </c>
    </row>
    <row r="260" spans="1:11" x14ac:dyDescent="0.25">
      <c r="A260" t="s">
        <v>14</v>
      </c>
      <c r="B260">
        <v>638</v>
      </c>
      <c r="C260" s="2">
        <v>3</v>
      </c>
      <c r="D260" s="3">
        <v>4</v>
      </c>
      <c r="E260">
        <v>638</v>
      </c>
      <c r="F260" t="s">
        <v>157</v>
      </c>
      <c r="G260" t="s">
        <v>571</v>
      </c>
      <c r="H260" s="1">
        <v>45688</v>
      </c>
      <c r="I260" s="1" t="s">
        <v>712</v>
      </c>
      <c r="J260" s="4">
        <f>IF(Tableau_DonnéesExternes_17[[#This Row],[PERIMAINT]]=4,C260*30.424,IF(Tableau_DonnéesExternes_17[[#This Row],[PERIMAINT]]=2,C260*1.401))</f>
        <v>91.271999999999991</v>
      </c>
      <c r="K260" s="1" t="str" cm="1">
        <f t="array" ref="K260">IF(F260&lt;&gt;F259,MAX(_xlfn._xlws.FILTER(Tableau_DonnéesExternes_17[DATEDERN],Tableau_DonnéesExternes_17[GA_OUTILL]=Tableau_DonnéesExternes_17[[#This Row],[GA_OUTILL]]))+Tableau_DonnéesExternes_17[[#This Row],[Colonne1]],"")</f>
        <v/>
      </c>
    </row>
    <row r="261" spans="1:11" x14ac:dyDescent="0.25">
      <c r="A261" t="s">
        <v>14</v>
      </c>
      <c r="B261">
        <v>638</v>
      </c>
      <c r="C261" s="2">
        <v>3</v>
      </c>
      <c r="D261" s="3">
        <v>4</v>
      </c>
      <c r="E261">
        <v>638</v>
      </c>
      <c r="F261" t="s">
        <v>157</v>
      </c>
      <c r="G261" t="s">
        <v>571</v>
      </c>
      <c r="H261" s="1">
        <v>45572</v>
      </c>
      <c r="I261" s="1" t="s">
        <v>712</v>
      </c>
      <c r="J261" s="4">
        <f>IF(Tableau_DonnéesExternes_17[[#This Row],[PERIMAINT]]=4,C261*30.424,IF(Tableau_DonnéesExternes_17[[#This Row],[PERIMAINT]]=2,C261*1.401))</f>
        <v>91.271999999999991</v>
      </c>
      <c r="K261" s="1" t="str" cm="1">
        <f t="array" ref="K261">IF(F261&lt;&gt;F260,MAX(_xlfn._xlws.FILTER(Tableau_DonnéesExternes_17[DATEDERN],Tableau_DonnéesExternes_17[GA_OUTILL]=Tableau_DonnéesExternes_17[[#This Row],[GA_OUTILL]]))+Tableau_DonnéesExternes_17[[#This Row],[Colonne1]],"")</f>
        <v/>
      </c>
    </row>
    <row r="262" spans="1:11" x14ac:dyDescent="0.25">
      <c r="A262" t="s">
        <v>14</v>
      </c>
      <c r="B262">
        <v>638</v>
      </c>
      <c r="C262" s="2">
        <v>3</v>
      </c>
      <c r="D262" s="3">
        <v>4</v>
      </c>
      <c r="E262">
        <v>638</v>
      </c>
      <c r="F262" t="s">
        <v>157</v>
      </c>
      <c r="G262" t="s">
        <v>571</v>
      </c>
      <c r="H262" s="1">
        <v>45265</v>
      </c>
      <c r="I262" s="1" t="s">
        <v>712</v>
      </c>
      <c r="J262" s="4">
        <f>IF(Tableau_DonnéesExternes_17[[#This Row],[PERIMAINT]]=4,C262*30.424,IF(Tableau_DonnéesExternes_17[[#This Row],[PERIMAINT]]=2,C262*1.401))</f>
        <v>91.271999999999991</v>
      </c>
      <c r="K262" s="1" t="str" cm="1">
        <f t="array" ref="K262">IF(F262&lt;&gt;F261,MAX(_xlfn._xlws.FILTER(Tableau_DonnéesExternes_17[DATEDERN],Tableau_DonnéesExternes_17[GA_OUTILL]=Tableau_DonnéesExternes_17[[#This Row],[GA_OUTILL]]))+Tableau_DonnéesExternes_17[[#This Row],[Colonne1]],"")</f>
        <v/>
      </c>
    </row>
    <row r="263" spans="1:11" x14ac:dyDescent="0.25">
      <c r="A263" t="s">
        <v>14</v>
      </c>
      <c r="B263">
        <v>638</v>
      </c>
      <c r="C263" s="2">
        <v>3</v>
      </c>
      <c r="D263" s="3">
        <v>4</v>
      </c>
      <c r="E263">
        <v>638</v>
      </c>
      <c r="F263" t="s">
        <v>157</v>
      </c>
      <c r="G263" t="s">
        <v>571</v>
      </c>
      <c r="H263" s="1">
        <v>44788</v>
      </c>
      <c r="I263" s="1" t="s">
        <v>712</v>
      </c>
      <c r="J263" s="4">
        <f>IF(Tableau_DonnéesExternes_17[[#This Row],[PERIMAINT]]=4,C263*30.424,IF(Tableau_DonnéesExternes_17[[#This Row],[PERIMAINT]]=2,C263*1.401))</f>
        <v>91.271999999999991</v>
      </c>
      <c r="K263" s="1" t="str" cm="1">
        <f t="array" ref="K263">IF(F263&lt;&gt;F262,MAX(_xlfn._xlws.FILTER(Tableau_DonnéesExternes_17[DATEDERN],Tableau_DonnéesExternes_17[GA_OUTILL]=Tableau_DonnéesExternes_17[[#This Row],[GA_OUTILL]]))+Tableau_DonnéesExternes_17[[#This Row],[Colonne1]],"")</f>
        <v/>
      </c>
    </row>
    <row r="264" spans="1:11" x14ac:dyDescent="0.25">
      <c r="A264" t="s">
        <v>14</v>
      </c>
      <c r="B264">
        <v>638</v>
      </c>
      <c r="C264" s="2">
        <v>3</v>
      </c>
      <c r="D264" s="3">
        <v>4</v>
      </c>
      <c r="E264">
        <v>638</v>
      </c>
      <c r="F264" t="s">
        <v>157</v>
      </c>
      <c r="G264" t="s">
        <v>571</v>
      </c>
      <c r="H264" s="1">
        <v>45170</v>
      </c>
      <c r="I264" s="1" t="s">
        <v>712</v>
      </c>
      <c r="J264" s="4">
        <f>IF(Tableau_DonnéesExternes_17[[#This Row],[PERIMAINT]]=4,C264*30.424,IF(Tableau_DonnéesExternes_17[[#This Row],[PERIMAINT]]=2,C264*1.401))</f>
        <v>91.271999999999991</v>
      </c>
      <c r="K264" s="1" t="str" cm="1">
        <f t="array" ref="K264">IF(F264&lt;&gt;F263,MAX(_xlfn._xlws.FILTER(Tableau_DonnéesExternes_17[DATEDERN],Tableau_DonnéesExternes_17[GA_OUTILL]=Tableau_DonnéesExternes_17[[#This Row],[GA_OUTILL]]))+Tableau_DonnéesExternes_17[[#This Row],[Colonne1]],"")</f>
        <v/>
      </c>
    </row>
    <row r="265" spans="1:11" x14ac:dyDescent="0.25">
      <c r="A265" t="s">
        <v>14</v>
      </c>
      <c r="B265">
        <v>638</v>
      </c>
      <c r="C265" s="2">
        <v>3</v>
      </c>
      <c r="D265" s="3">
        <v>4</v>
      </c>
      <c r="E265">
        <v>638</v>
      </c>
      <c r="F265" t="s">
        <v>157</v>
      </c>
      <c r="G265" t="s">
        <v>571</v>
      </c>
      <c r="H265" s="1">
        <v>44881</v>
      </c>
      <c r="I265" s="1" t="s">
        <v>712</v>
      </c>
      <c r="J265" s="4">
        <f>IF(Tableau_DonnéesExternes_17[[#This Row],[PERIMAINT]]=4,C265*30.424,IF(Tableau_DonnéesExternes_17[[#This Row],[PERIMAINT]]=2,C265*1.401))</f>
        <v>91.271999999999991</v>
      </c>
      <c r="K265" s="1" t="str" cm="1">
        <f t="array" ref="K265">IF(F265&lt;&gt;F264,MAX(_xlfn._xlws.FILTER(Tableau_DonnéesExternes_17[DATEDERN],Tableau_DonnéesExternes_17[GA_OUTILL]=Tableau_DonnéesExternes_17[[#This Row],[GA_OUTILL]]))+Tableau_DonnéesExternes_17[[#This Row],[Colonne1]],"")</f>
        <v/>
      </c>
    </row>
    <row r="266" spans="1:11" x14ac:dyDescent="0.25">
      <c r="A266" t="s">
        <v>14</v>
      </c>
      <c r="B266">
        <v>638</v>
      </c>
      <c r="C266" s="2">
        <v>3</v>
      </c>
      <c r="D266" s="3">
        <v>4</v>
      </c>
      <c r="E266">
        <v>638</v>
      </c>
      <c r="F266" t="s">
        <v>157</v>
      </c>
      <c r="G266" t="s">
        <v>571</v>
      </c>
      <c r="H266" s="1">
        <v>45078</v>
      </c>
      <c r="I266" s="1" t="s">
        <v>712</v>
      </c>
      <c r="J266" s="4">
        <f>IF(Tableau_DonnéesExternes_17[[#This Row],[PERIMAINT]]=4,C266*30.424,IF(Tableau_DonnéesExternes_17[[#This Row],[PERIMAINT]]=2,C266*1.401))</f>
        <v>91.271999999999991</v>
      </c>
      <c r="K266" s="1" t="str" cm="1">
        <f t="array" ref="K266">IF(F266&lt;&gt;F265,MAX(_xlfn._xlws.FILTER(Tableau_DonnéesExternes_17[DATEDERN],Tableau_DonnéesExternes_17[GA_OUTILL]=Tableau_DonnéesExternes_17[[#This Row],[GA_OUTILL]]))+Tableau_DonnéesExternes_17[[#This Row],[Colonne1]],"")</f>
        <v/>
      </c>
    </row>
    <row r="267" spans="1:11" x14ac:dyDescent="0.25">
      <c r="A267" t="s">
        <v>14</v>
      </c>
      <c r="B267">
        <v>638</v>
      </c>
      <c r="C267" s="2">
        <v>3</v>
      </c>
      <c r="D267" s="3">
        <v>4</v>
      </c>
      <c r="E267">
        <v>638</v>
      </c>
      <c r="F267" t="s">
        <v>157</v>
      </c>
      <c r="G267" t="s">
        <v>571</v>
      </c>
      <c r="H267" s="1">
        <v>45840</v>
      </c>
      <c r="I267" s="1" t="s">
        <v>712</v>
      </c>
      <c r="J267" s="4">
        <f>IF(Tableau_DonnéesExternes_17[[#This Row],[PERIMAINT]]=4,C267*30.424,IF(Tableau_DonnéesExternes_17[[#This Row],[PERIMAINT]]=2,C267*1.401))</f>
        <v>91.271999999999991</v>
      </c>
      <c r="K267" s="1" t="str" cm="1">
        <f t="array" ref="K267">IF(F267&lt;&gt;F266,MAX(_xlfn._xlws.FILTER(Tableau_DonnéesExternes_17[DATEDERN],Tableau_DonnéesExternes_17[GA_OUTILL]=Tableau_DonnéesExternes_17[[#This Row],[GA_OUTILL]]))+Tableau_DonnéesExternes_17[[#This Row],[Colonne1]],"")</f>
        <v/>
      </c>
    </row>
    <row r="268" spans="1:11" x14ac:dyDescent="0.25">
      <c r="A268" t="s">
        <v>14</v>
      </c>
      <c r="B268">
        <v>638</v>
      </c>
      <c r="C268" s="2">
        <v>3</v>
      </c>
      <c r="D268" s="3">
        <v>4</v>
      </c>
      <c r="E268">
        <v>638</v>
      </c>
      <c r="F268" t="s">
        <v>157</v>
      </c>
      <c r="G268" t="s">
        <v>571</v>
      </c>
      <c r="H268" s="1">
        <v>45471</v>
      </c>
      <c r="I268" s="1" t="s">
        <v>712</v>
      </c>
      <c r="J268" s="4">
        <f>IF(Tableau_DonnéesExternes_17[[#This Row],[PERIMAINT]]=4,C268*30.424,IF(Tableau_DonnéesExternes_17[[#This Row],[PERIMAINT]]=2,C268*1.401))</f>
        <v>91.271999999999991</v>
      </c>
      <c r="K268" s="1" t="str" cm="1">
        <f t="array" ref="K268">IF(F268&lt;&gt;F267,MAX(_xlfn._xlws.FILTER(Tableau_DonnéesExternes_17[DATEDERN],Tableau_DonnéesExternes_17[GA_OUTILL]=Tableau_DonnéesExternes_17[[#This Row],[GA_OUTILL]]))+Tableau_DonnéesExternes_17[[#This Row],[Colonne1]],"")</f>
        <v/>
      </c>
    </row>
    <row r="269" spans="1:11" x14ac:dyDescent="0.25">
      <c r="A269" t="s">
        <v>14</v>
      </c>
      <c r="B269">
        <v>636</v>
      </c>
      <c r="C269" s="2">
        <v>3</v>
      </c>
      <c r="D269" s="3">
        <v>4</v>
      </c>
      <c r="E269">
        <v>636</v>
      </c>
      <c r="F269" t="s">
        <v>155</v>
      </c>
      <c r="G269" t="s">
        <v>571</v>
      </c>
      <c r="H269" s="1">
        <v>44973</v>
      </c>
      <c r="I269" s="1" t="s">
        <v>712</v>
      </c>
      <c r="J269" s="4">
        <f>IF(Tableau_DonnéesExternes_17[[#This Row],[PERIMAINT]]=4,C269*30.424,IF(Tableau_DonnéesExternes_17[[#This Row],[PERIMAINT]]=2,C269*1.401))</f>
        <v>91.271999999999991</v>
      </c>
      <c r="K269" s="1" cm="1">
        <f t="array" ref="K269">IF(F269&lt;&gt;F268,MAX(_xlfn._xlws.FILTER(Tableau_DonnéesExternes_17[DATEDERN],Tableau_DonnéesExternes_17[GA_OUTILL]=Tableau_DonnéesExternes_17[[#This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270" spans="1:11" x14ac:dyDescent="0.25">
      <c r="A270" t="s">
        <v>14</v>
      </c>
      <c r="B270">
        <v>636</v>
      </c>
      <c r="C270" s="2">
        <v>3</v>
      </c>
      <c r="D270" s="3">
        <v>4</v>
      </c>
      <c r="E270">
        <v>636</v>
      </c>
      <c r="F270" t="s">
        <v>155</v>
      </c>
      <c r="G270" t="s">
        <v>571</v>
      </c>
      <c r="H270" s="1">
        <v>45688</v>
      </c>
      <c r="I270" s="1" t="s">
        <v>712</v>
      </c>
      <c r="J270" s="4">
        <f>IF(Tableau_DonnéesExternes_17[[#This Row],[PERIMAINT]]=4,C270*30.424,IF(Tableau_DonnéesExternes_17[[#This Row],[PERIMAINT]]=2,C270*1.401))</f>
        <v>91.271999999999991</v>
      </c>
      <c r="K270" s="1" t="str" cm="1">
        <f t="array" ref="K270">IF(F270&lt;&gt;F269,MAX(_xlfn._xlws.FILTER(Tableau_DonnéesExternes_17[DATEDERN],Tableau_DonnéesExternes_17[GA_OUTILL]=Tableau_DonnéesExternes_17[[#This Row],[GA_OUTILL]]))+Tableau_DonnéesExternes_17[[#This Row],[Colonne1]],"")</f>
        <v/>
      </c>
    </row>
    <row r="271" spans="1:11" x14ac:dyDescent="0.25">
      <c r="A271" t="s">
        <v>14</v>
      </c>
      <c r="B271">
        <v>636</v>
      </c>
      <c r="C271" s="2">
        <v>3</v>
      </c>
      <c r="D271" s="3">
        <v>4</v>
      </c>
      <c r="E271">
        <v>636</v>
      </c>
      <c r="F271" t="s">
        <v>155</v>
      </c>
      <c r="G271" t="s">
        <v>571</v>
      </c>
      <c r="H271" s="1">
        <v>45362</v>
      </c>
      <c r="I271" s="1" t="s">
        <v>712</v>
      </c>
      <c r="J271" s="4">
        <f>IF(Tableau_DonnéesExternes_17[[#This Row],[PERIMAINT]]=4,C271*30.424,IF(Tableau_DonnéesExternes_17[[#This Row],[PERIMAINT]]=2,C271*1.401))</f>
        <v>91.271999999999991</v>
      </c>
      <c r="K271" s="1" t="str" cm="1">
        <f t="array" ref="K271">IF(F271&lt;&gt;F270,MAX(_xlfn._xlws.FILTER(Tableau_DonnéesExternes_17[DATEDERN],Tableau_DonnéesExternes_17[GA_OUTILL]=Tableau_DonnéesExternes_17[[#This Row],[GA_OUTILL]]))+Tableau_DonnéesExternes_17[[#This Row],[Colonne1]],"")</f>
        <v/>
      </c>
    </row>
    <row r="272" spans="1:11" x14ac:dyDescent="0.25">
      <c r="A272" t="s">
        <v>14</v>
      </c>
      <c r="B272">
        <v>636</v>
      </c>
      <c r="C272" s="2">
        <v>3</v>
      </c>
      <c r="D272" s="3">
        <v>4</v>
      </c>
      <c r="E272">
        <v>636</v>
      </c>
      <c r="F272" t="s">
        <v>155</v>
      </c>
      <c r="G272" t="s">
        <v>571</v>
      </c>
      <c r="H272" s="1">
        <v>45265</v>
      </c>
      <c r="I272" s="1" t="s">
        <v>712</v>
      </c>
      <c r="J272" s="4">
        <f>IF(Tableau_DonnéesExternes_17[[#This Row],[PERIMAINT]]=4,C272*30.424,IF(Tableau_DonnéesExternes_17[[#This Row],[PERIMAINT]]=2,C272*1.401))</f>
        <v>91.271999999999991</v>
      </c>
      <c r="K272" s="1" t="str" cm="1">
        <f t="array" ref="K272">IF(F272&lt;&gt;F271,MAX(_xlfn._xlws.FILTER(Tableau_DonnéesExternes_17[DATEDERN],Tableau_DonnéesExternes_17[GA_OUTILL]=Tableau_DonnéesExternes_17[[#This Row],[GA_OUTILL]]))+Tableau_DonnéesExternes_17[[#This Row],[Colonne1]],"")</f>
        <v/>
      </c>
    </row>
    <row r="273" spans="1:11" x14ac:dyDescent="0.25">
      <c r="A273" t="s">
        <v>14</v>
      </c>
      <c r="B273">
        <v>636</v>
      </c>
      <c r="C273" s="2">
        <v>3</v>
      </c>
      <c r="D273" s="3">
        <v>4</v>
      </c>
      <c r="E273">
        <v>636</v>
      </c>
      <c r="F273" t="s">
        <v>155</v>
      </c>
      <c r="G273" t="s">
        <v>571</v>
      </c>
      <c r="H273" s="1">
        <v>44788</v>
      </c>
      <c r="I273" s="1" t="s">
        <v>712</v>
      </c>
      <c r="J273" s="4">
        <f>IF(Tableau_DonnéesExternes_17[[#This Row],[PERIMAINT]]=4,C273*30.424,IF(Tableau_DonnéesExternes_17[[#This Row],[PERIMAINT]]=2,C273*1.401))</f>
        <v>91.271999999999991</v>
      </c>
      <c r="K273" s="1" t="str" cm="1">
        <f t="array" ref="K273">IF(F273&lt;&gt;F272,MAX(_xlfn._xlws.FILTER(Tableau_DonnéesExternes_17[DATEDERN],Tableau_DonnéesExternes_17[GA_OUTILL]=Tableau_DonnéesExternes_17[[#This Row],[GA_OUTILL]]))+Tableau_DonnéesExternes_17[[#This Row],[Colonne1]],"")</f>
        <v/>
      </c>
    </row>
    <row r="274" spans="1:11" x14ac:dyDescent="0.25">
      <c r="A274" t="s">
        <v>14</v>
      </c>
      <c r="B274">
        <v>636</v>
      </c>
      <c r="C274" s="2">
        <v>3</v>
      </c>
      <c r="D274" s="3">
        <v>4</v>
      </c>
      <c r="E274">
        <v>636</v>
      </c>
      <c r="F274" t="s">
        <v>155</v>
      </c>
      <c r="G274" t="s">
        <v>571</v>
      </c>
      <c r="H274" s="1">
        <v>45170</v>
      </c>
      <c r="I274" s="1" t="s">
        <v>712</v>
      </c>
      <c r="J274" s="4">
        <f>IF(Tableau_DonnéesExternes_17[[#This Row],[PERIMAINT]]=4,C274*30.424,IF(Tableau_DonnéesExternes_17[[#This Row],[PERIMAINT]]=2,C274*1.401))</f>
        <v>91.271999999999991</v>
      </c>
      <c r="K274" s="1" t="str" cm="1">
        <f t="array" ref="K274">IF(F274&lt;&gt;F273,MAX(_xlfn._xlws.FILTER(Tableau_DonnéesExternes_17[DATEDERN],Tableau_DonnéesExternes_17[GA_OUTILL]=Tableau_DonnéesExternes_17[[#This Row],[GA_OUTILL]]))+Tableau_DonnéesExternes_17[[#This Row],[Colonne1]],"")</f>
        <v/>
      </c>
    </row>
    <row r="275" spans="1:11" x14ac:dyDescent="0.25">
      <c r="A275" t="s">
        <v>14</v>
      </c>
      <c r="B275">
        <v>636</v>
      </c>
      <c r="C275" s="2">
        <v>3</v>
      </c>
      <c r="D275" s="3">
        <v>4</v>
      </c>
      <c r="E275">
        <v>636</v>
      </c>
      <c r="F275" t="s">
        <v>155</v>
      </c>
      <c r="G275" t="s">
        <v>571</v>
      </c>
      <c r="H275" s="1">
        <v>45572</v>
      </c>
      <c r="I275" s="1" t="s">
        <v>712</v>
      </c>
      <c r="J275" s="4">
        <f>IF(Tableau_DonnéesExternes_17[[#This Row],[PERIMAINT]]=4,C275*30.424,IF(Tableau_DonnéesExternes_17[[#This Row],[PERIMAINT]]=2,C275*1.401))</f>
        <v>91.271999999999991</v>
      </c>
      <c r="K275" s="1" t="str" cm="1">
        <f t="array" ref="K275">IF(F275&lt;&gt;F274,MAX(_xlfn._xlws.FILTER(Tableau_DonnéesExternes_17[DATEDERN],Tableau_DonnéesExternes_17[GA_OUTILL]=Tableau_DonnéesExternes_17[[#This Row],[GA_OUTILL]]))+Tableau_DonnéesExternes_17[[#This Row],[Colonne1]],"")</f>
        <v/>
      </c>
    </row>
    <row r="276" spans="1:11" x14ac:dyDescent="0.25">
      <c r="A276" t="s">
        <v>14</v>
      </c>
      <c r="B276">
        <v>636</v>
      </c>
      <c r="C276" s="2">
        <v>3</v>
      </c>
      <c r="D276" s="3">
        <v>4</v>
      </c>
      <c r="E276">
        <v>636</v>
      </c>
      <c r="F276" t="s">
        <v>155</v>
      </c>
      <c r="G276" t="s">
        <v>571</v>
      </c>
      <c r="H276" s="1">
        <v>45078</v>
      </c>
      <c r="I276" s="1" t="s">
        <v>712</v>
      </c>
      <c r="J276" s="4">
        <f>IF(Tableau_DonnéesExternes_17[[#This Row],[PERIMAINT]]=4,C276*30.424,IF(Tableau_DonnéesExternes_17[[#This Row],[PERIMAINT]]=2,C276*1.401))</f>
        <v>91.271999999999991</v>
      </c>
      <c r="K276" s="1" t="str" cm="1">
        <f t="array" ref="K276">IF(F276&lt;&gt;F275,MAX(_xlfn._xlws.FILTER(Tableau_DonnéesExternes_17[DATEDERN],Tableau_DonnéesExternes_17[GA_OUTILL]=Tableau_DonnéesExternes_17[[#This Row],[GA_OUTILL]]))+Tableau_DonnéesExternes_17[[#This Row],[Colonne1]],"")</f>
        <v/>
      </c>
    </row>
    <row r="277" spans="1:11" x14ac:dyDescent="0.25">
      <c r="A277" t="s">
        <v>14</v>
      </c>
      <c r="B277">
        <v>636</v>
      </c>
      <c r="C277" s="2">
        <v>3</v>
      </c>
      <c r="D277" s="3">
        <v>4</v>
      </c>
      <c r="E277">
        <v>636</v>
      </c>
      <c r="F277" t="s">
        <v>155</v>
      </c>
      <c r="G277" t="s">
        <v>571</v>
      </c>
      <c r="H277" s="1">
        <v>44881</v>
      </c>
      <c r="I277" s="1" t="s">
        <v>712</v>
      </c>
      <c r="J277" s="4">
        <f>IF(Tableau_DonnéesExternes_17[[#This Row],[PERIMAINT]]=4,C277*30.424,IF(Tableau_DonnéesExternes_17[[#This Row],[PERIMAINT]]=2,C277*1.401))</f>
        <v>91.271999999999991</v>
      </c>
      <c r="K277" s="1" t="str" cm="1">
        <f t="array" ref="K277">IF(F277&lt;&gt;F276,MAX(_xlfn._xlws.FILTER(Tableau_DonnéesExternes_17[DATEDERN],Tableau_DonnéesExternes_17[GA_OUTILL]=Tableau_DonnéesExternes_17[[#This Row],[GA_OUTILL]]))+Tableau_DonnéesExternes_17[[#This Row],[Colonne1]],"")</f>
        <v/>
      </c>
    </row>
    <row r="278" spans="1:11" x14ac:dyDescent="0.25">
      <c r="A278" t="s">
        <v>14</v>
      </c>
      <c r="B278">
        <v>636</v>
      </c>
      <c r="C278" s="2">
        <v>3</v>
      </c>
      <c r="D278" s="3">
        <v>4</v>
      </c>
      <c r="E278">
        <v>636</v>
      </c>
      <c r="F278" t="s">
        <v>155</v>
      </c>
      <c r="G278" t="s">
        <v>571</v>
      </c>
      <c r="H278" s="1">
        <v>45840</v>
      </c>
      <c r="I278" s="1" t="s">
        <v>712</v>
      </c>
      <c r="J278" s="4">
        <f>IF(Tableau_DonnéesExternes_17[[#This Row],[PERIMAINT]]=4,C278*30.424,IF(Tableau_DonnéesExternes_17[[#This Row],[PERIMAINT]]=2,C278*1.401))</f>
        <v>91.271999999999991</v>
      </c>
      <c r="K278" s="1" t="str" cm="1">
        <f t="array" ref="K278">IF(F278&lt;&gt;F277,MAX(_xlfn._xlws.FILTER(Tableau_DonnéesExternes_17[DATEDERN],Tableau_DonnéesExternes_17[GA_OUTILL]=Tableau_DonnéesExternes_17[[#This Row],[GA_OUTILL]]))+Tableau_DonnéesExternes_17[[#This Row],[Colonne1]],"")</f>
        <v/>
      </c>
    </row>
    <row r="279" spans="1:11" x14ac:dyDescent="0.25">
      <c r="A279" t="s">
        <v>14</v>
      </c>
      <c r="B279">
        <v>636</v>
      </c>
      <c r="C279" s="2">
        <v>3</v>
      </c>
      <c r="D279" s="3">
        <v>4</v>
      </c>
      <c r="E279">
        <v>636</v>
      </c>
      <c r="F279" t="s">
        <v>155</v>
      </c>
      <c r="G279" t="s">
        <v>571</v>
      </c>
      <c r="H279" s="1">
        <v>45471</v>
      </c>
      <c r="I279" s="1" t="s">
        <v>712</v>
      </c>
      <c r="J279" s="4">
        <f>IF(Tableau_DonnéesExternes_17[[#This Row],[PERIMAINT]]=4,C279*30.424,IF(Tableau_DonnéesExternes_17[[#This Row],[PERIMAINT]]=2,C279*1.401))</f>
        <v>91.271999999999991</v>
      </c>
      <c r="K279" s="1" t="str" cm="1">
        <f t="array" ref="K279">IF(F279&lt;&gt;F278,MAX(_xlfn._xlws.FILTER(Tableau_DonnéesExternes_17[DATEDERN],Tableau_DonnéesExternes_17[GA_OUTILL]=Tableau_DonnéesExternes_17[[#This Row],[GA_OUTILL]]))+Tableau_DonnéesExternes_17[[#This Row],[Colonne1]],"")</f>
        <v/>
      </c>
    </row>
    <row r="280" spans="1:11" x14ac:dyDescent="0.25">
      <c r="A280" t="s">
        <v>15</v>
      </c>
      <c r="B280">
        <v>56</v>
      </c>
      <c r="C280" s="2">
        <v>261</v>
      </c>
      <c r="D280" s="3">
        <v>2</v>
      </c>
      <c r="E280">
        <v>56</v>
      </c>
      <c r="F280" t="s">
        <v>270</v>
      </c>
      <c r="G280" t="s">
        <v>623</v>
      </c>
      <c r="H280" s="1">
        <v>45218</v>
      </c>
      <c r="I280" s="1" t="s">
        <v>712</v>
      </c>
      <c r="J280" s="4">
        <f>IF(Tableau_DonnéesExternes_17[[#This Row],[PERIMAINT]]=4,C280*30.424,IF(Tableau_DonnéesExternes_17[[#This Row],[PERIMAINT]]=2,C280*1.401))</f>
        <v>365.661</v>
      </c>
      <c r="K280" s="1" cm="1">
        <f t="array" ref="K280">IF(F280&lt;&gt;F279,MAX(_xlfn._xlws.FILTER(Tableau_DonnéesExternes_17[DATEDERN],Tableau_DonnéesExternes_17[GA_OUTILL]=Tableau_DonnéesExternes_17[[#This Row],[GA_OUTILL]]))+Tableau_DonnéesExternes_17[[#This Row],[Colonne1]],"")</f>
        <v>45583.661</v>
      </c>
    </row>
    <row r="281" spans="1:11" x14ac:dyDescent="0.25">
      <c r="A281" t="s">
        <v>14</v>
      </c>
      <c r="B281">
        <v>146</v>
      </c>
      <c r="C281" s="2">
        <v>12</v>
      </c>
      <c r="D281" s="3">
        <v>4</v>
      </c>
      <c r="E281">
        <v>146</v>
      </c>
      <c r="F281" t="s">
        <v>195</v>
      </c>
      <c r="G281" t="s">
        <v>585</v>
      </c>
      <c r="H281" s="1">
        <v>44635</v>
      </c>
      <c r="I281" s="1" t="s">
        <v>712</v>
      </c>
      <c r="J281" s="4">
        <f>IF(Tableau_DonnéesExternes_17[[#This Row],[PERIMAINT]]=4,C281*30.424,IF(Tableau_DonnéesExternes_17[[#This Row],[PERIMAINT]]=2,C281*1.401))</f>
        <v>365.08799999999997</v>
      </c>
      <c r="K281" s="1" cm="1">
        <f t="array" ref="K281">IF(F281&lt;&gt;F280,MAX(_xlfn._xlws.FILTER(Tableau_DonnéesExternes_17[DATEDERN],Tableau_DonnéesExternes_17[GA_OUTILL]=Tableau_DonnéesExternes_17[[#This Row],[GA_OUTILL]]))+Tableau_DonnéesExternes_17[[#This Row],[Colonne1]],"")</f>
        <v>46214.088000000003</v>
      </c>
    </row>
    <row r="282" spans="1:11" x14ac:dyDescent="0.25">
      <c r="A282" t="s">
        <v>14</v>
      </c>
      <c r="B282">
        <v>146</v>
      </c>
      <c r="C282" s="2">
        <v>12</v>
      </c>
      <c r="D282" s="3">
        <v>4</v>
      </c>
      <c r="E282">
        <v>146</v>
      </c>
      <c r="F282" t="s">
        <v>195</v>
      </c>
      <c r="G282" t="s">
        <v>585</v>
      </c>
      <c r="H282" s="1">
        <v>45849</v>
      </c>
      <c r="I282" s="1" t="s">
        <v>712</v>
      </c>
      <c r="J282" s="4">
        <f>IF(Tableau_DonnéesExternes_17[[#This Row],[PERIMAINT]]=4,C282*30.424,IF(Tableau_DonnéesExternes_17[[#This Row],[PERIMAINT]]=2,C282*1.401))</f>
        <v>365.08799999999997</v>
      </c>
      <c r="K282" s="1" t="str" cm="1">
        <f t="array" ref="K282">IF(F282&lt;&gt;F281,MAX(_xlfn._xlws.FILTER(Tableau_DonnéesExternes_17[DATEDERN],Tableau_DonnéesExternes_17[GA_OUTILL]=Tableau_DonnéesExternes_17[[#This Row],[GA_OUTILL]]))+Tableau_DonnéesExternes_17[[#This Row],[Colonne1]],"")</f>
        <v/>
      </c>
    </row>
    <row r="283" spans="1:11" x14ac:dyDescent="0.25">
      <c r="A283" t="s">
        <v>14</v>
      </c>
      <c r="B283">
        <v>146</v>
      </c>
      <c r="C283" s="2">
        <v>12</v>
      </c>
      <c r="D283" s="3">
        <v>4</v>
      </c>
      <c r="E283">
        <v>146</v>
      </c>
      <c r="F283" t="s">
        <v>195</v>
      </c>
      <c r="G283" t="s">
        <v>585</v>
      </c>
      <c r="H283" s="1">
        <v>45044</v>
      </c>
      <c r="I283" s="1" t="s">
        <v>712</v>
      </c>
      <c r="J283" s="4">
        <f>IF(Tableau_DonnéesExternes_17[[#This Row],[PERIMAINT]]=4,C283*30.424,IF(Tableau_DonnéesExternes_17[[#This Row],[PERIMAINT]]=2,C283*1.401))</f>
        <v>365.08799999999997</v>
      </c>
      <c r="K283" s="1" t="str" cm="1">
        <f t="array" ref="K283">IF(F283&lt;&gt;F282,MAX(_xlfn._xlws.FILTER(Tableau_DonnéesExternes_17[DATEDERN],Tableau_DonnéesExternes_17[GA_OUTILL]=Tableau_DonnéesExternes_17[[#This Row],[GA_OUTILL]]))+Tableau_DonnéesExternes_17[[#This Row],[Colonne1]],"")</f>
        <v/>
      </c>
    </row>
    <row r="284" spans="1:11" x14ac:dyDescent="0.25">
      <c r="A284" t="s">
        <v>14</v>
      </c>
      <c r="B284">
        <v>146</v>
      </c>
      <c r="C284" s="2">
        <v>12</v>
      </c>
      <c r="D284" s="3">
        <v>4</v>
      </c>
      <c r="E284">
        <v>146</v>
      </c>
      <c r="F284" t="s">
        <v>195</v>
      </c>
      <c r="G284" t="s">
        <v>585</v>
      </c>
      <c r="H284" s="1">
        <v>45442</v>
      </c>
      <c r="I284" s="1" t="s">
        <v>712</v>
      </c>
      <c r="J284" s="4">
        <f>IF(Tableau_DonnéesExternes_17[[#This Row],[PERIMAINT]]=4,C284*30.424,IF(Tableau_DonnéesExternes_17[[#This Row],[PERIMAINT]]=2,C284*1.401))</f>
        <v>365.08799999999997</v>
      </c>
      <c r="K284" s="1" t="str" cm="1">
        <f t="array" ref="K284">IF(F284&lt;&gt;F283,MAX(_xlfn._xlws.FILTER(Tableau_DonnéesExternes_17[DATEDERN],Tableau_DonnéesExternes_17[GA_OUTILL]=Tableau_DonnéesExternes_17[[#This Row],[GA_OUTILL]]))+Tableau_DonnéesExternes_17[[#This Row],[Colonne1]],"")</f>
        <v/>
      </c>
    </row>
    <row r="285" spans="1:11" x14ac:dyDescent="0.25">
      <c r="A285" t="s">
        <v>14</v>
      </c>
      <c r="B285">
        <v>146</v>
      </c>
      <c r="C285" s="2">
        <v>12</v>
      </c>
      <c r="D285" s="3">
        <v>4</v>
      </c>
      <c r="E285">
        <v>146</v>
      </c>
      <c r="F285" t="s">
        <v>195</v>
      </c>
      <c r="G285" t="s">
        <v>585</v>
      </c>
      <c r="H285" s="1">
        <v>45835</v>
      </c>
      <c r="I285" s="1" t="s">
        <v>712</v>
      </c>
      <c r="J285" s="4">
        <f>IF(Tableau_DonnéesExternes_17[[#This Row],[PERIMAINT]]=4,C285*30.424,IF(Tableau_DonnéesExternes_17[[#This Row],[PERIMAINT]]=2,C285*1.401))</f>
        <v>365.08799999999997</v>
      </c>
      <c r="K285" s="1" t="str" cm="1">
        <f t="array" ref="K285">IF(F285&lt;&gt;F284,MAX(_xlfn._xlws.FILTER(Tableau_DonnéesExternes_17[DATEDERN],Tableau_DonnéesExternes_17[GA_OUTILL]=Tableau_DonnéesExternes_17[[#This Row],[GA_OUTILL]]))+Tableau_DonnéesExternes_17[[#This Row],[Colonne1]],"")</f>
        <v/>
      </c>
    </row>
    <row r="286" spans="1:11" x14ac:dyDescent="0.25">
      <c r="A286" t="s">
        <v>15</v>
      </c>
      <c r="B286">
        <v>271</v>
      </c>
      <c r="C286" s="2">
        <v>12</v>
      </c>
      <c r="D286" s="3">
        <v>4</v>
      </c>
      <c r="E286">
        <v>271</v>
      </c>
      <c r="F286" t="s">
        <v>352</v>
      </c>
      <c r="G286" t="s">
        <v>669</v>
      </c>
      <c r="H286" s="1">
        <v>45685</v>
      </c>
      <c r="I286" s="1" t="s">
        <v>712</v>
      </c>
      <c r="J286" s="4">
        <f>IF(Tableau_DonnéesExternes_17[[#This Row],[PERIMAINT]]=4,C286*30.424,IF(Tableau_DonnéesExternes_17[[#This Row],[PERIMAINT]]=2,C286*1.401))</f>
        <v>365.08799999999997</v>
      </c>
      <c r="K286" s="1" cm="1">
        <f t="array" ref="K286">IF(F286&lt;&gt;F285,MAX(_xlfn._xlws.FILTER(Tableau_DonnéesExternes_17[DATEDERN],Tableau_DonnéesExternes_17[GA_OUTILL]=Tableau_DonnéesExternes_17[[#This Row],[GA_OUTILL]]))+Tableau_DonnéesExternes_17[[#This Row],[Colonne1]],"")</f>
        <v>46050.088000000003</v>
      </c>
    </row>
    <row r="287" spans="1:11" x14ac:dyDescent="0.25">
      <c r="A287" t="s">
        <v>15</v>
      </c>
      <c r="B287">
        <v>271</v>
      </c>
      <c r="C287" s="2">
        <v>12</v>
      </c>
      <c r="D287" s="3">
        <v>4</v>
      </c>
      <c r="E287">
        <v>271</v>
      </c>
      <c r="F287" t="s">
        <v>352</v>
      </c>
      <c r="G287" t="s">
        <v>669</v>
      </c>
      <c r="H287" s="1">
        <v>45457</v>
      </c>
      <c r="I287" s="1" t="s">
        <v>712</v>
      </c>
      <c r="J287" s="4">
        <f>IF(Tableau_DonnéesExternes_17[[#This Row],[PERIMAINT]]=4,C287*30.424,IF(Tableau_DonnéesExternes_17[[#This Row],[PERIMAINT]]=2,C287*1.401))</f>
        <v>365.08799999999997</v>
      </c>
      <c r="K287" s="1" t="str" cm="1">
        <f t="array" ref="K287">IF(F287&lt;&gt;F286,MAX(_xlfn._xlws.FILTER(Tableau_DonnéesExternes_17[DATEDERN],Tableau_DonnéesExternes_17[GA_OUTILL]=Tableau_DonnéesExternes_17[[#This Row],[GA_OUTILL]]))+Tableau_DonnéesExternes_17[[#This Row],[Colonne1]],"")</f>
        <v/>
      </c>
    </row>
    <row r="288" spans="1:11" x14ac:dyDescent="0.25">
      <c r="A288" t="s">
        <v>15</v>
      </c>
      <c r="B288">
        <v>187</v>
      </c>
      <c r="C288" s="2">
        <v>12</v>
      </c>
      <c r="D288" s="3">
        <v>4</v>
      </c>
      <c r="E288">
        <v>187</v>
      </c>
      <c r="F288" t="s">
        <v>345</v>
      </c>
      <c r="G288" t="s">
        <v>666</v>
      </c>
      <c r="H288" s="1">
        <v>45119</v>
      </c>
      <c r="I288" s="1" t="s">
        <v>712</v>
      </c>
      <c r="J288" s="4">
        <f>IF(Tableau_DonnéesExternes_17[[#This Row],[PERIMAINT]]=4,C288*30.424,IF(Tableau_DonnéesExternes_17[[#This Row],[PERIMAINT]]=2,C288*1.401))</f>
        <v>365.08799999999997</v>
      </c>
      <c r="K288" s="1" cm="1">
        <f t="array" ref="K288">IF(F288&lt;&gt;F287,MAX(_xlfn._xlws.FILTER(Tableau_DonnéesExternes_17[DATEDERN],Tableau_DonnéesExternes_17[GA_OUTILL]=Tableau_DonnéesExternes_17[[#This Row],[GA_OUTILL]]))+Tableau_DonnéesExternes_17[[#This Row],[Colonne1]],"")</f>
        <v>46179.088000000003</v>
      </c>
    </row>
    <row r="289" spans="1:11" x14ac:dyDescent="0.25">
      <c r="A289" t="s">
        <v>15</v>
      </c>
      <c r="B289">
        <v>187</v>
      </c>
      <c r="C289" s="2">
        <v>12</v>
      </c>
      <c r="D289" s="3">
        <v>4</v>
      </c>
      <c r="E289">
        <v>187</v>
      </c>
      <c r="F289" t="s">
        <v>345</v>
      </c>
      <c r="G289" t="s">
        <v>666</v>
      </c>
      <c r="H289" s="1">
        <v>45814</v>
      </c>
      <c r="I289" s="1" t="s">
        <v>712</v>
      </c>
      <c r="J289" s="4">
        <f>IF(Tableau_DonnéesExternes_17[[#This Row],[PERIMAINT]]=4,C289*30.424,IF(Tableau_DonnéesExternes_17[[#This Row],[PERIMAINT]]=2,C289*1.401))</f>
        <v>365.08799999999997</v>
      </c>
      <c r="K289" s="1" t="str" cm="1">
        <f t="array" ref="K289">IF(F289&lt;&gt;F288,MAX(_xlfn._xlws.FILTER(Tableau_DonnéesExternes_17[DATEDERN],Tableau_DonnéesExternes_17[GA_OUTILL]=Tableau_DonnéesExternes_17[[#This Row],[GA_OUTILL]]))+Tableau_DonnéesExternes_17[[#This Row],[Colonne1]],"")</f>
        <v/>
      </c>
    </row>
    <row r="290" spans="1:11" x14ac:dyDescent="0.25">
      <c r="A290" t="s">
        <v>15</v>
      </c>
      <c r="B290">
        <v>188</v>
      </c>
      <c r="C290" s="2">
        <v>12</v>
      </c>
      <c r="D290" s="3">
        <v>4</v>
      </c>
      <c r="E290">
        <v>188</v>
      </c>
      <c r="F290" t="s">
        <v>346</v>
      </c>
      <c r="G290" t="s">
        <v>666</v>
      </c>
      <c r="H290" s="1">
        <v>45119</v>
      </c>
      <c r="I290" s="1" t="s">
        <v>712</v>
      </c>
      <c r="J290" s="4">
        <f>IF(Tableau_DonnéesExternes_17[[#This Row],[PERIMAINT]]=4,C290*30.424,IF(Tableau_DonnéesExternes_17[[#This Row],[PERIMAINT]]=2,C290*1.401))</f>
        <v>365.08799999999997</v>
      </c>
      <c r="K290" s="1" cm="1">
        <f t="array" ref="K290">IF(F290&lt;&gt;F289,MAX(_xlfn._xlws.FILTER(Tableau_DonnéesExternes_17[DATEDERN],Tableau_DonnéesExternes_17[GA_OUTILL]=Tableau_DonnéesExternes_17[[#This Row],[GA_OUTILL]]))+Tableau_DonnéesExternes_17[[#This Row],[Colonne1]],"")</f>
        <v>46179.088000000003</v>
      </c>
    </row>
    <row r="291" spans="1:11" x14ac:dyDescent="0.25">
      <c r="A291" t="s">
        <v>15</v>
      </c>
      <c r="B291">
        <v>188</v>
      </c>
      <c r="C291" s="2">
        <v>12</v>
      </c>
      <c r="D291" s="3">
        <v>4</v>
      </c>
      <c r="E291">
        <v>188</v>
      </c>
      <c r="F291" t="s">
        <v>346</v>
      </c>
      <c r="G291" t="s">
        <v>666</v>
      </c>
      <c r="H291" s="1">
        <v>45814</v>
      </c>
      <c r="I291" s="1" t="s">
        <v>712</v>
      </c>
      <c r="J291" s="4">
        <f>IF(Tableau_DonnéesExternes_17[[#This Row],[PERIMAINT]]=4,C291*30.424,IF(Tableau_DonnéesExternes_17[[#This Row],[PERIMAINT]]=2,C291*1.401))</f>
        <v>365.08799999999997</v>
      </c>
      <c r="K291" s="1" t="str" cm="1">
        <f t="array" ref="K291">IF(F291&lt;&gt;F290,MAX(_xlfn._xlws.FILTER(Tableau_DonnéesExternes_17[DATEDERN],Tableau_DonnéesExternes_17[GA_OUTILL]=Tableau_DonnéesExternes_17[[#This Row],[GA_OUTILL]]))+Tableau_DonnéesExternes_17[[#This Row],[Colonne1]],"")</f>
        <v/>
      </c>
    </row>
    <row r="292" spans="1:11" x14ac:dyDescent="0.25">
      <c r="A292" t="s">
        <v>15</v>
      </c>
      <c r="B292">
        <v>189</v>
      </c>
      <c r="C292" s="2">
        <v>261</v>
      </c>
      <c r="D292" s="3">
        <v>2</v>
      </c>
      <c r="E292">
        <v>189</v>
      </c>
      <c r="F292" t="s">
        <v>347</v>
      </c>
      <c r="G292" t="s">
        <v>666</v>
      </c>
      <c r="H292" s="1">
        <v>45119</v>
      </c>
      <c r="I292" s="1" t="s">
        <v>713</v>
      </c>
      <c r="J292" s="4">
        <f>IF(Tableau_DonnéesExternes_17[[#This Row],[PERIMAINT]]=4,C292*30.424,IF(Tableau_DonnéesExternes_17[[#This Row],[PERIMAINT]]=2,C292*1.401))</f>
        <v>365.661</v>
      </c>
      <c r="K292" s="1" cm="1">
        <f t="array" ref="K292">IF(F292&lt;&gt;F291,MAX(_xlfn._xlws.FILTER(Tableau_DonnéesExternes_17[DATEDERN],Tableau_DonnéesExternes_17[GA_OUTILL]=Tableau_DonnéesExternes_17[[#This Row],[GA_OUTILL]]))+Tableau_DonnéesExternes_17[[#This Row],[Colonne1]],"")</f>
        <v>46269.661</v>
      </c>
    </row>
    <row r="293" spans="1:11" x14ac:dyDescent="0.25">
      <c r="A293" t="s">
        <v>15</v>
      </c>
      <c r="B293">
        <v>189</v>
      </c>
      <c r="C293" s="2">
        <v>261</v>
      </c>
      <c r="D293" s="3">
        <v>2</v>
      </c>
      <c r="E293">
        <v>189</v>
      </c>
      <c r="F293" t="s">
        <v>347</v>
      </c>
      <c r="G293" t="s">
        <v>666</v>
      </c>
      <c r="H293" s="1">
        <v>45904</v>
      </c>
      <c r="I293" s="1" t="s">
        <v>713</v>
      </c>
      <c r="J293" s="4">
        <f>IF(Tableau_DonnéesExternes_17[[#This Row],[PERIMAINT]]=4,C293*30.424,IF(Tableau_DonnéesExternes_17[[#This Row],[PERIMAINT]]=2,C293*1.401))</f>
        <v>365.661</v>
      </c>
      <c r="K293" s="1" t="str" cm="1">
        <f t="array" ref="K293">IF(F293&lt;&gt;F292,MAX(_xlfn._xlws.FILTER(Tableau_DonnéesExternes_17[DATEDERN],Tableau_DonnéesExternes_17[GA_OUTILL]=Tableau_DonnéesExternes_17[[#This Row],[GA_OUTILL]]))+Tableau_DonnéesExternes_17[[#This Row],[Colonne1]],"")</f>
        <v/>
      </c>
    </row>
    <row r="294" spans="1:11" x14ac:dyDescent="0.25">
      <c r="A294" t="s">
        <v>15</v>
      </c>
      <c r="B294">
        <v>127</v>
      </c>
      <c r="C294" s="2">
        <v>12</v>
      </c>
      <c r="D294" s="3">
        <v>4</v>
      </c>
      <c r="E294">
        <v>127</v>
      </c>
      <c r="F294" t="s">
        <v>332</v>
      </c>
      <c r="G294" t="s">
        <v>653</v>
      </c>
      <c r="H294" s="1">
        <v>45833</v>
      </c>
      <c r="I294" s="1" t="s">
        <v>712</v>
      </c>
      <c r="J294" s="4">
        <f>IF(Tableau_DonnéesExternes_17[[#This Row],[PERIMAINT]]=4,C294*30.424,IF(Tableau_DonnéesExternes_17[[#This Row],[PERIMAINT]]=2,C294*1.401))</f>
        <v>365.08799999999997</v>
      </c>
      <c r="K294" s="1" cm="1">
        <f t="array" ref="K294">IF(F294&lt;&gt;F293,MAX(_xlfn._xlws.FILTER(Tableau_DonnéesExternes_17[DATEDERN],Tableau_DonnéesExternes_17[GA_OUTILL]=Tableau_DonnéesExternes_17[[#This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295" spans="1:11" x14ac:dyDescent="0.25">
      <c r="A295" t="s">
        <v>15</v>
      </c>
      <c r="B295">
        <v>127</v>
      </c>
      <c r="C295" s="2">
        <v>12</v>
      </c>
      <c r="D295" s="3">
        <v>4</v>
      </c>
      <c r="E295">
        <v>127</v>
      </c>
      <c r="F295" t="s">
        <v>332</v>
      </c>
      <c r="G295" t="s">
        <v>653</v>
      </c>
      <c r="H295" s="1">
        <v>45448</v>
      </c>
      <c r="I295" s="1" t="s">
        <v>712</v>
      </c>
      <c r="J295" s="4">
        <f>IF(Tableau_DonnéesExternes_17[[#This Row],[PERIMAINT]]=4,C295*30.424,IF(Tableau_DonnéesExternes_17[[#This Row],[PERIMAINT]]=2,C295*1.401))</f>
        <v>365.08799999999997</v>
      </c>
      <c r="K295" s="1" t="str" cm="1">
        <f t="array" ref="K295">IF(F295&lt;&gt;F294,MAX(_xlfn._xlws.FILTER(Tableau_DonnéesExternes_17[DATEDERN],Tableau_DonnéesExternes_17[GA_OUTILL]=Tableau_DonnéesExternes_17[[#This Row],[GA_OUTILL]]))+Tableau_DonnéesExternes_17[[#This Row],[Colonne1]],"")</f>
        <v/>
      </c>
    </row>
    <row r="296" spans="1:11" x14ac:dyDescent="0.25">
      <c r="A296" t="s">
        <v>15</v>
      </c>
      <c r="B296">
        <v>572</v>
      </c>
      <c r="C296" s="2">
        <v>12</v>
      </c>
      <c r="D296" s="3">
        <v>4</v>
      </c>
      <c r="E296">
        <v>572</v>
      </c>
      <c r="F296" t="s">
        <v>312</v>
      </c>
      <c r="G296" t="s">
        <v>646</v>
      </c>
      <c r="H296" s="1">
        <v>45120</v>
      </c>
      <c r="I296" s="1" t="s">
        <v>712</v>
      </c>
      <c r="J296" s="4">
        <f>IF(Tableau_DonnéesExternes_17[[#This Row],[PERIMAINT]]=4,C296*30.424,IF(Tableau_DonnéesExternes_17[[#This Row],[PERIMAINT]]=2,C296*1.401))</f>
        <v>365.08799999999997</v>
      </c>
      <c r="K296" s="1" cm="1">
        <f t="array" ref="K296">IF(F296&lt;&gt;F295,MAX(_xlfn._xlws.FILTER(Tableau_DonnéesExternes_17[DATEDERN],Tableau_DonnéesExternes_17[GA_OUTILL]=Tableau_DonnéesExternes_17[[#This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297" spans="1:11" x14ac:dyDescent="0.25">
      <c r="A297" t="s">
        <v>15</v>
      </c>
      <c r="B297">
        <v>572</v>
      </c>
      <c r="C297" s="2">
        <v>12</v>
      </c>
      <c r="D297" s="3">
        <v>4</v>
      </c>
      <c r="E297">
        <v>572</v>
      </c>
      <c r="F297" t="s">
        <v>312</v>
      </c>
      <c r="G297" t="s">
        <v>646</v>
      </c>
      <c r="H297" s="1">
        <v>45833</v>
      </c>
      <c r="I297" s="1" t="s">
        <v>712</v>
      </c>
      <c r="J297" s="4">
        <f>IF(Tableau_DonnéesExternes_17[[#This Row],[PERIMAINT]]=4,C297*30.424,IF(Tableau_DonnéesExternes_17[[#This Row],[PERIMAINT]]=2,C297*1.401))</f>
        <v>365.08799999999997</v>
      </c>
      <c r="K297" s="1" t="str" cm="1">
        <f t="array" ref="K297">IF(F297&lt;&gt;F296,MAX(_xlfn._xlws.FILTER(Tableau_DonnéesExternes_17[DATEDERN],Tableau_DonnéesExternes_17[GA_OUTILL]=Tableau_DonnéesExternes_17[[#This Row],[GA_OUTILL]]))+Tableau_DonnéesExternes_17[[#This Row],[Colonne1]],"")</f>
        <v/>
      </c>
    </row>
    <row r="298" spans="1:11" x14ac:dyDescent="0.25">
      <c r="A298" t="s">
        <v>15</v>
      </c>
      <c r="B298">
        <v>572</v>
      </c>
      <c r="C298" s="2">
        <v>12</v>
      </c>
      <c r="D298" s="3">
        <v>4</v>
      </c>
      <c r="E298">
        <v>572</v>
      </c>
      <c r="F298" t="s">
        <v>312</v>
      </c>
      <c r="G298" t="s">
        <v>646</v>
      </c>
      <c r="H298" s="1">
        <v>45448</v>
      </c>
      <c r="I298" s="1" t="s">
        <v>712</v>
      </c>
      <c r="J298" s="4">
        <f>IF(Tableau_DonnéesExternes_17[[#This Row],[PERIMAINT]]=4,C298*30.424,IF(Tableau_DonnéesExternes_17[[#This Row],[PERIMAINT]]=2,C298*1.401))</f>
        <v>365.08799999999997</v>
      </c>
      <c r="K298" s="1" t="str" cm="1">
        <f t="array" ref="K298">IF(F298&lt;&gt;F297,MAX(_xlfn._xlws.FILTER(Tableau_DonnéesExternes_17[DATEDERN],Tableau_DonnéesExternes_17[GA_OUTILL]=Tableau_DonnéesExternes_17[[#This Row],[GA_OUTILL]]))+Tableau_DonnéesExternes_17[[#This Row],[Colonne1]],"")</f>
        <v/>
      </c>
    </row>
    <row r="299" spans="1:11" x14ac:dyDescent="0.25">
      <c r="A299" t="s">
        <v>15</v>
      </c>
      <c r="B299">
        <v>118</v>
      </c>
      <c r="C299" s="2">
        <v>12</v>
      </c>
      <c r="D299" s="3">
        <v>4</v>
      </c>
      <c r="E299">
        <v>118</v>
      </c>
      <c r="F299" t="s">
        <v>372</v>
      </c>
      <c r="G299" t="s">
        <v>680</v>
      </c>
      <c r="H299" s="1">
        <v>45348</v>
      </c>
      <c r="I299" s="1" t="s">
        <v>712</v>
      </c>
      <c r="J299" s="4">
        <f>IF(Tableau_DonnéesExternes_17[[#This Row],[PERIMAINT]]=4,C299*30.424,IF(Tableau_DonnéesExternes_17[[#This Row],[PERIMAINT]]=2,C299*1.401))</f>
        <v>365.08799999999997</v>
      </c>
      <c r="K299" s="1" cm="1">
        <f t="array" ref="K299">IF(F299&lt;&gt;F298,MAX(_xlfn._xlws.FILTER(Tableau_DonnéesExternes_17[DATEDERN],Tableau_DonnéesExternes_17[GA_OUTILL]=Tableau_DonnéesExternes_17[[#This Row],[GA_OUTILL]]))+Tableau_DonnéesExternes_17[[#This Row],[Colonne1]],"")</f>
        <v>46071.088000000003</v>
      </c>
    </row>
    <row r="300" spans="1:11" x14ac:dyDescent="0.25">
      <c r="A300" t="s">
        <v>15</v>
      </c>
      <c r="B300">
        <v>118</v>
      </c>
      <c r="C300" s="2">
        <v>12</v>
      </c>
      <c r="D300" s="3">
        <v>4</v>
      </c>
      <c r="E300">
        <v>118</v>
      </c>
      <c r="F300" t="s">
        <v>372</v>
      </c>
      <c r="G300" t="s">
        <v>680</v>
      </c>
      <c r="H300" s="1">
        <v>45706</v>
      </c>
      <c r="I300" s="1" t="s">
        <v>712</v>
      </c>
      <c r="J300" s="4">
        <f>IF(Tableau_DonnéesExternes_17[[#This Row],[PERIMAINT]]=4,C300*30.424,IF(Tableau_DonnéesExternes_17[[#This Row],[PERIMAINT]]=2,C300*1.401))</f>
        <v>365.08799999999997</v>
      </c>
      <c r="K300" s="1" t="str" cm="1">
        <f t="array" ref="K300">IF(F300&lt;&gt;F299,MAX(_xlfn._xlws.FILTER(Tableau_DonnéesExternes_17[DATEDERN],Tableau_DonnéesExternes_17[GA_OUTILL]=Tableau_DonnéesExternes_17[[#This Row],[GA_OUTILL]]))+Tableau_DonnéesExternes_17[[#This Row],[Colonne1]],"")</f>
        <v/>
      </c>
    </row>
    <row r="301" spans="1:11" x14ac:dyDescent="0.25">
      <c r="A301" t="s">
        <v>15</v>
      </c>
      <c r="B301">
        <v>370</v>
      </c>
      <c r="C301" s="2">
        <v>12</v>
      </c>
      <c r="D301" s="3">
        <v>4</v>
      </c>
      <c r="E301">
        <v>370</v>
      </c>
      <c r="F301" t="s">
        <v>434</v>
      </c>
      <c r="G301" t="s">
        <v>502</v>
      </c>
      <c r="H301" s="1">
        <v>45518</v>
      </c>
      <c r="I301" s="1" t="s">
        <v>712</v>
      </c>
      <c r="J301" s="4">
        <f>IF(Tableau_DonnéesExternes_17[[#This Row],[PERIMAINT]]=4,C301*30.424,IF(Tableau_DonnéesExternes_17[[#This Row],[PERIMAINT]]=2,C301*1.401))</f>
        <v>365.08799999999997</v>
      </c>
      <c r="K301" s="1" cm="1">
        <f t="array" ref="K301">IF(F301&lt;&gt;F300,MAX(_xlfn._xlws.FILTER(Tableau_DonnéesExternes_17[DATEDERN],Tableau_DonnéesExternes_17[GA_OUTILL]=Tableau_DonnéesExternes_17[[#This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302" spans="1:11" x14ac:dyDescent="0.25">
      <c r="A302" t="s">
        <v>15</v>
      </c>
      <c r="B302">
        <v>370</v>
      </c>
      <c r="C302" s="2">
        <v>12</v>
      </c>
      <c r="D302" s="3">
        <v>4</v>
      </c>
      <c r="E302">
        <v>370</v>
      </c>
      <c r="F302" t="s">
        <v>434</v>
      </c>
      <c r="G302" t="s">
        <v>502</v>
      </c>
      <c r="H302" s="1">
        <v>45888</v>
      </c>
      <c r="I302" s="1" t="s">
        <v>712</v>
      </c>
      <c r="J302" s="4">
        <f>IF(Tableau_DonnéesExternes_17[[#This Row],[PERIMAINT]]=4,C302*30.424,IF(Tableau_DonnéesExternes_17[[#This Row],[PERIMAINT]]=2,C302*1.401))</f>
        <v>365.08799999999997</v>
      </c>
      <c r="K302" s="1" t="str" cm="1">
        <f t="array" ref="K302">IF(F302&lt;&gt;F301,MAX(_xlfn._xlws.FILTER(Tableau_DonnéesExternes_17[DATEDERN],Tableau_DonnéesExternes_17[GA_OUTILL]=Tableau_DonnéesExternes_17[[#This Row],[GA_OUTILL]]))+Tableau_DonnéesExternes_17[[#This Row],[Colonne1]],"")</f>
        <v/>
      </c>
    </row>
    <row r="303" spans="1:11" x14ac:dyDescent="0.25">
      <c r="A303" t="s">
        <v>15</v>
      </c>
      <c r="B303">
        <v>392</v>
      </c>
      <c r="C303" s="2">
        <v>3</v>
      </c>
      <c r="D303" s="3">
        <v>4</v>
      </c>
      <c r="E303">
        <v>392</v>
      </c>
      <c r="F303" t="s">
        <v>453</v>
      </c>
      <c r="G303" t="s">
        <v>620</v>
      </c>
      <c r="H303" s="1">
        <v>45883</v>
      </c>
      <c r="I303" s="1" t="s">
        <v>712</v>
      </c>
      <c r="J303" s="4">
        <f>IF(Tableau_DonnéesExternes_17[[#This Row],[PERIMAINT]]=4,C303*30.424,IF(Tableau_DonnéesExternes_17[[#This Row],[PERIMAINT]]=2,C303*1.401))</f>
        <v>91.271999999999991</v>
      </c>
      <c r="K303" s="1" cm="1">
        <f t="array" ref="K303">IF(F303&lt;&gt;F302,MAX(_xlfn._xlws.FILTER(Tableau_DonnéesExternes_17[DATEDERN],Tableau_DonnéesExternes_17[GA_OUTILL]=Tableau_DonnéesExternes_17[[#This Row],[GA_OUTILL]]))+Tableau_DonnéesExternes_17[[#This Row],[Colonne1]],"")</f>
        <v>45974.271999999997</v>
      </c>
    </row>
    <row r="304" spans="1:11" x14ac:dyDescent="0.25">
      <c r="A304" t="s">
        <v>15</v>
      </c>
      <c r="B304">
        <v>392</v>
      </c>
      <c r="C304" s="2">
        <v>3</v>
      </c>
      <c r="D304" s="3">
        <v>4</v>
      </c>
      <c r="E304">
        <v>392</v>
      </c>
      <c r="F304" t="s">
        <v>453</v>
      </c>
      <c r="G304" t="s">
        <v>620</v>
      </c>
      <c r="H304" s="1">
        <v>45517</v>
      </c>
      <c r="I304" s="1" t="s">
        <v>712</v>
      </c>
      <c r="J304" s="4">
        <f>IF(Tableau_DonnéesExternes_17[[#This Row],[PERIMAINT]]=4,C304*30.424,IF(Tableau_DonnéesExternes_17[[#This Row],[PERIMAINT]]=2,C304*1.401))</f>
        <v>91.271999999999991</v>
      </c>
      <c r="K304" s="1" t="str" cm="1">
        <f t="array" ref="K304">IF(F304&lt;&gt;F303,MAX(_xlfn._xlws.FILTER(Tableau_DonnéesExternes_17[DATEDERN],Tableau_DonnéesExternes_17[GA_OUTILL]=Tableau_DonnéesExternes_17[[#This Row],[GA_OUTILL]]))+Tableau_DonnéesExternes_17[[#This Row],[Colonne1]],"")</f>
        <v/>
      </c>
    </row>
    <row r="305" spans="1:11" x14ac:dyDescent="0.25">
      <c r="A305" t="s">
        <v>15</v>
      </c>
      <c r="B305">
        <v>272</v>
      </c>
      <c r="C305" s="2">
        <v>261</v>
      </c>
      <c r="D305" s="3">
        <v>2</v>
      </c>
      <c r="E305">
        <v>272</v>
      </c>
      <c r="F305" t="s">
        <v>353</v>
      </c>
      <c r="G305" t="s">
        <v>670</v>
      </c>
      <c r="H305" s="1">
        <v>44845</v>
      </c>
      <c r="I305" s="1" t="s">
        <v>712</v>
      </c>
      <c r="J305" s="4">
        <f>IF(Tableau_DonnéesExternes_17[[#This Row],[PERIMAINT]]=4,C305*30.424,IF(Tableau_DonnéesExternes_17[[#This Row],[PERIMAINT]]=2,C305*1.401))</f>
        <v>365.661</v>
      </c>
      <c r="K305" s="1" cm="1">
        <f t="array" ref="K305">IF(F305&lt;&gt;F304,MAX(_xlfn._xlws.FILTER(Tableau_DonnéesExternes_17[DATEDERN],Tableau_DonnéesExternes_17[GA_OUTILL]=Tableau_DonnéesExternes_17[[#This Row],[GA_OUTILL]]))+Tableau_DonnéesExternes_17[[#This Row],[Colonne1]],"")</f>
        <v>45807.661</v>
      </c>
    </row>
    <row r="306" spans="1:11" x14ac:dyDescent="0.25">
      <c r="A306" t="s">
        <v>15</v>
      </c>
      <c r="B306">
        <v>272</v>
      </c>
      <c r="C306" s="2">
        <v>261</v>
      </c>
      <c r="D306" s="3">
        <v>2</v>
      </c>
      <c r="E306">
        <v>272</v>
      </c>
      <c r="F306" t="s">
        <v>353</v>
      </c>
      <c r="G306" t="s">
        <v>670</v>
      </c>
      <c r="H306" s="1">
        <v>45442</v>
      </c>
      <c r="I306" s="1" t="s">
        <v>712</v>
      </c>
      <c r="J306" s="4">
        <f>IF(Tableau_DonnéesExternes_17[[#This Row],[PERIMAINT]]=4,C306*30.424,IF(Tableau_DonnéesExternes_17[[#This Row],[PERIMAINT]]=2,C306*1.401))</f>
        <v>365.661</v>
      </c>
      <c r="K306" s="1" t="str" cm="1">
        <f t="array" ref="K306">IF(F306&lt;&gt;F305,MAX(_xlfn._xlws.FILTER(Tableau_DonnéesExternes_17[DATEDERN],Tableau_DonnéesExternes_17[GA_OUTILL]=Tableau_DonnéesExternes_17[[#This Row],[GA_OUTILL]]))+Tableau_DonnéesExternes_17[[#This Row],[Colonne1]],"")</f>
        <v/>
      </c>
    </row>
    <row r="307" spans="1:11" x14ac:dyDescent="0.25">
      <c r="A307" t="s">
        <v>15</v>
      </c>
      <c r="B307">
        <v>18</v>
      </c>
      <c r="C307" s="2">
        <v>180</v>
      </c>
      <c r="D307" s="3">
        <v>2</v>
      </c>
      <c r="E307">
        <v>18</v>
      </c>
      <c r="F307" t="s">
        <v>6</v>
      </c>
      <c r="G307" t="s">
        <v>621</v>
      </c>
      <c r="H307" s="1">
        <v>45118</v>
      </c>
      <c r="I307" s="1" t="s">
        <v>712</v>
      </c>
      <c r="J307" s="4">
        <f>IF(Tableau_DonnéesExternes_17[[#This Row],[PERIMAINT]]=4,C307*30.424,IF(Tableau_DonnéesExternes_17[[#This Row],[PERIMAINT]]=2,C307*1.401))</f>
        <v>252.18</v>
      </c>
      <c r="K307" s="1" cm="1">
        <f t="array" ref="K307">IF(F307&lt;&gt;F306,MAX(_xlfn._xlws.FILTER(Tableau_DonnéesExternes_17[DATEDERN],Tableau_DonnéesExternes_17[GA_OUTILL]=Tableau_DonnéesExternes_17[[#This Row],[GA_OUTILL]]))+Tableau_DonnéesExternes_17[[#This Row],[Colonne1]],"")</f>
        <v>45370.18</v>
      </c>
    </row>
    <row r="308" spans="1:11" x14ac:dyDescent="0.25">
      <c r="A308" t="s">
        <v>15</v>
      </c>
      <c r="B308">
        <v>591</v>
      </c>
      <c r="C308" s="2">
        <v>131</v>
      </c>
      <c r="D308" s="3">
        <v>2</v>
      </c>
      <c r="E308">
        <v>591</v>
      </c>
      <c r="F308" t="s">
        <v>296</v>
      </c>
      <c r="G308" t="s">
        <v>559</v>
      </c>
      <c r="H308" s="1">
        <v>45225</v>
      </c>
      <c r="I308" s="1" t="s">
        <v>712</v>
      </c>
      <c r="J308" s="4">
        <f>IF(Tableau_DonnéesExternes_17[[#This Row],[PERIMAINT]]=4,C308*30.424,IF(Tableau_DonnéesExternes_17[[#This Row],[PERIMAINT]]=2,C308*1.401))</f>
        <v>183.53100000000001</v>
      </c>
      <c r="K308" s="1" cm="1">
        <f t="array" ref="K308">IF(F308&lt;&gt;F307,MAX(_xlfn._xlws.FILTER(Tableau_DonnéesExternes_17[DATEDERN],Tableau_DonnéesExternes_17[GA_OUTILL]=Tableau_DonnéesExternes_17[[#This Row],[GA_OUTILL]]))+Tableau_DonnéesExternes_17[[#This Row],[Colonne1]],"")</f>
        <v>45408.531000000003</v>
      </c>
    </row>
    <row r="309" spans="1:11" x14ac:dyDescent="0.25">
      <c r="A309" t="s">
        <v>15</v>
      </c>
      <c r="B309">
        <v>583</v>
      </c>
      <c r="C309" s="2">
        <v>180</v>
      </c>
      <c r="D309" s="3">
        <v>2</v>
      </c>
      <c r="E309">
        <v>583</v>
      </c>
      <c r="F309" t="s">
        <v>303</v>
      </c>
      <c r="G309" t="s">
        <v>559</v>
      </c>
      <c r="H309" s="1">
        <v>45477</v>
      </c>
      <c r="I309" s="1" t="s">
        <v>712</v>
      </c>
      <c r="J309" s="4">
        <f>IF(Tableau_DonnéesExternes_17[[#This Row],[PERIMAINT]]=4,C309*30.424,IF(Tableau_DonnéesExternes_17[[#This Row],[PERIMAINT]]=2,C309*1.401))</f>
        <v>252.18</v>
      </c>
      <c r="K309" s="1" cm="1">
        <f t="array" ref="K309">IF(F309&lt;&gt;F308,MAX(_xlfn._xlws.FILTER(Tableau_DonnéesExternes_17[DATEDERN],Tableau_DonnéesExternes_17[GA_OUTILL]=Tableau_DonnéesExternes_17[[#This Row],[GA_OUTILL]]))+Tableau_DonnéesExternes_17[[#This Row],[Colonne1]],"")</f>
        <v>45729.18</v>
      </c>
    </row>
    <row r="310" spans="1:11" x14ac:dyDescent="0.25">
      <c r="A310" t="s">
        <v>14</v>
      </c>
      <c r="B310">
        <v>379</v>
      </c>
      <c r="C310" s="2">
        <v>12</v>
      </c>
      <c r="D310" s="3">
        <v>4</v>
      </c>
      <c r="E310">
        <v>379</v>
      </c>
      <c r="F310" t="s">
        <v>464</v>
      </c>
      <c r="G310" t="s">
        <v>500</v>
      </c>
      <c r="H310" s="1">
        <v>45688</v>
      </c>
      <c r="I310" s="1" t="s">
        <v>712</v>
      </c>
      <c r="J310" s="4">
        <f>IF(Tableau_DonnéesExternes_17[[#This Row],[PERIMAINT]]=4,C310*30.424,IF(Tableau_DonnéesExternes_17[[#This Row],[PERIMAINT]]=2,C310*1.401))</f>
        <v>365.08799999999997</v>
      </c>
      <c r="K310" s="1" cm="1">
        <f t="array" ref="K310">IF(F310&lt;&gt;F309,MAX(_xlfn._xlws.FILTER(Tableau_DonnéesExternes_17[DATEDERN],Tableau_DonnéesExternes_17[GA_OUTILL]=Tableau_DonnéesExternes_17[[#This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311" spans="1:11" x14ac:dyDescent="0.25">
      <c r="A311" t="s">
        <v>14</v>
      </c>
      <c r="B311">
        <v>379</v>
      </c>
      <c r="C311" s="2">
        <v>12</v>
      </c>
      <c r="D311" s="3">
        <v>4</v>
      </c>
      <c r="E311">
        <v>379</v>
      </c>
      <c r="F311" t="s">
        <v>464</v>
      </c>
      <c r="G311" t="s">
        <v>500</v>
      </c>
      <c r="H311" s="1">
        <v>45883</v>
      </c>
      <c r="I311" s="1" t="s">
        <v>712</v>
      </c>
      <c r="J311" s="4">
        <f>IF(Tableau_DonnéesExternes_17[[#This Row],[PERIMAINT]]=4,C311*30.424,IF(Tableau_DonnéesExternes_17[[#This Row],[PERIMAINT]]=2,C311*1.401))</f>
        <v>365.08799999999997</v>
      </c>
      <c r="K311" s="1" t="str" cm="1">
        <f t="array" ref="K311">IF(F311&lt;&gt;F310,MAX(_xlfn._xlws.FILTER(Tableau_DonnéesExternes_17[DATEDERN],Tableau_DonnéesExternes_17[GA_OUTILL]=Tableau_DonnéesExternes_17[[#This Row],[GA_OUTILL]]))+Tableau_DonnéesExternes_17[[#This Row],[Colonne1]],"")</f>
        <v/>
      </c>
    </row>
    <row r="312" spans="1:11" x14ac:dyDescent="0.25">
      <c r="A312" t="s">
        <v>14</v>
      </c>
      <c r="B312">
        <v>379</v>
      </c>
      <c r="C312" s="2">
        <v>12</v>
      </c>
      <c r="D312" s="3">
        <v>4</v>
      </c>
      <c r="E312">
        <v>379</v>
      </c>
      <c r="F312" t="s">
        <v>464</v>
      </c>
      <c r="G312" t="s">
        <v>500</v>
      </c>
      <c r="H312" s="1">
        <v>45495</v>
      </c>
      <c r="I312" s="1" t="s">
        <v>712</v>
      </c>
      <c r="J312" s="4">
        <f>IF(Tableau_DonnéesExternes_17[[#This Row],[PERIMAINT]]=4,C312*30.424,IF(Tableau_DonnéesExternes_17[[#This Row],[PERIMAINT]]=2,C312*1.401))</f>
        <v>365.08799999999997</v>
      </c>
      <c r="K312" s="1" t="str" cm="1">
        <f t="array" ref="K312">IF(F312&lt;&gt;F311,MAX(_xlfn._xlws.FILTER(Tableau_DonnéesExternes_17[DATEDERN],Tableau_DonnéesExternes_17[GA_OUTILL]=Tableau_DonnéesExternes_17[[#This Row],[GA_OUTILL]]))+Tableau_DonnéesExternes_17[[#This Row],[Colonne1]],"")</f>
        <v/>
      </c>
    </row>
    <row r="313" spans="1:11" x14ac:dyDescent="0.25">
      <c r="A313" t="s">
        <v>14</v>
      </c>
      <c r="B313">
        <v>328</v>
      </c>
      <c r="C313" s="2">
        <v>12</v>
      </c>
      <c r="D313" s="3">
        <v>4</v>
      </c>
      <c r="E313">
        <v>328</v>
      </c>
      <c r="F313" t="s">
        <v>463</v>
      </c>
      <c r="G313" t="s">
        <v>500</v>
      </c>
      <c r="H313" s="1">
        <v>45688</v>
      </c>
      <c r="I313" s="1" t="s">
        <v>712</v>
      </c>
      <c r="J313" s="4">
        <f>IF(Tableau_DonnéesExternes_17[[#This Row],[PERIMAINT]]=4,C313*30.424,IF(Tableau_DonnéesExternes_17[[#This Row],[PERIMAINT]]=2,C313*1.401))</f>
        <v>365.08799999999997</v>
      </c>
      <c r="K313" s="1" cm="1">
        <f t="array" ref="K313">IF(F313&lt;&gt;F312,MAX(_xlfn._xlws.FILTER(Tableau_DonnéesExternes_17[DATEDERN],Tableau_DonnéesExternes_17[GA_OUTILL]=Tableau_DonnéesExternes_17[[#This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314" spans="1:11" x14ac:dyDescent="0.25">
      <c r="A314" t="s">
        <v>14</v>
      </c>
      <c r="B314">
        <v>328</v>
      </c>
      <c r="C314" s="2">
        <v>12</v>
      </c>
      <c r="D314" s="3">
        <v>4</v>
      </c>
      <c r="E314">
        <v>328</v>
      </c>
      <c r="F314" t="s">
        <v>463</v>
      </c>
      <c r="G314" t="s">
        <v>500</v>
      </c>
      <c r="H314" s="1">
        <v>45883</v>
      </c>
      <c r="I314" s="1" t="s">
        <v>712</v>
      </c>
      <c r="J314" s="4">
        <f>IF(Tableau_DonnéesExternes_17[[#This Row],[PERIMAINT]]=4,C314*30.424,IF(Tableau_DonnéesExternes_17[[#This Row],[PERIMAINT]]=2,C314*1.401))</f>
        <v>365.08799999999997</v>
      </c>
      <c r="K314" s="1" t="str" cm="1">
        <f t="array" ref="K314">IF(F314&lt;&gt;F313,MAX(_xlfn._xlws.FILTER(Tableau_DonnéesExternes_17[DATEDERN],Tableau_DonnéesExternes_17[GA_OUTILL]=Tableau_DonnéesExternes_17[[#This Row],[GA_OUTILL]]))+Tableau_DonnéesExternes_17[[#This Row],[Colonne1]],"")</f>
        <v/>
      </c>
    </row>
    <row r="315" spans="1:11" x14ac:dyDescent="0.25">
      <c r="A315" t="s">
        <v>14</v>
      </c>
      <c r="B315">
        <v>328</v>
      </c>
      <c r="C315" s="2">
        <v>12</v>
      </c>
      <c r="D315" s="3">
        <v>4</v>
      </c>
      <c r="E315">
        <v>328</v>
      </c>
      <c r="F315" t="s">
        <v>463</v>
      </c>
      <c r="G315" t="s">
        <v>500</v>
      </c>
      <c r="H315" s="1">
        <v>45495</v>
      </c>
      <c r="I315" s="1" t="s">
        <v>712</v>
      </c>
      <c r="J315" s="4">
        <f>IF(Tableau_DonnéesExternes_17[[#This Row],[PERIMAINT]]=4,C315*30.424,IF(Tableau_DonnéesExternes_17[[#This Row],[PERIMAINT]]=2,C315*1.401))</f>
        <v>365.08799999999997</v>
      </c>
      <c r="K315" s="1" t="str" cm="1">
        <f t="array" ref="K315">IF(F315&lt;&gt;F314,MAX(_xlfn._xlws.FILTER(Tableau_DonnéesExternes_17[DATEDERN],Tableau_DonnéesExternes_17[GA_OUTILL]=Tableau_DonnéesExternes_17[[#This Row],[GA_OUTILL]]))+Tableau_DonnéesExternes_17[[#This Row],[Colonne1]],"")</f>
        <v/>
      </c>
    </row>
    <row r="316" spans="1:11" x14ac:dyDescent="0.25">
      <c r="A316" t="s">
        <v>15</v>
      </c>
      <c r="B316">
        <v>280</v>
      </c>
      <c r="C316" s="2">
        <v>12</v>
      </c>
      <c r="D316" s="3">
        <v>4</v>
      </c>
      <c r="E316">
        <v>280</v>
      </c>
      <c r="F316" t="s">
        <v>406</v>
      </c>
      <c r="G316" t="s">
        <v>688</v>
      </c>
      <c r="H316" s="1">
        <v>45701</v>
      </c>
      <c r="I316" s="1" t="s">
        <v>712</v>
      </c>
      <c r="J316" s="4">
        <f>IF(Tableau_DonnéesExternes_17[[#This Row],[PERIMAINT]]=4,C316*30.424,IF(Tableau_DonnéesExternes_17[[#This Row],[PERIMAINT]]=2,C316*1.401))</f>
        <v>365.08799999999997</v>
      </c>
      <c r="K316" s="1" cm="1">
        <f t="array" ref="K316">IF(F316&lt;&gt;F315,MAX(_xlfn._xlws.FILTER(Tableau_DonnéesExternes_17[DATEDERN],Tableau_DonnéesExternes_17[GA_OUTILL]=Tableau_DonnéesExternes_17[[#This Row],[GA_OUTILL]]))+Tableau_DonnéesExternes_17[[#This Row],[Colonne1]],"")</f>
        <v>46066.088000000003</v>
      </c>
    </row>
    <row r="317" spans="1:11" x14ac:dyDescent="0.25">
      <c r="A317" t="s">
        <v>15</v>
      </c>
      <c r="B317">
        <v>280</v>
      </c>
      <c r="C317" s="2">
        <v>12</v>
      </c>
      <c r="D317" s="3">
        <v>4</v>
      </c>
      <c r="E317">
        <v>280</v>
      </c>
      <c r="F317" t="s">
        <v>406</v>
      </c>
      <c r="G317" t="s">
        <v>688</v>
      </c>
      <c r="H317" s="1">
        <v>45457</v>
      </c>
      <c r="I317" s="1" t="s">
        <v>712</v>
      </c>
      <c r="J317" s="4">
        <f>IF(Tableau_DonnéesExternes_17[[#This Row],[PERIMAINT]]=4,C317*30.424,IF(Tableau_DonnéesExternes_17[[#This Row],[PERIMAINT]]=2,C317*1.401))</f>
        <v>365.08799999999997</v>
      </c>
      <c r="K317" s="1" t="str" cm="1">
        <f t="array" ref="K317">IF(F317&lt;&gt;F316,MAX(_xlfn._xlws.FILTER(Tableau_DonnéesExternes_17[DATEDERN],Tableau_DonnéesExternes_17[GA_OUTILL]=Tableau_DonnéesExternes_17[[#This Row],[GA_OUTILL]]))+Tableau_DonnéesExternes_17[[#This Row],[Colonne1]],"")</f>
        <v/>
      </c>
    </row>
    <row r="318" spans="1:11" x14ac:dyDescent="0.25">
      <c r="A318" t="s">
        <v>14</v>
      </c>
      <c r="B318">
        <v>602</v>
      </c>
      <c r="C318" s="2">
        <v>6</v>
      </c>
      <c r="D318" s="3">
        <v>4</v>
      </c>
      <c r="E318">
        <v>602</v>
      </c>
      <c r="F318" t="s">
        <v>21</v>
      </c>
      <c r="G318" t="s">
        <v>497</v>
      </c>
      <c r="H318" s="1">
        <v>44993</v>
      </c>
      <c r="I318" s="1" t="s">
        <v>712</v>
      </c>
      <c r="J318" s="4">
        <f>IF(Tableau_DonnéesExternes_17[[#This Row],[PERIMAINT]]=4,C318*30.424,IF(Tableau_DonnéesExternes_17[[#This Row],[PERIMAINT]]=2,C318*1.401))</f>
        <v>182.54399999999998</v>
      </c>
      <c r="K318" s="1" cm="1">
        <f t="array" ref="K318">IF(F318&lt;&gt;F317,MAX(_xlfn._xlws.FILTER(Tableau_DonnéesExternes_17[DATEDERN],Tableau_DonnéesExternes_17[GA_OUTILL]=Tableau_DonnéesExternes_17[[#This Row],[GA_OUTILL]]))+Tableau_DonnéesExternes_17[[#This Row],[Colonne1]],"")</f>
        <v>45993.544000000002</v>
      </c>
    </row>
    <row r="319" spans="1:11" x14ac:dyDescent="0.25">
      <c r="A319" t="s">
        <v>14</v>
      </c>
      <c r="B319">
        <v>602</v>
      </c>
      <c r="C319" s="2">
        <v>6</v>
      </c>
      <c r="D319" s="3">
        <v>4</v>
      </c>
      <c r="E319">
        <v>602</v>
      </c>
      <c r="F319" t="s">
        <v>21</v>
      </c>
      <c r="G319" t="s">
        <v>497</v>
      </c>
      <c r="H319" s="1">
        <v>44812</v>
      </c>
      <c r="I319" s="1" t="s">
        <v>712</v>
      </c>
      <c r="J319" s="4">
        <f>IF(Tableau_DonnéesExternes_17[[#This Row],[PERIMAINT]]=4,C319*30.424,IF(Tableau_DonnéesExternes_17[[#This Row],[PERIMAINT]]=2,C319*1.401))</f>
        <v>182.54399999999998</v>
      </c>
      <c r="K319" s="1" t="str" cm="1">
        <f t="array" ref="K319">IF(F319&lt;&gt;F318,MAX(_xlfn._xlws.FILTER(Tableau_DonnéesExternes_17[DATEDERN],Tableau_DonnéesExternes_17[GA_OUTILL]=Tableau_DonnéesExternes_17[[#This Row],[GA_OUTILL]]))+Tableau_DonnéesExternes_17[[#This Row],[Colonne1]],"")</f>
        <v/>
      </c>
    </row>
    <row r="320" spans="1:11" x14ac:dyDescent="0.25">
      <c r="A320" t="s">
        <v>14</v>
      </c>
      <c r="B320">
        <v>602</v>
      </c>
      <c r="C320" s="2">
        <v>6</v>
      </c>
      <c r="D320" s="3">
        <v>4</v>
      </c>
      <c r="E320">
        <v>602</v>
      </c>
      <c r="F320" t="s">
        <v>21</v>
      </c>
      <c r="G320" t="s">
        <v>497</v>
      </c>
      <c r="H320" s="1">
        <v>45226</v>
      </c>
      <c r="I320" s="1" t="s">
        <v>712</v>
      </c>
      <c r="J320" s="4">
        <f>IF(Tableau_DonnéesExternes_17[[#This Row],[PERIMAINT]]=4,C320*30.424,IF(Tableau_DonnéesExternes_17[[#This Row],[PERIMAINT]]=2,C320*1.401))</f>
        <v>182.54399999999998</v>
      </c>
      <c r="K320" s="1" t="str" cm="1">
        <f t="array" ref="K320">IF(F320&lt;&gt;F319,MAX(_xlfn._xlws.FILTER(Tableau_DonnéesExternes_17[DATEDERN],Tableau_DonnéesExternes_17[GA_OUTILL]=Tableau_DonnéesExternes_17[[#This Row],[GA_OUTILL]]))+Tableau_DonnéesExternes_17[[#This Row],[Colonne1]],"")</f>
        <v/>
      </c>
    </row>
    <row r="321" spans="1:11" x14ac:dyDescent="0.25">
      <c r="A321" t="s">
        <v>14</v>
      </c>
      <c r="B321">
        <v>602</v>
      </c>
      <c r="C321" s="2">
        <v>6</v>
      </c>
      <c r="D321" s="3">
        <v>4</v>
      </c>
      <c r="E321">
        <v>602</v>
      </c>
      <c r="F321" t="s">
        <v>21</v>
      </c>
      <c r="G321" t="s">
        <v>497</v>
      </c>
      <c r="H321" s="1">
        <v>45226</v>
      </c>
      <c r="I321" s="1" t="s">
        <v>712</v>
      </c>
      <c r="J321" s="4">
        <f>IF(Tableau_DonnéesExternes_17[[#This Row],[PERIMAINT]]=4,C321*30.424,IF(Tableau_DonnéesExternes_17[[#This Row],[PERIMAINT]]=2,C321*1.401))</f>
        <v>182.54399999999998</v>
      </c>
      <c r="K321" s="1" t="str" cm="1">
        <f t="array" ref="K321">IF(F321&lt;&gt;F320,MAX(_xlfn._xlws.FILTER(Tableau_DonnéesExternes_17[DATEDERN],Tableau_DonnéesExternes_17[GA_OUTILL]=Tableau_DonnéesExternes_17[[#This Row],[GA_OUTILL]]))+Tableau_DonnéesExternes_17[[#This Row],[Colonne1]],"")</f>
        <v/>
      </c>
    </row>
    <row r="322" spans="1:11" x14ac:dyDescent="0.25">
      <c r="A322" t="s">
        <v>14</v>
      </c>
      <c r="B322">
        <v>602</v>
      </c>
      <c r="C322" s="2">
        <v>6</v>
      </c>
      <c r="D322" s="3">
        <v>4</v>
      </c>
      <c r="E322">
        <v>602</v>
      </c>
      <c r="F322" t="s">
        <v>21</v>
      </c>
      <c r="G322" t="s">
        <v>497</v>
      </c>
      <c r="H322" s="1">
        <v>44812</v>
      </c>
      <c r="I322" s="1" t="s">
        <v>712</v>
      </c>
      <c r="J322" s="4">
        <f>IF(Tableau_DonnéesExternes_17[[#This Row],[PERIMAINT]]=4,C322*30.424,IF(Tableau_DonnéesExternes_17[[#This Row],[PERIMAINT]]=2,C322*1.401))</f>
        <v>182.54399999999998</v>
      </c>
      <c r="K322" s="1" t="str" cm="1">
        <f t="array" ref="K322">IF(F322&lt;&gt;F321,MAX(_xlfn._xlws.FILTER(Tableau_DonnéesExternes_17[DATEDERN],Tableau_DonnéesExternes_17[GA_OUTILL]=Tableau_DonnéesExternes_17[[#This Row],[GA_OUTILL]]))+Tableau_DonnéesExternes_17[[#This Row],[Colonne1]],"")</f>
        <v/>
      </c>
    </row>
    <row r="323" spans="1:11" x14ac:dyDescent="0.25">
      <c r="A323" t="s">
        <v>14</v>
      </c>
      <c r="B323">
        <v>602</v>
      </c>
      <c r="C323" s="2">
        <v>6</v>
      </c>
      <c r="D323" s="3">
        <v>4</v>
      </c>
      <c r="E323">
        <v>602</v>
      </c>
      <c r="F323" t="s">
        <v>21</v>
      </c>
      <c r="G323" t="s">
        <v>497</v>
      </c>
      <c r="H323" s="1">
        <v>45426</v>
      </c>
      <c r="I323" s="1" t="s">
        <v>712</v>
      </c>
      <c r="J323" s="4">
        <f>IF(Tableau_DonnéesExternes_17[[#This Row],[PERIMAINT]]=4,C323*30.424,IF(Tableau_DonnéesExternes_17[[#This Row],[PERIMAINT]]=2,C323*1.401))</f>
        <v>182.54399999999998</v>
      </c>
      <c r="K323" s="1" t="str" cm="1">
        <f t="array" ref="K323">IF(F323&lt;&gt;F322,MAX(_xlfn._xlws.FILTER(Tableau_DonnéesExternes_17[DATEDERN],Tableau_DonnéesExternes_17[GA_OUTILL]=Tableau_DonnéesExternes_17[[#This Row],[GA_OUTILL]]))+Tableau_DonnéesExternes_17[[#This Row],[Colonne1]],"")</f>
        <v/>
      </c>
    </row>
    <row r="324" spans="1:11" x14ac:dyDescent="0.25">
      <c r="A324" t="s">
        <v>14</v>
      </c>
      <c r="B324">
        <v>602</v>
      </c>
      <c r="C324" s="2">
        <v>6</v>
      </c>
      <c r="D324" s="3">
        <v>4</v>
      </c>
      <c r="E324">
        <v>602</v>
      </c>
      <c r="F324" t="s">
        <v>21</v>
      </c>
      <c r="G324" t="s">
        <v>497</v>
      </c>
      <c r="H324" s="1">
        <v>45811</v>
      </c>
      <c r="I324" s="1" t="s">
        <v>712</v>
      </c>
      <c r="J324" s="4">
        <f>IF(Tableau_DonnéesExternes_17[[#This Row],[PERIMAINT]]=4,C324*30.424,IF(Tableau_DonnéesExternes_17[[#This Row],[PERIMAINT]]=2,C324*1.401))</f>
        <v>182.54399999999998</v>
      </c>
      <c r="K324" s="1" t="str" cm="1">
        <f t="array" ref="K324">IF(F324&lt;&gt;F323,MAX(_xlfn._xlws.FILTER(Tableau_DonnéesExternes_17[DATEDERN],Tableau_DonnéesExternes_17[GA_OUTILL]=Tableau_DonnéesExternes_17[[#This Row],[GA_OUTILL]]))+Tableau_DonnéesExternes_17[[#This Row],[Colonne1]],"")</f>
        <v/>
      </c>
    </row>
    <row r="325" spans="1:11" x14ac:dyDescent="0.25">
      <c r="A325" t="s">
        <v>14</v>
      </c>
      <c r="B325">
        <v>602</v>
      </c>
      <c r="C325" s="2">
        <v>6</v>
      </c>
      <c r="D325" s="3">
        <v>4</v>
      </c>
      <c r="E325">
        <v>602</v>
      </c>
      <c r="F325" t="s">
        <v>21</v>
      </c>
      <c r="G325" t="s">
        <v>497</v>
      </c>
      <c r="H325" s="1">
        <v>45194</v>
      </c>
      <c r="I325" s="1" t="s">
        <v>712</v>
      </c>
      <c r="J325" s="4">
        <f>IF(Tableau_DonnéesExternes_17[[#This Row],[PERIMAINT]]=4,C325*30.424,IF(Tableau_DonnéesExternes_17[[#This Row],[PERIMAINT]]=2,C325*1.401))</f>
        <v>182.54399999999998</v>
      </c>
      <c r="K325" s="1" t="str" cm="1">
        <f t="array" ref="K325">IF(F325&lt;&gt;F324,MAX(_xlfn._xlws.FILTER(Tableau_DonnéesExternes_17[DATEDERN],Tableau_DonnéesExternes_17[GA_OUTILL]=Tableau_DonnéesExternes_17[[#This Row],[GA_OUTILL]]))+Tableau_DonnéesExternes_17[[#This Row],[Colonne1]],"")</f>
        <v/>
      </c>
    </row>
    <row r="326" spans="1:11" x14ac:dyDescent="0.25">
      <c r="A326" t="s">
        <v>14</v>
      </c>
      <c r="B326">
        <v>602</v>
      </c>
      <c r="C326" s="2">
        <v>6</v>
      </c>
      <c r="D326" s="3">
        <v>4</v>
      </c>
      <c r="E326">
        <v>602</v>
      </c>
      <c r="F326" t="s">
        <v>21</v>
      </c>
      <c r="G326" t="s">
        <v>497</v>
      </c>
      <c r="H326" s="1">
        <v>45623</v>
      </c>
      <c r="I326" s="1" t="s">
        <v>712</v>
      </c>
      <c r="J326" s="4">
        <f>IF(Tableau_DonnéesExternes_17[[#This Row],[PERIMAINT]]=4,C326*30.424,IF(Tableau_DonnéesExternes_17[[#This Row],[PERIMAINT]]=2,C326*1.401))</f>
        <v>182.54399999999998</v>
      </c>
      <c r="K326" s="1" t="str" cm="1">
        <f t="array" ref="K326">IF(F326&lt;&gt;F325,MAX(_xlfn._xlws.FILTER(Tableau_DonnéesExternes_17[DATEDERN],Tableau_DonnéesExternes_17[GA_OUTILL]=Tableau_DonnéesExternes_17[[#This Row],[GA_OUTILL]]))+Tableau_DonnéesExternes_17[[#This Row],[Colonne1]],"")</f>
        <v/>
      </c>
    </row>
    <row r="327" spans="1:11" x14ac:dyDescent="0.25">
      <c r="A327" t="s">
        <v>15</v>
      </c>
      <c r="B327">
        <v>398</v>
      </c>
      <c r="C327" s="2">
        <v>12</v>
      </c>
      <c r="D327" s="3">
        <v>4</v>
      </c>
      <c r="E327">
        <v>398</v>
      </c>
      <c r="F327" t="s">
        <v>447</v>
      </c>
      <c r="G327" t="s">
        <v>1</v>
      </c>
      <c r="H327" s="1">
        <v>45868</v>
      </c>
      <c r="I327" s="1" t="s">
        <v>712</v>
      </c>
      <c r="J327" s="4">
        <f>IF(Tableau_DonnéesExternes_17[[#This Row],[PERIMAINT]]=4,C327*30.424,IF(Tableau_DonnéesExternes_17[[#This Row],[PERIMAINT]]=2,C327*1.401))</f>
        <v>365.08799999999997</v>
      </c>
      <c r="K327" s="1" cm="1">
        <f t="array" ref="K327">IF(F327&lt;&gt;F326,MAX(_xlfn._xlws.FILTER(Tableau_DonnéesExternes_17[DATEDERN],Tableau_DonnéesExternes_17[GA_OUTILL]=Tableau_DonnéesExternes_17[[#This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328" spans="1:11" x14ac:dyDescent="0.25">
      <c r="A328" t="s">
        <v>15</v>
      </c>
      <c r="B328">
        <v>398</v>
      </c>
      <c r="C328" s="2">
        <v>12</v>
      </c>
      <c r="D328" s="3">
        <v>4</v>
      </c>
      <c r="E328">
        <v>398</v>
      </c>
      <c r="F328" t="s">
        <v>447</v>
      </c>
      <c r="G328" t="s">
        <v>1</v>
      </c>
      <c r="H328" s="1">
        <v>45520</v>
      </c>
      <c r="I328" s="1" t="s">
        <v>712</v>
      </c>
      <c r="J328" s="4">
        <f>IF(Tableau_DonnéesExternes_17[[#This Row],[PERIMAINT]]=4,C328*30.424,IF(Tableau_DonnéesExternes_17[[#This Row],[PERIMAINT]]=2,C328*1.401))</f>
        <v>365.08799999999997</v>
      </c>
      <c r="K328" s="1" t="str" cm="1">
        <f t="array" ref="K328">IF(F328&lt;&gt;F327,MAX(_xlfn._xlws.FILTER(Tableau_DonnéesExternes_17[DATEDERN],Tableau_DonnéesExternes_17[GA_OUTILL]=Tableau_DonnéesExternes_17[[#This Row],[GA_OUTILL]]))+Tableau_DonnéesExternes_17[[#This Row],[Colonne1]],"")</f>
        <v/>
      </c>
    </row>
    <row r="329" spans="1:11" x14ac:dyDescent="0.25">
      <c r="A329" t="s">
        <v>15</v>
      </c>
      <c r="B329">
        <v>78</v>
      </c>
      <c r="C329" s="2">
        <v>131</v>
      </c>
      <c r="D329" s="3">
        <v>2</v>
      </c>
      <c r="E329">
        <v>78</v>
      </c>
      <c r="F329" t="s">
        <v>271</v>
      </c>
      <c r="G329" t="s">
        <v>624</v>
      </c>
      <c r="H329" s="1">
        <v>45166</v>
      </c>
      <c r="I329" s="1" t="s">
        <v>712</v>
      </c>
      <c r="J329" s="4">
        <f>IF(Tableau_DonnéesExternes_17[[#This Row],[PERIMAINT]]=4,C329*30.424,IF(Tableau_DonnéesExternes_17[[#This Row],[PERIMAINT]]=2,C329*1.401))</f>
        <v>183.53100000000001</v>
      </c>
      <c r="K329" s="1" cm="1">
        <f t="array" ref="K329">IF(F329&lt;&gt;F328,MAX(_xlfn._xlws.FILTER(Tableau_DonnéesExternes_17[DATEDERN],Tableau_DonnéesExternes_17[GA_OUTILL]=Tableau_DonnéesExternes_17[[#This Row],[GA_OUTILL]]))+Tableau_DonnéesExternes_17[[#This Row],[Colonne1]],"")</f>
        <v>45349.531000000003</v>
      </c>
    </row>
    <row r="330" spans="1:11" x14ac:dyDescent="0.25">
      <c r="A330" t="s">
        <v>14</v>
      </c>
      <c r="B330">
        <v>515</v>
      </c>
      <c r="C330" s="2">
        <v>6</v>
      </c>
      <c r="D330" s="3">
        <v>4</v>
      </c>
      <c r="E330">
        <v>515</v>
      </c>
      <c r="F330" t="s">
        <v>23</v>
      </c>
      <c r="G330" t="s">
        <v>8</v>
      </c>
      <c r="H330" s="1">
        <v>45735</v>
      </c>
      <c r="I330" s="1" t="s">
        <v>712</v>
      </c>
      <c r="J330" s="4">
        <f>IF(Tableau_DonnéesExternes_17[[#This Row],[PERIMAINT]]=4,C330*30.424,IF(Tableau_DonnéesExternes_17[[#This Row],[PERIMAINT]]=2,C330*1.401))</f>
        <v>182.54399999999998</v>
      </c>
      <c r="K330" s="1" cm="1">
        <f t="array" ref="K330">IF(F330&lt;&gt;F329,MAX(_xlfn._xlws.FILTER(Tableau_DonnéesExternes_17[DATEDERN],Tableau_DonnéesExternes_17[GA_OUTILL]=Tableau_DonnéesExternes_17[[#This Row],[GA_OUTILL]]))+Tableau_DonnéesExternes_17[[#This Row],[Colonne1]],"")</f>
        <v>45917.544000000002</v>
      </c>
    </row>
    <row r="331" spans="1:11" x14ac:dyDescent="0.25">
      <c r="A331" t="s">
        <v>14</v>
      </c>
      <c r="B331">
        <v>515</v>
      </c>
      <c r="C331" s="2">
        <v>6</v>
      </c>
      <c r="D331" s="3">
        <v>4</v>
      </c>
      <c r="E331">
        <v>515</v>
      </c>
      <c r="F331" t="s">
        <v>23</v>
      </c>
      <c r="G331" t="s">
        <v>8</v>
      </c>
      <c r="H331" s="1">
        <v>45468</v>
      </c>
      <c r="I331" s="1" t="s">
        <v>712</v>
      </c>
      <c r="J331" s="4">
        <f>IF(Tableau_DonnéesExternes_17[[#This Row],[PERIMAINT]]=4,C331*30.424,IF(Tableau_DonnéesExternes_17[[#This Row],[PERIMAINT]]=2,C331*1.401))</f>
        <v>182.54399999999998</v>
      </c>
      <c r="K331" s="1" t="str" cm="1">
        <f t="array" ref="K331">IF(F331&lt;&gt;F330,MAX(_xlfn._xlws.FILTER(Tableau_DonnéesExternes_17[DATEDERN],Tableau_DonnéesExternes_17[GA_OUTILL]=Tableau_DonnéesExternes_17[[#This Row],[GA_OUTILL]]))+Tableau_DonnéesExternes_17[[#This Row],[Colonne1]],"")</f>
        <v/>
      </c>
    </row>
    <row r="332" spans="1:11" x14ac:dyDescent="0.25">
      <c r="A332" t="s">
        <v>14</v>
      </c>
      <c r="B332">
        <v>515</v>
      </c>
      <c r="C332" s="2">
        <v>6</v>
      </c>
      <c r="D332" s="3">
        <v>4</v>
      </c>
      <c r="E332">
        <v>515</v>
      </c>
      <c r="F332" t="s">
        <v>23</v>
      </c>
      <c r="G332" t="s">
        <v>8</v>
      </c>
      <c r="H332" s="1">
        <v>45044</v>
      </c>
      <c r="I332" s="1" t="s">
        <v>712</v>
      </c>
      <c r="J332" s="4">
        <f>IF(Tableau_DonnéesExternes_17[[#This Row],[PERIMAINT]]=4,C332*30.424,IF(Tableau_DonnéesExternes_17[[#This Row],[PERIMAINT]]=2,C332*1.401))</f>
        <v>182.54399999999998</v>
      </c>
      <c r="K332" s="1" t="str" cm="1">
        <f t="array" ref="K332">IF(F332&lt;&gt;F331,MAX(_xlfn._xlws.FILTER(Tableau_DonnéesExternes_17[DATEDERN],Tableau_DonnéesExternes_17[GA_OUTILL]=Tableau_DonnéesExternes_17[[#This Row],[GA_OUTILL]]))+Tableau_DonnéesExternes_17[[#This Row],[Colonne1]],"")</f>
        <v/>
      </c>
    </row>
    <row r="333" spans="1:11" x14ac:dyDescent="0.25">
      <c r="A333" t="s">
        <v>14</v>
      </c>
      <c r="B333">
        <v>515</v>
      </c>
      <c r="C333" s="2">
        <v>6</v>
      </c>
      <c r="D333" s="3">
        <v>4</v>
      </c>
      <c r="E333">
        <v>515</v>
      </c>
      <c r="F333" t="s">
        <v>23</v>
      </c>
      <c r="G333" t="s">
        <v>8</v>
      </c>
      <c r="H333" s="1">
        <v>45280</v>
      </c>
      <c r="I333" s="1" t="s">
        <v>712</v>
      </c>
      <c r="J333" s="4">
        <f>IF(Tableau_DonnéesExternes_17[[#This Row],[PERIMAINT]]=4,C333*30.424,IF(Tableau_DonnéesExternes_17[[#This Row],[PERIMAINT]]=2,C333*1.401))</f>
        <v>182.54399999999998</v>
      </c>
      <c r="K333" s="1" t="str" cm="1">
        <f t="array" ref="K333">IF(F333&lt;&gt;F332,MAX(_xlfn._xlws.FILTER(Tableau_DonnéesExternes_17[DATEDERN],Tableau_DonnéesExternes_17[GA_OUTILL]=Tableau_DonnéesExternes_17[[#This Row],[GA_OUTILL]]))+Tableau_DonnéesExternes_17[[#This Row],[Colonne1]],"")</f>
        <v/>
      </c>
    </row>
    <row r="334" spans="1:11" x14ac:dyDescent="0.25">
      <c r="A334" t="s">
        <v>14</v>
      </c>
      <c r="B334">
        <v>515</v>
      </c>
      <c r="C334" s="2">
        <v>6</v>
      </c>
      <c r="D334" s="3">
        <v>4</v>
      </c>
      <c r="E334">
        <v>515</v>
      </c>
      <c r="F334" t="s">
        <v>23</v>
      </c>
      <c r="G334" t="s">
        <v>8</v>
      </c>
      <c r="H334" s="1">
        <v>42888</v>
      </c>
      <c r="I334" s="1" t="s">
        <v>712</v>
      </c>
      <c r="J334" s="4">
        <f>IF(Tableau_DonnéesExternes_17[[#This Row],[PERIMAINT]]=4,C334*30.424,IF(Tableau_DonnéesExternes_17[[#This Row],[PERIMAINT]]=2,C334*1.401))</f>
        <v>182.54399999999998</v>
      </c>
      <c r="K334" s="1" t="str" cm="1">
        <f t="array" ref="K334">IF(F334&lt;&gt;F333,MAX(_xlfn._xlws.FILTER(Tableau_DonnéesExternes_17[DATEDERN],Tableau_DonnéesExternes_17[GA_OUTILL]=Tableau_DonnéesExternes_17[[#This Row],[GA_OUTILL]]))+Tableau_DonnéesExternes_17[[#This Row],[Colonne1]],"")</f>
        <v/>
      </c>
    </row>
    <row r="335" spans="1:11" x14ac:dyDescent="0.25">
      <c r="A335" t="s">
        <v>14</v>
      </c>
      <c r="B335">
        <v>515</v>
      </c>
      <c r="C335" s="2">
        <v>6</v>
      </c>
      <c r="D335" s="3">
        <v>4</v>
      </c>
      <c r="E335">
        <v>515</v>
      </c>
      <c r="F335" t="s">
        <v>23</v>
      </c>
      <c r="G335" t="s">
        <v>8</v>
      </c>
      <c r="H335" s="1">
        <v>42214</v>
      </c>
      <c r="I335" s="1" t="s">
        <v>712</v>
      </c>
      <c r="J335" s="4">
        <f>IF(Tableau_DonnéesExternes_17[[#This Row],[PERIMAINT]]=4,C335*30.424,IF(Tableau_DonnéesExternes_17[[#This Row],[PERIMAINT]]=2,C335*1.401))</f>
        <v>182.54399999999998</v>
      </c>
      <c r="K335" s="1" t="str" cm="1">
        <f t="array" ref="K335">IF(F335&lt;&gt;F334,MAX(_xlfn._xlws.FILTER(Tableau_DonnéesExternes_17[DATEDERN],Tableau_DonnéesExternes_17[GA_OUTILL]=Tableau_DonnéesExternes_17[[#This Row],[GA_OUTILL]]))+Tableau_DonnéesExternes_17[[#This Row],[Colonne1]],"")</f>
        <v/>
      </c>
    </row>
    <row r="336" spans="1:11" x14ac:dyDescent="0.25">
      <c r="A336" t="s">
        <v>14</v>
      </c>
      <c r="B336">
        <v>515</v>
      </c>
      <c r="C336" s="2">
        <v>6</v>
      </c>
      <c r="D336" s="3">
        <v>4</v>
      </c>
      <c r="E336">
        <v>515</v>
      </c>
      <c r="F336" t="s">
        <v>23</v>
      </c>
      <c r="G336" t="s">
        <v>8</v>
      </c>
      <c r="H336" s="1">
        <v>42286</v>
      </c>
      <c r="I336" s="1" t="s">
        <v>712</v>
      </c>
      <c r="J336" s="4">
        <f>IF(Tableau_DonnéesExternes_17[[#This Row],[PERIMAINT]]=4,C336*30.424,IF(Tableau_DonnéesExternes_17[[#This Row],[PERIMAINT]]=2,C336*1.401))</f>
        <v>182.54399999999998</v>
      </c>
      <c r="K336" s="1" t="str" cm="1">
        <f t="array" ref="K336">IF(F336&lt;&gt;F335,MAX(_xlfn._xlws.FILTER(Tableau_DonnéesExternes_17[DATEDERN],Tableau_DonnéesExternes_17[GA_OUTILL]=Tableau_DonnéesExternes_17[[#This Row],[GA_OUTILL]]))+Tableau_DonnéesExternes_17[[#This Row],[Colonne1]],"")</f>
        <v/>
      </c>
    </row>
    <row r="337" spans="1:11" x14ac:dyDescent="0.25">
      <c r="A337" t="s">
        <v>14</v>
      </c>
      <c r="B337">
        <v>515</v>
      </c>
      <c r="C337" s="2">
        <v>6</v>
      </c>
      <c r="D337" s="3">
        <v>4</v>
      </c>
      <c r="E337">
        <v>515</v>
      </c>
      <c r="F337" t="s">
        <v>23</v>
      </c>
      <c r="G337" t="s">
        <v>8</v>
      </c>
      <c r="H337" s="1">
        <v>43608</v>
      </c>
      <c r="I337" s="1" t="s">
        <v>712</v>
      </c>
      <c r="J337" s="4">
        <f>IF(Tableau_DonnéesExternes_17[[#This Row],[PERIMAINT]]=4,C337*30.424,IF(Tableau_DonnéesExternes_17[[#This Row],[PERIMAINT]]=2,C337*1.401))</f>
        <v>182.54399999999998</v>
      </c>
      <c r="K337" s="1" t="str" cm="1">
        <f t="array" ref="K337">IF(F337&lt;&gt;F336,MAX(_xlfn._xlws.FILTER(Tableau_DonnéesExternes_17[DATEDERN],Tableau_DonnéesExternes_17[GA_OUTILL]=Tableau_DonnéesExternes_17[[#This Row],[GA_OUTILL]]))+Tableau_DonnéesExternes_17[[#This Row],[Colonne1]],"")</f>
        <v/>
      </c>
    </row>
    <row r="338" spans="1:11" x14ac:dyDescent="0.25">
      <c r="A338" t="s">
        <v>14</v>
      </c>
      <c r="B338">
        <v>515</v>
      </c>
      <c r="C338" s="2">
        <v>6</v>
      </c>
      <c r="D338" s="3">
        <v>4</v>
      </c>
      <c r="E338">
        <v>515</v>
      </c>
      <c r="F338" t="s">
        <v>23</v>
      </c>
      <c r="G338" t="s">
        <v>8</v>
      </c>
      <c r="H338" s="1">
        <v>42488</v>
      </c>
      <c r="I338" s="1" t="s">
        <v>712</v>
      </c>
      <c r="J338" s="4">
        <f>IF(Tableau_DonnéesExternes_17[[#This Row],[PERIMAINT]]=4,C338*30.424,IF(Tableau_DonnéesExternes_17[[#This Row],[PERIMAINT]]=2,C338*1.401))</f>
        <v>182.54399999999998</v>
      </c>
      <c r="K338" s="1" t="str" cm="1">
        <f t="array" ref="K338">IF(F338&lt;&gt;F337,MAX(_xlfn._xlws.FILTER(Tableau_DonnéesExternes_17[DATEDERN],Tableau_DonnéesExternes_17[GA_OUTILL]=Tableau_DonnéesExternes_17[[#This Row],[GA_OUTILL]]))+Tableau_DonnéesExternes_17[[#This Row],[Colonne1]],"")</f>
        <v/>
      </c>
    </row>
    <row r="339" spans="1:11" x14ac:dyDescent="0.25">
      <c r="A339" t="s">
        <v>14</v>
      </c>
      <c r="B339">
        <v>515</v>
      </c>
      <c r="C339" s="2">
        <v>6</v>
      </c>
      <c r="D339" s="3">
        <v>4</v>
      </c>
      <c r="E339">
        <v>515</v>
      </c>
      <c r="F339" t="s">
        <v>23</v>
      </c>
      <c r="G339" t="s">
        <v>8</v>
      </c>
      <c r="H339" s="1">
        <v>43789</v>
      </c>
      <c r="I339" s="1" t="s">
        <v>712</v>
      </c>
      <c r="J339" s="4">
        <f>IF(Tableau_DonnéesExternes_17[[#This Row],[PERIMAINT]]=4,C339*30.424,IF(Tableau_DonnéesExternes_17[[#This Row],[PERIMAINT]]=2,C339*1.401))</f>
        <v>182.54399999999998</v>
      </c>
      <c r="K339" s="1" t="str" cm="1">
        <f t="array" ref="K339">IF(F339&lt;&gt;F338,MAX(_xlfn._xlws.FILTER(Tableau_DonnéesExternes_17[DATEDERN],Tableau_DonnéesExternes_17[GA_OUTILL]=Tableau_DonnéesExternes_17[[#This Row],[GA_OUTILL]]))+Tableau_DonnéesExternes_17[[#This Row],[Colonne1]],"")</f>
        <v/>
      </c>
    </row>
    <row r="340" spans="1:11" x14ac:dyDescent="0.25">
      <c r="A340" t="s">
        <v>14</v>
      </c>
      <c r="B340">
        <v>515</v>
      </c>
      <c r="C340" s="2">
        <v>6</v>
      </c>
      <c r="D340" s="3">
        <v>4</v>
      </c>
      <c r="E340">
        <v>515</v>
      </c>
      <c r="F340" t="s">
        <v>23</v>
      </c>
      <c r="G340" t="s">
        <v>8</v>
      </c>
      <c r="H340" s="1">
        <v>42706</v>
      </c>
      <c r="I340" s="1" t="s">
        <v>712</v>
      </c>
      <c r="J340" s="4">
        <f>IF(Tableau_DonnéesExternes_17[[#This Row],[PERIMAINT]]=4,C340*30.424,IF(Tableau_DonnéesExternes_17[[#This Row],[PERIMAINT]]=2,C340*1.401))</f>
        <v>182.54399999999998</v>
      </c>
      <c r="K340" s="1" t="str" cm="1">
        <f t="array" ref="K340">IF(F340&lt;&gt;F339,MAX(_xlfn._xlws.FILTER(Tableau_DonnéesExternes_17[DATEDERN],Tableau_DonnéesExternes_17[GA_OUTILL]=Tableau_DonnéesExternes_17[[#This Row],[GA_OUTILL]]))+Tableau_DonnéesExternes_17[[#This Row],[Colonne1]],"")</f>
        <v/>
      </c>
    </row>
    <row r="341" spans="1:11" x14ac:dyDescent="0.25">
      <c r="A341" t="s">
        <v>14</v>
      </c>
      <c r="B341">
        <v>515</v>
      </c>
      <c r="C341" s="2">
        <v>6</v>
      </c>
      <c r="D341" s="3">
        <v>4</v>
      </c>
      <c r="E341">
        <v>515</v>
      </c>
      <c r="F341" t="s">
        <v>23</v>
      </c>
      <c r="G341" t="s">
        <v>8</v>
      </c>
      <c r="H341" s="1">
        <v>43402</v>
      </c>
      <c r="I341" s="1" t="s">
        <v>712</v>
      </c>
      <c r="J341" s="4">
        <f>IF(Tableau_DonnéesExternes_17[[#This Row],[PERIMAINT]]=4,C341*30.424,IF(Tableau_DonnéesExternes_17[[#This Row],[PERIMAINT]]=2,C341*1.401))</f>
        <v>182.54399999999998</v>
      </c>
      <c r="K341" s="1" t="str" cm="1">
        <f t="array" ref="K341">IF(F341&lt;&gt;F340,MAX(_xlfn._xlws.FILTER(Tableau_DonnéesExternes_17[DATEDERN],Tableau_DonnéesExternes_17[GA_OUTILL]=Tableau_DonnéesExternes_17[[#This Row],[GA_OUTILL]]))+Tableau_DonnéesExternes_17[[#This Row],[Colonne1]],"")</f>
        <v/>
      </c>
    </row>
    <row r="342" spans="1:11" x14ac:dyDescent="0.25">
      <c r="A342" t="s">
        <v>14</v>
      </c>
      <c r="B342">
        <v>515</v>
      </c>
      <c r="C342" s="2">
        <v>6</v>
      </c>
      <c r="D342" s="3">
        <v>4</v>
      </c>
      <c r="E342">
        <v>515</v>
      </c>
      <c r="F342" t="s">
        <v>23</v>
      </c>
      <c r="G342" t="s">
        <v>8</v>
      </c>
      <c r="H342" s="1">
        <v>43436</v>
      </c>
      <c r="I342" s="1" t="s">
        <v>712</v>
      </c>
      <c r="J342" s="4">
        <f>IF(Tableau_DonnéesExternes_17[[#This Row],[PERIMAINT]]=4,C342*30.424,IF(Tableau_DonnéesExternes_17[[#This Row],[PERIMAINT]]=2,C342*1.401))</f>
        <v>182.54399999999998</v>
      </c>
      <c r="K342" s="1" t="str" cm="1">
        <f t="array" ref="K342">IF(F342&lt;&gt;F341,MAX(_xlfn._xlws.FILTER(Tableau_DonnéesExternes_17[DATEDERN],Tableau_DonnéesExternes_17[GA_OUTILL]=Tableau_DonnéesExternes_17[[#This Row],[GA_OUTILL]]))+Tableau_DonnéesExternes_17[[#This Row],[Colonne1]],"")</f>
        <v/>
      </c>
    </row>
    <row r="343" spans="1:11" x14ac:dyDescent="0.25">
      <c r="A343" t="s">
        <v>14</v>
      </c>
      <c r="B343">
        <v>515</v>
      </c>
      <c r="C343" s="2">
        <v>6</v>
      </c>
      <c r="D343" s="3">
        <v>4</v>
      </c>
      <c r="E343">
        <v>515</v>
      </c>
      <c r="F343" t="s">
        <v>23</v>
      </c>
      <c r="G343" t="s">
        <v>8</v>
      </c>
      <c r="H343" s="1">
        <v>42523</v>
      </c>
      <c r="I343" s="1" t="s">
        <v>712</v>
      </c>
      <c r="J343" s="4">
        <f>IF(Tableau_DonnéesExternes_17[[#This Row],[PERIMAINT]]=4,C343*30.424,IF(Tableau_DonnéesExternes_17[[#This Row],[PERIMAINT]]=2,C343*1.401))</f>
        <v>182.54399999999998</v>
      </c>
      <c r="K343" s="1" t="str" cm="1">
        <f t="array" ref="K343">IF(F343&lt;&gt;F342,MAX(_xlfn._xlws.FILTER(Tableau_DonnéesExternes_17[DATEDERN],Tableau_DonnéesExternes_17[GA_OUTILL]=Tableau_DonnéesExternes_17[[#This Row],[GA_OUTILL]]))+Tableau_DonnéesExternes_17[[#This Row],[Colonne1]],"")</f>
        <v/>
      </c>
    </row>
    <row r="344" spans="1:11" x14ac:dyDescent="0.25">
      <c r="A344" t="s">
        <v>14</v>
      </c>
      <c r="B344">
        <v>515</v>
      </c>
      <c r="C344" s="2">
        <v>6</v>
      </c>
      <c r="D344" s="3">
        <v>4</v>
      </c>
      <c r="E344">
        <v>515</v>
      </c>
      <c r="F344" t="s">
        <v>23</v>
      </c>
      <c r="G344" t="s">
        <v>8</v>
      </c>
      <c r="H344" s="1">
        <v>43257</v>
      </c>
      <c r="I344" s="1" t="s">
        <v>712</v>
      </c>
      <c r="J344" s="4">
        <f>IF(Tableau_DonnéesExternes_17[[#This Row],[PERIMAINT]]=4,C344*30.424,IF(Tableau_DonnéesExternes_17[[#This Row],[PERIMAINT]]=2,C344*1.401))</f>
        <v>182.54399999999998</v>
      </c>
      <c r="K344" s="1" t="str" cm="1">
        <f t="array" ref="K344">IF(F344&lt;&gt;F343,MAX(_xlfn._xlws.FILTER(Tableau_DonnéesExternes_17[DATEDERN],Tableau_DonnéesExternes_17[GA_OUTILL]=Tableau_DonnéesExternes_17[[#This Row],[GA_OUTILL]]))+Tableau_DonnéesExternes_17[[#This Row],[Colonne1]],"")</f>
        <v/>
      </c>
    </row>
    <row r="345" spans="1:11" x14ac:dyDescent="0.25">
      <c r="A345" t="s">
        <v>14</v>
      </c>
      <c r="B345">
        <v>515</v>
      </c>
      <c r="C345" s="2">
        <v>6</v>
      </c>
      <c r="D345" s="3">
        <v>4</v>
      </c>
      <c r="E345">
        <v>515</v>
      </c>
      <c r="F345" t="s">
        <v>23</v>
      </c>
      <c r="G345" t="s">
        <v>8</v>
      </c>
      <c r="H345" s="1">
        <v>43071</v>
      </c>
      <c r="I345" s="1" t="s">
        <v>712</v>
      </c>
      <c r="J345" s="4">
        <f>IF(Tableau_DonnéesExternes_17[[#This Row],[PERIMAINT]]=4,C345*30.424,IF(Tableau_DonnéesExternes_17[[#This Row],[PERIMAINT]]=2,C345*1.401))</f>
        <v>182.54399999999998</v>
      </c>
      <c r="K345" s="1" t="str" cm="1">
        <f t="array" ref="K345">IF(F345&lt;&gt;F344,MAX(_xlfn._xlws.FILTER(Tableau_DonnéesExternes_17[DATEDERN],Tableau_DonnéesExternes_17[GA_OUTILL]=Tableau_DonnéesExternes_17[[#This Row],[GA_OUTILL]]))+Tableau_DonnéesExternes_17[[#This Row],[Colonne1]],"")</f>
        <v/>
      </c>
    </row>
    <row r="346" spans="1:11" x14ac:dyDescent="0.25">
      <c r="A346" t="s">
        <v>14</v>
      </c>
      <c r="B346">
        <v>515</v>
      </c>
      <c r="C346" s="2">
        <v>6</v>
      </c>
      <c r="D346" s="3">
        <v>4</v>
      </c>
      <c r="E346">
        <v>515</v>
      </c>
      <c r="F346" t="s">
        <v>23</v>
      </c>
      <c r="G346" t="s">
        <v>8</v>
      </c>
      <c r="H346" s="1">
        <v>43993</v>
      </c>
      <c r="I346" s="1" t="s">
        <v>712</v>
      </c>
      <c r="J346" s="4">
        <f>IF(Tableau_DonnéesExternes_17[[#This Row],[PERIMAINT]]=4,C346*30.424,IF(Tableau_DonnéesExternes_17[[#This Row],[PERIMAINT]]=2,C346*1.401))</f>
        <v>182.54399999999998</v>
      </c>
      <c r="K346" s="1" t="str" cm="1">
        <f t="array" ref="K346">IF(F346&lt;&gt;F345,MAX(_xlfn._xlws.FILTER(Tableau_DonnéesExternes_17[DATEDERN],Tableau_DonnéesExternes_17[GA_OUTILL]=Tableau_DonnéesExternes_17[[#This Row],[GA_OUTILL]]))+Tableau_DonnéesExternes_17[[#This Row],[Colonne1]],"")</f>
        <v/>
      </c>
    </row>
    <row r="347" spans="1:11" x14ac:dyDescent="0.25">
      <c r="A347" t="s">
        <v>14</v>
      </c>
      <c r="B347">
        <v>515</v>
      </c>
      <c r="C347" s="2">
        <v>6</v>
      </c>
      <c r="D347" s="3">
        <v>4</v>
      </c>
      <c r="E347">
        <v>515</v>
      </c>
      <c r="F347" t="s">
        <v>23</v>
      </c>
      <c r="G347" t="s">
        <v>8</v>
      </c>
      <c r="H347" s="1">
        <v>44235</v>
      </c>
      <c r="I347" s="1" t="s">
        <v>712</v>
      </c>
      <c r="J347" s="4">
        <f>IF(Tableau_DonnéesExternes_17[[#This Row],[PERIMAINT]]=4,C347*30.424,IF(Tableau_DonnéesExternes_17[[#This Row],[PERIMAINT]]=2,C347*1.401))</f>
        <v>182.54399999999998</v>
      </c>
      <c r="K347" s="1" t="str" cm="1">
        <f t="array" ref="K347">IF(F347&lt;&gt;F346,MAX(_xlfn._xlws.FILTER(Tableau_DonnéesExternes_17[DATEDERN],Tableau_DonnéesExternes_17[GA_OUTILL]=Tableau_DonnéesExternes_17[[#This Row],[GA_OUTILL]]))+Tableau_DonnéesExternes_17[[#This Row],[Colonne1]],"")</f>
        <v/>
      </c>
    </row>
    <row r="348" spans="1:11" x14ac:dyDescent="0.25">
      <c r="A348" t="s">
        <v>14</v>
      </c>
      <c r="B348">
        <v>515</v>
      </c>
      <c r="C348" s="2">
        <v>6</v>
      </c>
      <c r="D348" s="3">
        <v>4</v>
      </c>
      <c r="E348">
        <v>515</v>
      </c>
      <c r="F348" t="s">
        <v>23</v>
      </c>
      <c r="G348" t="s">
        <v>8</v>
      </c>
      <c r="H348" s="1">
        <v>44469</v>
      </c>
      <c r="I348" s="1" t="s">
        <v>712</v>
      </c>
      <c r="J348" s="4">
        <f>IF(Tableau_DonnéesExternes_17[[#This Row],[PERIMAINT]]=4,C348*30.424,IF(Tableau_DonnéesExternes_17[[#This Row],[PERIMAINT]]=2,C348*1.401))</f>
        <v>182.54399999999998</v>
      </c>
      <c r="K348" s="1" t="str" cm="1">
        <f t="array" ref="K348">IF(F348&lt;&gt;F347,MAX(_xlfn._xlws.FILTER(Tableau_DonnéesExternes_17[DATEDERN],Tableau_DonnéesExternes_17[GA_OUTILL]=Tableau_DonnéesExternes_17[[#This Row],[GA_OUTILL]]))+Tableau_DonnéesExternes_17[[#This Row],[Colonne1]],"")</f>
        <v/>
      </c>
    </row>
    <row r="349" spans="1:11" x14ac:dyDescent="0.25">
      <c r="A349" t="s">
        <v>14</v>
      </c>
      <c r="B349">
        <v>515</v>
      </c>
      <c r="C349" s="2">
        <v>6</v>
      </c>
      <c r="D349" s="3">
        <v>4</v>
      </c>
      <c r="E349">
        <v>515</v>
      </c>
      <c r="F349" t="s">
        <v>23</v>
      </c>
      <c r="G349" t="s">
        <v>8</v>
      </c>
      <c r="H349" s="1">
        <v>44650</v>
      </c>
      <c r="I349" s="1" t="s">
        <v>712</v>
      </c>
      <c r="J349" s="4">
        <f>IF(Tableau_DonnéesExternes_17[[#This Row],[PERIMAINT]]=4,C349*30.424,IF(Tableau_DonnéesExternes_17[[#This Row],[PERIMAINT]]=2,C349*1.401))</f>
        <v>182.54399999999998</v>
      </c>
      <c r="K349" s="1" t="str" cm="1">
        <f t="array" ref="K349">IF(F349&lt;&gt;F348,MAX(_xlfn._xlws.FILTER(Tableau_DonnéesExternes_17[DATEDERN],Tableau_DonnéesExternes_17[GA_OUTILL]=Tableau_DonnéesExternes_17[[#This Row],[GA_OUTILL]]))+Tableau_DonnéesExternes_17[[#This Row],[Colonne1]],"")</f>
        <v/>
      </c>
    </row>
    <row r="350" spans="1:11" x14ac:dyDescent="0.25">
      <c r="A350" t="s">
        <v>14</v>
      </c>
      <c r="B350">
        <v>515</v>
      </c>
      <c r="C350" s="2">
        <v>6</v>
      </c>
      <c r="D350" s="3">
        <v>4</v>
      </c>
      <c r="E350">
        <v>515</v>
      </c>
      <c r="F350" t="s">
        <v>23</v>
      </c>
      <c r="G350" t="s">
        <v>8</v>
      </c>
      <c r="H350" s="1">
        <v>44838</v>
      </c>
      <c r="I350" s="1" t="s">
        <v>712</v>
      </c>
      <c r="J350" s="4">
        <f>IF(Tableau_DonnéesExternes_17[[#This Row],[PERIMAINT]]=4,C350*30.424,IF(Tableau_DonnéesExternes_17[[#This Row],[PERIMAINT]]=2,C350*1.401))</f>
        <v>182.54399999999998</v>
      </c>
      <c r="K350" s="1" t="str" cm="1">
        <f t="array" ref="K350">IF(F350&lt;&gt;F349,MAX(_xlfn._xlws.FILTER(Tableau_DonnéesExternes_17[DATEDERN],Tableau_DonnéesExternes_17[GA_OUTILL]=Tableau_DonnéesExternes_17[[#This Row],[GA_OUTILL]]))+Tableau_DonnéesExternes_17[[#This Row],[Colonne1]],"")</f>
        <v/>
      </c>
    </row>
    <row r="351" spans="1:11" x14ac:dyDescent="0.25">
      <c r="A351" t="s">
        <v>14</v>
      </c>
      <c r="B351">
        <v>554</v>
      </c>
      <c r="C351" s="2">
        <v>6</v>
      </c>
      <c r="D351" s="3">
        <v>4</v>
      </c>
      <c r="E351">
        <v>554</v>
      </c>
      <c r="F351" t="s">
        <v>24</v>
      </c>
      <c r="G351" t="s">
        <v>496</v>
      </c>
      <c r="H351" s="1">
        <v>42286</v>
      </c>
      <c r="I351" s="1" t="s">
        <v>713</v>
      </c>
      <c r="J351" s="4">
        <f>IF(Tableau_DonnéesExternes_17[[#This Row],[PERIMAINT]]=4,C351*30.424,IF(Tableau_DonnéesExternes_17[[#This Row],[PERIMAINT]]=2,C351*1.401))</f>
        <v>182.54399999999998</v>
      </c>
      <c r="K351" s="1" cm="1">
        <f t="array" ref="K351">IF(F351&lt;&gt;F350,MAX(_xlfn._xlws.FILTER(Tableau_DonnéesExternes_17[DATEDERN],Tableau_DonnéesExternes_17[GA_OUTILL]=Tableau_DonnéesExternes_17[[#This Row],[GA_OUTILL]]))+Tableau_DonnéesExternes_17[[#This Row],[Colonne1]],"")</f>
        <v>45724.544000000002</v>
      </c>
    </row>
    <row r="352" spans="1:11" x14ac:dyDescent="0.25">
      <c r="A352" t="s">
        <v>14</v>
      </c>
      <c r="B352">
        <v>554</v>
      </c>
      <c r="C352" s="2">
        <v>6</v>
      </c>
      <c r="D352" s="3">
        <v>4</v>
      </c>
      <c r="E352">
        <v>554</v>
      </c>
      <c r="F352" t="s">
        <v>24</v>
      </c>
      <c r="G352" t="s">
        <v>496</v>
      </c>
      <c r="H352" s="1">
        <v>42324</v>
      </c>
      <c r="I352" s="1" t="s">
        <v>713</v>
      </c>
      <c r="J352" s="4">
        <f>IF(Tableau_DonnéesExternes_17[[#This Row],[PERIMAINT]]=4,C352*30.424,IF(Tableau_DonnéesExternes_17[[#This Row],[PERIMAINT]]=2,C352*1.401))</f>
        <v>182.54399999999998</v>
      </c>
      <c r="K352" s="1" t="str" cm="1">
        <f t="array" ref="K352">IF(F352&lt;&gt;F351,MAX(_xlfn._xlws.FILTER(Tableau_DonnéesExternes_17[DATEDERN],Tableau_DonnéesExternes_17[GA_OUTILL]=Tableau_DonnéesExternes_17[[#This Row],[GA_OUTILL]]))+Tableau_DonnéesExternes_17[[#This Row],[Colonne1]],"")</f>
        <v/>
      </c>
    </row>
    <row r="353" spans="1:11" x14ac:dyDescent="0.25">
      <c r="A353" t="s">
        <v>14</v>
      </c>
      <c r="B353">
        <v>554</v>
      </c>
      <c r="C353" s="2">
        <v>6</v>
      </c>
      <c r="D353" s="3">
        <v>4</v>
      </c>
      <c r="E353">
        <v>554</v>
      </c>
      <c r="F353" t="s">
        <v>24</v>
      </c>
      <c r="G353" t="s">
        <v>496</v>
      </c>
      <c r="H353" s="1">
        <v>42523</v>
      </c>
      <c r="I353" s="1" t="s">
        <v>713</v>
      </c>
      <c r="J353" s="4">
        <f>IF(Tableau_DonnéesExternes_17[[#This Row],[PERIMAINT]]=4,C353*30.424,IF(Tableau_DonnéesExternes_17[[#This Row],[PERIMAINT]]=2,C353*1.401))</f>
        <v>182.54399999999998</v>
      </c>
      <c r="K353" s="1" t="str" cm="1">
        <f t="array" ref="K353">IF(F353&lt;&gt;F352,MAX(_xlfn._xlws.FILTER(Tableau_DonnéesExternes_17[DATEDERN],Tableau_DonnéesExternes_17[GA_OUTILL]=Tableau_DonnéesExternes_17[[#This Row],[GA_OUTILL]]))+Tableau_DonnéesExternes_17[[#This Row],[Colonne1]],"")</f>
        <v/>
      </c>
    </row>
    <row r="354" spans="1:11" x14ac:dyDescent="0.25">
      <c r="A354" t="s">
        <v>14</v>
      </c>
      <c r="B354">
        <v>554</v>
      </c>
      <c r="C354" s="2">
        <v>6</v>
      </c>
      <c r="D354" s="3">
        <v>4</v>
      </c>
      <c r="E354">
        <v>554</v>
      </c>
      <c r="F354" t="s">
        <v>24</v>
      </c>
      <c r="G354" t="s">
        <v>496</v>
      </c>
      <c r="H354" s="1">
        <v>42768</v>
      </c>
      <c r="I354" s="1" t="s">
        <v>713</v>
      </c>
      <c r="J354" s="4">
        <f>IF(Tableau_DonnéesExternes_17[[#This Row],[PERIMAINT]]=4,C354*30.424,IF(Tableau_DonnéesExternes_17[[#This Row],[PERIMAINT]]=2,C354*1.401))</f>
        <v>182.54399999999998</v>
      </c>
      <c r="K354" s="1" t="str" cm="1">
        <f t="array" ref="K354">IF(F354&lt;&gt;F353,MAX(_xlfn._xlws.FILTER(Tableau_DonnéesExternes_17[DATEDERN],Tableau_DonnéesExternes_17[GA_OUTILL]=Tableau_DonnéesExternes_17[[#This Row],[GA_OUTILL]]))+Tableau_DonnéesExternes_17[[#This Row],[Colonne1]],"")</f>
        <v/>
      </c>
    </row>
    <row r="355" spans="1:11" x14ac:dyDescent="0.25">
      <c r="A355" t="s">
        <v>14</v>
      </c>
      <c r="B355">
        <v>554</v>
      </c>
      <c r="C355" s="2">
        <v>6</v>
      </c>
      <c r="D355" s="3">
        <v>4</v>
      </c>
      <c r="E355">
        <v>554</v>
      </c>
      <c r="F355" t="s">
        <v>24</v>
      </c>
      <c r="G355" t="s">
        <v>496</v>
      </c>
      <c r="H355" s="1">
        <v>43071</v>
      </c>
      <c r="I355" s="1" t="s">
        <v>713</v>
      </c>
      <c r="J355" s="4">
        <f>IF(Tableau_DonnéesExternes_17[[#This Row],[PERIMAINT]]=4,C355*30.424,IF(Tableau_DonnéesExternes_17[[#This Row],[PERIMAINT]]=2,C355*1.401))</f>
        <v>182.54399999999998</v>
      </c>
      <c r="K355" s="1" t="str" cm="1">
        <f t="array" ref="K355">IF(F355&lt;&gt;F354,MAX(_xlfn._xlws.FILTER(Tableau_DonnéesExternes_17[DATEDERN],Tableau_DonnéesExternes_17[GA_OUTILL]=Tableau_DonnéesExternes_17[[#This Row],[GA_OUTILL]]))+Tableau_DonnéesExternes_17[[#This Row],[Colonne1]],"")</f>
        <v/>
      </c>
    </row>
    <row r="356" spans="1:11" x14ac:dyDescent="0.25">
      <c r="A356" t="s">
        <v>14</v>
      </c>
      <c r="B356">
        <v>554</v>
      </c>
      <c r="C356" s="2">
        <v>6</v>
      </c>
      <c r="D356" s="3">
        <v>4</v>
      </c>
      <c r="E356">
        <v>554</v>
      </c>
      <c r="F356" t="s">
        <v>24</v>
      </c>
      <c r="G356" t="s">
        <v>496</v>
      </c>
      <c r="H356" s="1">
        <v>43519</v>
      </c>
      <c r="I356" s="1" t="s">
        <v>713</v>
      </c>
      <c r="J356" s="4">
        <f>IF(Tableau_DonnéesExternes_17[[#This Row],[PERIMAINT]]=4,C356*30.424,IF(Tableau_DonnéesExternes_17[[#This Row],[PERIMAINT]]=2,C356*1.401))</f>
        <v>182.54399999999998</v>
      </c>
      <c r="K356" s="1" t="str" cm="1">
        <f t="array" ref="K356">IF(F356&lt;&gt;F355,MAX(_xlfn._xlws.FILTER(Tableau_DonnéesExternes_17[DATEDERN],Tableau_DonnéesExternes_17[GA_OUTILL]=Tableau_DonnéesExternes_17[[#This Row],[GA_OUTILL]]))+Tableau_DonnéesExternes_17[[#This Row],[Colonne1]],"")</f>
        <v/>
      </c>
    </row>
    <row r="357" spans="1:11" x14ac:dyDescent="0.25">
      <c r="A357" t="s">
        <v>14</v>
      </c>
      <c r="B357">
        <v>554</v>
      </c>
      <c r="C357" s="2">
        <v>6</v>
      </c>
      <c r="D357" s="3">
        <v>4</v>
      </c>
      <c r="E357">
        <v>554</v>
      </c>
      <c r="F357" t="s">
        <v>24</v>
      </c>
      <c r="G357" t="s">
        <v>496</v>
      </c>
      <c r="H357" s="1">
        <v>43789</v>
      </c>
      <c r="I357" s="1" t="s">
        <v>713</v>
      </c>
      <c r="J357" s="4">
        <f>IF(Tableau_DonnéesExternes_17[[#This Row],[PERIMAINT]]=4,C357*30.424,IF(Tableau_DonnéesExternes_17[[#This Row],[PERIMAINT]]=2,C357*1.401))</f>
        <v>182.54399999999998</v>
      </c>
      <c r="K357" s="1" t="str" cm="1">
        <f t="array" ref="K357">IF(F357&lt;&gt;F356,MAX(_xlfn._xlws.FILTER(Tableau_DonnéesExternes_17[DATEDERN],Tableau_DonnéesExternes_17[GA_OUTILL]=Tableau_DonnéesExternes_17[[#This Row],[GA_OUTILL]]))+Tableau_DonnéesExternes_17[[#This Row],[Colonne1]],"")</f>
        <v/>
      </c>
    </row>
    <row r="358" spans="1:11" x14ac:dyDescent="0.25">
      <c r="A358" t="s">
        <v>14</v>
      </c>
      <c r="B358">
        <v>554</v>
      </c>
      <c r="C358" s="2">
        <v>6</v>
      </c>
      <c r="D358" s="3">
        <v>4</v>
      </c>
      <c r="E358">
        <v>554</v>
      </c>
      <c r="F358" t="s">
        <v>24</v>
      </c>
      <c r="G358" t="s">
        <v>496</v>
      </c>
      <c r="H358" s="1">
        <v>44163</v>
      </c>
      <c r="I358" s="1" t="s">
        <v>713</v>
      </c>
      <c r="J358" s="4">
        <f>IF(Tableau_DonnéesExternes_17[[#This Row],[PERIMAINT]]=4,C358*30.424,IF(Tableau_DonnéesExternes_17[[#This Row],[PERIMAINT]]=2,C358*1.401))</f>
        <v>182.54399999999998</v>
      </c>
      <c r="K358" s="1" t="str" cm="1">
        <f t="array" ref="K358">IF(F358&lt;&gt;F357,MAX(_xlfn._xlws.FILTER(Tableau_DonnéesExternes_17[DATEDERN],Tableau_DonnéesExternes_17[GA_OUTILL]=Tableau_DonnéesExternes_17[[#This Row],[GA_OUTILL]]))+Tableau_DonnéesExternes_17[[#This Row],[Colonne1]],"")</f>
        <v/>
      </c>
    </row>
    <row r="359" spans="1:11" x14ac:dyDescent="0.25">
      <c r="A359" t="s">
        <v>14</v>
      </c>
      <c r="B359">
        <v>554</v>
      </c>
      <c r="C359" s="2">
        <v>6</v>
      </c>
      <c r="D359" s="3">
        <v>4</v>
      </c>
      <c r="E359">
        <v>554</v>
      </c>
      <c r="F359" t="s">
        <v>24</v>
      </c>
      <c r="G359" t="s">
        <v>496</v>
      </c>
      <c r="H359" s="1">
        <v>44375</v>
      </c>
      <c r="I359" s="1" t="s">
        <v>713</v>
      </c>
      <c r="J359" s="4">
        <f>IF(Tableau_DonnéesExternes_17[[#This Row],[PERIMAINT]]=4,C359*30.424,IF(Tableau_DonnéesExternes_17[[#This Row],[PERIMAINT]]=2,C359*1.401))</f>
        <v>182.54399999999998</v>
      </c>
      <c r="K359" s="1" t="str" cm="1">
        <f t="array" ref="K359">IF(F359&lt;&gt;F358,MAX(_xlfn._xlws.FILTER(Tableau_DonnéesExternes_17[DATEDERN],Tableau_DonnéesExternes_17[GA_OUTILL]=Tableau_DonnéesExternes_17[[#This Row],[GA_OUTILL]]))+Tableau_DonnéesExternes_17[[#This Row],[Colonne1]],"")</f>
        <v/>
      </c>
    </row>
    <row r="360" spans="1:11" x14ac:dyDescent="0.25">
      <c r="A360" t="s">
        <v>14</v>
      </c>
      <c r="B360">
        <v>554</v>
      </c>
      <c r="C360" s="2">
        <v>6</v>
      </c>
      <c r="D360" s="3">
        <v>4</v>
      </c>
      <c r="E360">
        <v>554</v>
      </c>
      <c r="F360" t="s">
        <v>24</v>
      </c>
      <c r="G360" t="s">
        <v>496</v>
      </c>
      <c r="H360" s="1">
        <v>44461</v>
      </c>
      <c r="I360" s="1" t="s">
        <v>713</v>
      </c>
      <c r="J360" s="4">
        <f>IF(Tableau_DonnéesExternes_17[[#This Row],[PERIMAINT]]=4,C360*30.424,IF(Tableau_DonnéesExternes_17[[#This Row],[PERIMAINT]]=2,C360*1.401))</f>
        <v>182.54399999999998</v>
      </c>
      <c r="K360" s="1" t="str" cm="1">
        <f t="array" ref="K360">IF(F360&lt;&gt;F359,MAX(_xlfn._xlws.FILTER(Tableau_DonnéesExternes_17[DATEDERN],Tableau_DonnéesExternes_17[GA_OUTILL]=Tableau_DonnéesExternes_17[[#This Row],[GA_OUTILL]]))+Tableau_DonnéesExternes_17[[#This Row],[Colonne1]],"")</f>
        <v/>
      </c>
    </row>
    <row r="361" spans="1:11" x14ac:dyDescent="0.25">
      <c r="A361" t="s">
        <v>14</v>
      </c>
      <c r="B361">
        <v>554</v>
      </c>
      <c r="C361" s="2">
        <v>6</v>
      </c>
      <c r="D361" s="3">
        <v>4</v>
      </c>
      <c r="E361">
        <v>554</v>
      </c>
      <c r="F361" t="s">
        <v>24</v>
      </c>
      <c r="G361" t="s">
        <v>496</v>
      </c>
      <c r="H361" s="1">
        <v>44461</v>
      </c>
      <c r="I361" s="1" t="s">
        <v>713</v>
      </c>
      <c r="J361" s="4">
        <f>IF(Tableau_DonnéesExternes_17[[#This Row],[PERIMAINT]]=4,C361*30.424,IF(Tableau_DonnéesExternes_17[[#This Row],[PERIMAINT]]=2,C361*1.401))</f>
        <v>182.54399999999998</v>
      </c>
      <c r="K361" s="1" t="str" cm="1">
        <f t="array" ref="K361">IF(F361&lt;&gt;F360,MAX(_xlfn._xlws.FILTER(Tableau_DonnéesExternes_17[DATEDERN],Tableau_DonnéesExternes_17[GA_OUTILL]=Tableau_DonnéesExternes_17[[#This Row],[GA_OUTILL]]))+Tableau_DonnéesExternes_17[[#This Row],[Colonne1]],"")</f>
        <v/>
      </c>
    </row>
    <row r="362" spans="1:11" x14ac:dyDescent="0.25">
      <c r="A362" t="s">
        <v>14</v>
      </c>
      <c r="B362">
        <v>554</v>
      </c>
      <c r="C362" s="2">
        <v>6</v>
      </c>
      <c r="D362" s="3">
        <v>4</v>
      </c>
      <c r="E362">
        <v>554</v>
      </c>
      <c r="F362" t="s">
        <v>24</v>
      </c>
      <c r="G362" t="s">
        <v>496</v>
      </c>
      <c r="H362" s="1">
        <v>44735</v>
      </c>
      <c r="I362" s="1" t="s">
        <v>713</v>
      </c>
      <c r="J362" s="4">
        <f>IF(Tableau_DonnéesExternes_17[[#This Row],[PERIMAINT]]=4,C362*30.424,IF(Tableau_DonnéesExternes_17[[#This Row],[PERIMAINT]]=2,C362*1.401))</f>
        <v>182.54399999999998</v>
      </c>
      <c r="K362" s="1" t="str" cm="1">
        <f t="array" ref="K362">IF(F362&lt;&gt;F361,MAX(_xlfn._xlws.FILTER(Tableau_DonnéesExternes_17[DATEDERN],Tableau_DonnéesExternes_17[GA_OUTILL]=Tableau_DonnéesExternes_17[[#This Row],[GA_OUTILL]]))+Tableau_DonnéesExternes_17[[#This Row],[Colonne1]],"")</f>
        <v/>
      </c>
    </row>
    <row r="363" spans="1:11" x14ac:dyDescent="0.25">
      <c r="A363" t="s">
        <v>14</v>
      </c>
      <c r="B363">
        <v>554</v>
      </c>
      <c r="C363" s="2">
        <v>6</v>
      </c>
      <c r="D363" s="3">
        <v>4</v>
      </c>
      <c r="E363">
        <v>554</v>
      </c>
      <c r="F363" t="s">
        <v>24</v>
      </c>
      <c r="G363" t="s">
        <v>496</v>
      </c>
      <c r="H363" s="1">
        <v>45542</v>
      </c>
      <c r="I363" s="1" t="s">
        <v>713</v>
      </c>
      <c r="J363" s="4">
        <f>IF(Tableau_DonnéesExternes_17[[#This Row],[PERIMAINT]]=4,C363*30.424,IF(Tableau_DonnéesExternes_17[[#This Row],[PERIMAINT]]=2,C363*1.401))</f>
        <v>182.54399999999998</v>
      </c>
      <c r="K363" s="1" t="str" cm="1">
        <f t="array" ref="K363">IF(F363&lt;&gt;F362,MAX(_xlfn._xlws.FILTER(Tableau_DonnéesExternes_17[DATEDERN],Tableau_DonnéesExternes_17[GA_OUTILL]=Tableau_DonnéesExternes_17[[#This Row],[GA_OUTILL]]))+Tableau_DonnéesExternes_17[[#This Row],[Colonne1]],"")</f>
        <v/>
      </c>
    </row>
    <row r="364" spans="1:11" x14ac:dyDescent="0.25">
      <c r="A364" t="s">
        <v>14</v>
      </c>
      <c r="B364">
        <v>554</v>
      </c>
      <c r="C364" s="2">
        <v>6</v>
      </c>
      <c r="D364" s="3">
        <v>4</v>
      </c>
      <c r="E364">
        <v>554</v>
      </c>
      <c r="F364" t="s">
        <v>24</v>
      </c>
      <c r="G364" t="s">
        <v>496</v>
      </c>
      <c r="H364" s="1">
        <v>45317</v>
      </c>
      <c r="I364" s="1" t="s">
        <v>713</v>
      </c>
      <c r="J364" s="4">
        <f>IF(Tableau_DonnéesExternes_17[[#This Row],[PERIMAINT]]=4,C364*30.424,IF(Tableau_DonnéesExternes_17[[#This Row],[PERIMAINT]]=2,C364*1.401))</f>
        <v>182.54399999999998</v>
      </c>
      <c r="K364" s="1" t="str" cm="1">
        <f t="array" ref="K364">IF(F364&lt;&gt;F363,MAX(_xlfn._xlws.FILTER(Tableau_DonnéesExternes_17[DATEDERN],Tableau_DonnéesExternes_17[GA_OUTILL]=Tableau_DonnéesExternes_17[[#This Row],[GA_OUTILL]]))+Tableau_DonnéesExternes_17[[#This Row],[Colonne1]],"")</f>
        <v/>
      </c>
    </row>
    <row r="365" spans="1:11" x14ac:dyDescent="0.25">
      <c r="A365" t="s">
        <v>14</v>
      </c>
      <c r="B365">
        <v>554</v>
      </c>
      <c r="C365" s="2">
        <v>6</v>
      </c>
      <c r="D365" s="3">
        <v>4</v>
      </c>
      <c r="E365">
        <v>554</v>
      </c>
      <c r="F365" t="s">
        <v>24</v>
      </c>
      <c r="G365" t="s">
        <v>496</v>
      </c>
      <c r="H365" s="1">
        <v>44922</v>
      </c>
      <c r="I365" s="1" t="s">
        <v>713</v>
      </c>
      <c r="J365" s="4">
        <f>IF(Tableau_DonnéesExternes_17[[#This Row],[PERIMAINT]]=4,C365*30.424,IF(Tableau_DonnéesExternes_17[[#This Row],[PERIMAINT]]=2,C365*1.401))</f>
        <v>182.54399999999998</v>
      </c>
      <c r="K365" s="1" t="str" cm="1">
        <f t="array" ref="K365">IF(F365&lt;&gt;F364,MAX(_xlfn._xlws.FILTER(Tableau_DonnéesExternes_17[DATEDERN],Tableau_DonnéesExternes_17[GA_OUTILL]=Tableau_DonnéesExternes_17[[#This Row],[GA_OUTILL]]))+Tableau_DonnéesExternes_17[[#This Row],[Colonne1]],"")</f>
        <v/>
      </c>
    </row>
    <row r="366" spans="1:11" x14ac:dyDescent="0.25">
      <c r="A366" t="s">
        <v>14</v>
      </c>
      <c r="B366">
        <v>554</v>
      </c>
      <c r="C366" s="2">
        <v>6</v>
      </c>
      <c r="D366" s="3">
        <v>4</v>
      </c>
      <c r="E366">
        <v>554</v>
      </c>
      <c r="F366" t="s">
        <v>24</v>
      </c>
      <c r="G366" t="s">
        <v>496</v>
      </c>
      <c r="H366" s="1">
        <v>45112</v>
      </c>
      <c r="I366" s="1" t="s">
        <v>713</v>
      </c>
      <c r="J366" s="4">
        <f>IF(Tableau_DonnéesExternes_17[[#This Row],[PERIMAINT]]=4,C366*30.424,IF(Tableau_DonnéesExternes_17[[#This Row],[PERIMAINT]]=2,C366*1.401))</f>
        <v>182.54399999999998</v>
      </c>
      <c r="K366" s="1" t="str" cm="1">
        <f t="array" ref="K366">IF(F366&lt;&gt;F365,MAX(_xlfn._xlws.FILTER(Tableau_DonnéesExternes_17[DATEDERN],Tableau_DonnéesExternes_17[GA_OUTILL]=Tableau_DonnéesExternes_17[[#This Row],[GA_OUTILL]]))+Tableau_DonnéesExternes_17[[#This Row],[Colonne1]],"")</f>
        <v/>
      </c>
    </row>
    <row r="367" spans="1:11" x14ac:dyDescent="0.25">
      <c r="A367" t="s">
        <v>15</v>
      </c>
      <c r="B367">
        <v>588</v>
      </c>
      <c r="C367" s="2">
        <v>131</v>
      </c>
      <c r="D367" s="3">
        <v>2</v>
      </c>
      <c r="E367">
        <v>588</v>
      </c>
      <c r="F367" t="s">
        <v>298</v>
      </c>
      <c r="G367" t="s">
        <v>561</v>
      </c>
      <c r="H367" s="1">
        <v>45225</v>
      </c>
      <c r="I367" s="1" t="s">
        <v>712</v>
      </c>
      <c r="J367" s="4">
        <f>IF(Tableau_DonnéesExternes_17[[#This Row],[PERIMAINT]]=4,C367*30.424,IF(Tableau_DonnéesExternes_17[[#This Row],[PERIMAINT]]=2,C367*1.401))</f>
        <v>183.53100000000001</v>
      </c>
      <c r="K367" s="1" cm="1">
        <f t="array" ref="K367">IF(F367&lt;&gt;F366,MAX(_xlfn._xlws.FILTER(Tableau_DonnéesExternes_17[DATEDERN],Tableau_DonnéesExternes_17[GA_OUTILL]=Tableau_DonnéesExternes_17[[#This Row],[GA_OUTILL]]))+Tableau_DonnéesExternes_17[[#This Row],[Colonne1]],"")</f>
        <v>45408.531000000003</v>
      </c>
    </row>
    <row r="368" spans="1:11" x14ac:dyDescent="0.25">
      <c r="A368" t="s">
        <v>15</v>
      </c>
      <c r="B368">
        <v>285</v>
      </c>
      <c r="C368" s="2">
        <v>12</v>
      </c>
      <c r="D368" s="3">
        <v>4</v>
      </c>
      <c r="E368">
        <v>285</v>
      </c>
      <c r="F368" t="s">
        <v>400</v>
      </c>
      <c r="G368" t="s">
        <v>549</v>
      </c>
      <c r="H368" s="1">
        <v>45686</v>
      </c>
      <c r="I368" s="1" t="s">
        <v>712</v>
      </c>
      <c r="J368" s="4">
        <f>IF(Tableau_DonnéesExternes_17[[#This Row],[PERIMAINT]]=4,C368*30.424,IF(Tableau_DonnéesExternes_17[[#This Row],[PERIMAINT]]=2,C368*1.401))</f>
        <v>365.08799999999997</v>
      </c>
      <c r="K368" s="1" cm="1">
        <f t="array" ref="K368">IF(F368&lt;&gt;F367,MAX(_xlfn._xlws.FILTER(Tableau_DonnéesExternes_17[DATEDERN],Tableau_DonnéesExternes_17[GA_OUTILL]=Tableau_DonnéesExternes_17[[#This Row],[GA_OUTILL]]))+Tableau_DonnéesExternes_17[[#This Row],[Colonne1]],"")</f>
        <v>46051.088000000003</v>
      </c>
    </row>
    <row r="369" spans="1:11" x14ac:dyDescent="0.25">
      <c r="A369" t="s">
        <v>15</v>
      </c>
      <c r="B369">
        <v>285</v>
      </c>
      <c r="C369" s="2">
        <v>12</v>
      </c>
      <c r="D369" s="3">
        <v>4</v>
      </c>
      <c r="E369">
        <v>285</v>
      </c>
      <c r="F369" t="s">
        <v>400</v>
      </c>
      <c r="G369" t="s">
        <v>549</v>
      </c>
      <c r="H369" s="1">
        <v>45457</v>
      </c>
      <c r="I369" s="1" t="s">
        <v>712</v>
      </c>
      <c r="J369" s="4">
        <f>IF(Tableau_DonnéesExternes_17[[#This Row],[PERIMAINT]]=4,C369*30.424,IF(Tableau_DonnéesExternes_17[[#This Row],[PERIMAINT]]=2,C369*1.401))</f>
        <v>365.08799999999997</v>
      </c>
      <c r="K369" s="1" t="str" cm="1">
        <f t="array" ref="K369">IF(F369&lt;&gt;F368,MAX(_xlfn._xlws.FILTER(Tableau_DonnéesExternes_17[DATEDERN],Tableau_DonnéesExternes_17[GA_OUTILL]=Tableau_DonnéesExternes_17[[#This Row],[GA_OUTILL]]))+Tableau_DonnéesExternes_17[[#This Row],[Colonne1]],"")</f>
        <v/>
      </c>
    </row>
    <row r="370" spans="1:11" x14ac:dyDescent="0.25">
      <c r="A370" t="s">
        <v>15</v>
      </c>
      <c r="B370">
        <v>601</v>
      </c>
      <c r="C370" s="2">
        <v>24</v>
      </c>
      <c r="D370" s="3">
        <v>4</v>
      </c>
      <c r="E370">
        <v>601</v>
      </c>
      <c r="F370" t="s">
        <v>356</v>
      </c>
      <c r="G370" t="s">
        <v>673</v>
      </c>
      <c r="H370" s="1">
        <v>45363</v>
      </c>
      <c r="I370" s="1" t="s">
        <v>712</v>
      </c>
      <c r="J370" s="4">
        <f>IF(Tableau_DonnéesExternes_17[[#This Row],[PERIMAINT]]=4,C370*30.424,IF(Tableau_DonnéesExternes_17[[#This Row],[PERIMAINT]]=2,C370*1.401))</f>
        <v>730.17599999999993</v>
      </c>
      <c r="K370" s="1" cm="1">
        <f t="array" ref="K370">IF(F370&lt;&gt;F369,MAX(_xlfn._xlws.FILTER(Tableau_DonnéesExternes_17[DATEDERN],Tableau_DonnéesExternes_17[GA_OUTILL]=Tableau_DonnéesExternes_17[[#This Row],[GA_OUTILL]]))+Tableau_DonnéesExternes_17[[#This Row],[Colonne1]],"")</f>
        <v>46453.175999999999</v>
      </c>
    </row>
    <row r="371" spans="1:11" x14ac:dyDescent="0.25">
      <c r="A371" t="s">
        <v>15</v>
      </c>
      <c r="B371">
        <v>601</v>
      </c>
      <c r="C371" s="2">
        <v>24</v>
      </c>
      <c r="D371" s="3">
        <v>4</v>
      </c>
      <c r="E371">
        <v>601</v>
      </c>
      <c r="F371" t="s">
        <v>356</v>
      </c>
      <c r="G371" t="s">
        <v>673</v>
      </c>
      <c r="H371" s="1">
        <v>44996</v>
      </c>
      <c r="I371" s="1" t="s">
        <v>712</v>
      </c>
      <c r="J371" s="4">
        <f>IF(Tableau_DonnéesExternes_17[[#This Row],[PERIMAINT]]=4,C371*30.424,IF(Tableau_DonnéesExternes_17[[#This Row],[PERIMAINT]]=2,C371*1.401))</f>
        <v>730.17599999999993</v>
      </c>
      <c r="K371" s="1" t="str" cm="1">
        <f t="array" ref="K371">IF(F371&lt;&gt;F370,MAX(_xlfn._xlws.FILTER(Tableau_DonnéesExternes_17[DATEDERN],Tableau_DonnéesExternes_17[GA_OUTILL]=Tableau_DonnéesExternes_17[[#This Row],[GA_OUTILL]]))+Tableau_DonnéesExternes_17[[#This Row],[Colonne1]],"")</f>
        <v/>
      </c>
    </row>
    <row r="372" spans="1:11" x14ac:dyDescent="0.25">
      <c r="A372" t="s">
        <v>15</v>
      </c>
      <c r="B372">
        <v>601</v>
      </c>
      <c r="C372" s="2">
        <v>24</v>
      </c>
      <c r="D372" s="3">
        <v>4</v>
      </c>
      <c r="E372">
        <v>601</v>
      </c>
      <c r="F372" t="s">
        <v>356</v>
      </c>
      <c r="G372" t="s">
        <v>673</v>
      </c>
      <c r="H372" s="1">
        <v>44651</v>
      </c>
      <c r="I372" s="1" t="s">
        <v>712</v>
      </c>
      <c r="J372" s="4">
        <f>IF(Tableau_DonnéesExternes_17[[#This Row],[PERIMAINT]]=4,C372*30.424,IF(Tableau_DonnéesExternes_17[[#This Row],[PERIMAINT]]=2,C372*1.401))</f>
        <v>730.17599999999993</v>
      </c>
      <c r="K372" s="1" t="str" cm="1">
        <f t="array" ref="K372">IF(F372&lt;&gt;F371,MAX(_xlfn._xlws.FILTER(Tableau_DonnéesExternes_17[DATEDERN],Tableau_DonnéesExternes_17[GA_OUTILL]=Tableau_DonnéesExternes_17[[#This Row],[GA_OUTILL]]))+Tableau_DonnéesExternes_17[[#This Row],[Colonne1]],"")</f>
        <v/>
      </c>
    </row>
    <row r="373" spans="1:11" x14ac:dyDescent="0.25">
      <c r="A373" t="s">
        <v>15</v>
      </c>
      <c r="B373">
        <v>601</v>
      </c>
      <c r="C373" s="2">
        <v>24</v>
      </c>
      <c r="D373" s="3">
        <v>4</v>
      </c>
      <c r="E373">
        <v>601</v>
      </c>
      <c r="F373" t="s">
        <v>356</v>
      </c>
      <c r="G373" t="s">
        <v>673</v>
      </c>
      <c r="H373" s="1">
        <v>44270</v>
      </c>
      <c r="I373" s="1" t="s">
        <v>712</v>
      </c>
      <c r="J373" s="4">
        <f>IF(Tableau_DonnéesExternes_17[[#This Row],[PERIMAINT]]=4,C373*30.424,IF(Tableau_DonnéesExternes_17[[#This Row],[PERIMAINT]]=2,C373*1.401))</f>
        <v>730.17599999999993</v>
      </c>
      <c r="K373" s="1" t="str" cm="1">
        <f t="array" ref="K373">IF(F373&lt;&gt;F372,MAX(_xlfn._xlws.FILTER(Tableau_DonnéesExternes_17[DATEDERN],Tableau_DonnéesExternes_17[GA_OUTILL]=Tableau_DonnéesExternes_17[[#This Row],[GA_OUTILL]]))+Tableau_DonnéesExternes_17[[#This Row],[Colonne1]],"")</f>
        <v/>
      </c>
    </row>
    <row r="374" spans="1:11" x14ac:dyDescent="0.25">
      <c r="A374" t="s">
        <v>15</v>
      </c>
      <c r="B374">
        <v>601</v>
      </c>
      <c r="C374" s="2">
        <v>24</v>
      </c>
      <c r="D374" s="3">
        <v>4</v>
      </c>
      <c r="E374">
        <v>601</v>
      </c>
      <c r="F374" t="s">
        <v>356</v>
      </c>
      <c r="G374" t="s">
        <v>673</v>
      </c>
      <c r="H374" s="1">
        <v>45723</v>
      </c>
      <c r="I374" s="1" t="s">
        <v>712</v>
      </c>
      <c r="J374" s="4">
        <f>IF(Tableau_DonnéesExternes_17[[#This Row],[PERIMAINT]]=4,C374*30.424,IF(Tableau_DonnéesExternes_17[[#This Row],[PERIMAINT]]=2,C374*1.401))</f>
        <v>730.17599999999993</v>
      </c>
      <c r="K374" s="1" t="str" cm="1">
        <f t="array" ref="K374">IF(F374&lt;&gt;F373,MAX(_xlfn._xlws.FILTER(Tableau_DonnéesExternes_17[DATEDERN],Tableau_DonnéesExternes_17[GA_OUTILL]=Tableau_DonnéesExternes_17[[#This Row],[GA_OUTILL]]))+Tableau_DonnéesExternes_17[[#This Row],[Colonne1]],"")</f>
        <v/>
      </c>
    </row>
    <row r="375" spans="1:11" x14ac:dyDescent="0.25">
      <c r="A375" t="s">
        <v>15</v>
      </c>
      <c r="B375">
        <v>601</v>
      </c>
      <c r="C375" s="2">
        <v>12</v>
      </c>
      <c r="D375" s="3">
        <v>4</v>
      </c>
      <c r="E375">
        <v>601</v>
      </c>
      <c r="F375" t="s">
        <v>356</v>
      </c>
      <c r="G375" t="s">
        <v>673</v>
      </c>
      <c r="H375" s="1">
        <v>45363</v>
      </c>
      <c r="I375" s="1" t="s">
        <v>712</v>
      </c>
      <c r="J375" s="4">
        <f>IF(Tableau_DonnéesExternes_17[[#This Row],[PERIMAINT]]=4,C375*30.424,IF(Tableau_DonnéesExternes_17[[#This Row],[PERIMAINT]]=2,C375*1.401))</f>
        <v>365.08799999999997</v>
      </c>
      <c r="K375" s="1" t="str" cm="1">
        <f t="array" ref="K375">IF(F375&lt;&gt;F374,MAX(_xlfn._xlws.FILTER(Tableau_DonnéesExternes_17[DATEDERN],Tableau_DonnéesExternes_17[GA_OUTILL]=Tableau_DonnéesExternes_17[[#This Row],[GA_OUTILL]]))+Tableau_DonnéesExternes_17[[#This Row],[Colonne1]],"")</f>
        <v/>
      </c>
    </row>
    <row r="376" spans="1:11" x14ac:dyDescent="0.25">
      <c r="A376" t="s">
        <v>15</v>
      </c>
      <c r="B376">
        <v>601</v>
      </c>
      <c r="C376" s="2">
        <v>12</v>
      </c>
      <c r="D376" s="3">
        <v>4</v>
      </c>
      <c r="E376">
        <v>601</v>
      </c>
      <c r="F376" t="s">
        <v>356</v>
      </c>
      <c r="G376" t="s">
        <v>673</v>
      </c>
      <c r="H376" s="1">
        <v>44996</v>
      </c>
      <c r="I376" s="1" t="s">
        <v>712</v>
      </c>
      <c r="J376" s="4">
        <f>IF(Tableau_DonnéesExternes_17[[#This Row],[PERIMAINT]]=4,C376*30.424,IF(Tableau_DonnéesExternes_17[[#This Row],[PERIMAINT]]=2,C376*1.401))</f>
        <v>365.08799999999997</v>
      </c>
      <c r="K376" s="1" t="str" cm="1">
        <f t="array" ref="K376">IF(F376&lt;&gt;F375,MAX(_xlfn._xlws.FILTER(Tableau_DonnéesExternes_17[DATEDERN],Tableau_DonnéesExternes_17[GA_OUTILL]=Tableau_DonnéesExternes_17[[#This Row],[GA_OUTILL]]))+Tableau_DonnéesExternes_17[[#This Row],[Colonne1]],"")</f>
        <v/>
      </c>
    </row>
    <row r="377" spans="1:11" x14ac:dyDescent="0.25">
      <c r="A377" t="s">
        <v>15</v>
      </c>
      <c r="B377">
        <v>601</v>
      </c>
      <c r="C377" s="2">
        <v>12</v>
      </c>
      <c r="D377" s="3">
        <v>4</v>
      </c>
      <c r="E377">
        <v>601</v>
      </c>
      <c r="F377" t="s">
        <v>356</v>
      </c>
      <c r="G377" t="s">
        <v>673</v>
      </c>
      <c r="H377" s="1">
        <v>44651</v>
      </c>
      <c r="I377" s="1" t="s">
        <v>712</v>
      </c>
      <c r="J377" s="4">
        <f>IF(Tableau_DonnéesExternes_17[[#This Row],[PERIMAINT]]=4,C377*30.424,IF(Tableau_DonnéesExternes_17[[#This Row],[PERIMAINT]]=2,C377*1.401))</f>
        <v>365.08799999999997</v>
      </c>
      <c r="K377" s="1" t="str" cm="1">
        <f t="array" ref="K377">IF(F377&lt;&gt;F376,MAX(_xlfn._xlws.FILTER(Tableau_DonnéesExternes_17[DATEDERN],Tableau_DonnéesExternes_17[GA_OUTILL]=Tableau_DonnéesExternes_17[[#This Row],[GA_OUTILL]]))+Tableau_DonnéesExternes_17[[#This Row],[Colonne1]],"")</f>
        <v/>
      </c>
    </row>
    <row r="378" spans="1:11" x14ac:dyDescent="0.25">
      <c r="A378" t="s">
        <v>15</v>
      </c>
      <c r="B378">
        <v>601</v>
      </c>
      <c r="C378" s="2">
        <v>12</v>
      </c>
      <c r="D378" s="3">
        <v>4</v>
      </c>
      <c r="E378">
        <v>601</v>
      </c>
      <c r="F378" t="s">
        <v>356</v>
      </c>
      <c r="G378" t="s">
        <v>673</v>
      </c>
      <c r="H378" s="1">
        <v>44270</v>
      </c>
      <c r="I378" s="1" t="s">
        <v>712</v>
      </c>
      <c r="J378" s="4">
        <f>IF(Tableau_DonnéesExternes_17[[#This Row],[PERIMAINT]]=4,C378*30.424,IF(Tableau_DonnéesExternes_17[[#This Row],[PERIMAINT]]=2,C378*1.401))</f>
        <v>365.08799999999997</v>
      </c>
      <c r="K378" s="1" t="str" cm="1">
        <f t="array" ref="K378">IF(F378&lt;&gt;F377,MAX(_xlfn._xlws.FILTER(Tableau_DonnéesExternes_17[DATEDERN],Tableau_DonnéesExternes_17[GA_OUTILL]=Tableau_DonnéesExternes_17[[#This Row],[GA_OUTILL]]))+Tableau_DonnéesExternes_17[[#This Row],[Colonne1]],"")</f>
        <v/>
      </c>
    </row>
    <row r="379" spans="1:11" x14ac:dyDescent="0.25">
      <c r="A379" t="s">
        <v>15</v>
      </c>
      <c r="B379">
        <v>601</v>
      </c>
      <c r="C379" s="2">
        <v>12</v>
      </c>
      <c r="D379" s="3">
        <v>4</v>
      </c>
      <c r="E379">
        <v>601</v>
      </c>
      <c r="F379" t="s">
        <v>356</v>
      </c>
      <c r="G379" t="s">
        <v>673</v>
      </c>
      <c r="H379" s="1">
        <v>45723</v>
      </c>
      <c r="I379" s="1" t="s">
        <v>712</v>
      </c>
      <c r="J379" s="4">
        <f>IF(Tableau_DonnéesExternes_17[[#This Row],[PERIMAINT]]=4,C379*30.424,IF(Tableau_DonnéesExternes_17[[#This Row],[PERIMAINT]]=2,C379*1.401))</f>
        <v>365.08799999999997</v>
      </c>
      <c r="K379" s="1" t="str" cm="1">
        <f t="array" ref="K379">IF(F379&lt;&gt;F378,MAX(_xlfn._xlws.FILTER(Tableau_DonnéesExternes_17[DATEDERN],Tableau_DonnéesExternes_17[GA_OUTILL]=Tableau_DonnéesExternes_17[[#This Row],[GA_OUTILL]]))+Tableau_DonnéesExternes_17[[#This Row],[Colonne1]],"")</f>
        <v/>
      </c>
    </row>
    <row r="380" spans="1:11" x14ac:dyDescent="0.25">
      <c r="A380" t="s">
        <v>15</v>
      </c>
      <c r="B380">
        <v>26</v>
      </c>
      <c r="C380" s="2">
        <v>261</v>
      </c>
      <c r="D380" s="3">
        <v>2</v>
      </c>
      <c r="E380">
        <v>26</v>
      </c>
      <c r="F380" t="s">
        <v>357</v>
      </c>
      <c r="G380" t="s">
        <v>674</v>
      </c>
      <c r="H380" s="1">
        <v>44662</v>
      </c>
      <c r="I380" s="1" t="s">
        <v>712</v>
      </c>
      <c r="J380" s="4">
        <f>IF(Tableau_DonnéesExternes_17[[#This Row],[PERIMAINT]]=4,C380*30.424,IF(Tableau_DonnéesExternes_17[[#This Row],[PERIMAINT]]=2,C380*1.401))</f>
        <v>365.661</v>
      </c>
      <c r="K380" s="1" cm="1">
        <f t="array" ref="K380">IF(F380&lt;&gt;F379,MAX(_xlfn._xlws.FILTER(Tableau_DonnéesExternes_17[DATEDERN],Tableau_DonnéesExternes_17[GA_OUTILL]=Tableau_DonnéesExternes_17[[#This Row],[GA_OUTILL]]))+Tableau_DonnéesExternes_17[[#This Row],[Colonne1]],"")</f>
        <v>45027.661</v>
      </c>
    </row>
    <row r="381" spans="1:11" x14ac:dyDescent="0.25">
      <c r="A381" t="s">
        <v>14</v>
      </c>
      <c r="B381">
        <v>674</v>
      </c>
      <c r="C381" s="2">
        <v>1</v>
      </c>
      <c r="D381" s="3">
        <v>4</v>
      </c>
      <c r="E381">
        <v>674</v>
      </c>
      <c r="F381" t="s">
        <v>198</v>
      </c>
      <c r="G381" t="s">
        <v>587</v>
      </c>
      <c r="H381" s="1">
        <v>45505</v>
      </c>
      <c r="I381" s="1" t="s">
        <v>712</v>
      </c>
      <c r="J381" s="4">
        <f>IF(Tableau_DonnéesExternes_17[[#This Row],[PERIMAINT]]=4,C381*30.424,IF(Tableau_DonnéesExternes_17[[#This Row],[PERIMAINT]]=2,C381*1.401))</f>
        <v>30.423999999999999</v>
      </c>
      <c r="K381" s="1" cm="1">
        <f t="array" ref="K381">IF(F381&lt;&gt;F380,MAX(_xlfn._xlws.FILTER(Tableau_DonnéesExternes_17[DATEDERN],Tableau_DonnéesExternes_17[GA_OUTILL]=Tableau_DonnéesExternes_17[[#This Row],[GA_OUTILL]]))+Tableau_DonnéesExternes_17[[#This Row],[Colonne1]],"")</f>
        <v>45913.423999999999</v>
      </c>
    </row>
    <row r="382" spans="1:11" x14ac:dyDescent="0.25">
      <c r="A382" t="s">
        <v>14</v>
      </c>
      <c r="B382">
        <v>674</v>
      </c>
      <c r="C382" s="2">
        <v>1</v>
      </c>
      <c r="D382" s="3">
        <v>4</v>
      </c>
      <c r="E382">
        <v>674</v>
      </c>
      <c r="F382" t="s">
        <v>198</v>
      </c>
      <c r="G382" t="s">
        <v>587</v>
      </c>
      <c r="H382" s="1">
        <v>45110</v>
      </c>
      <c r="I382" s="1" t="s">
        <v>712</v>
      </c>
      <c r="J382" s="4">
        <f>IF(Tableau_DonnéesExternes_17[[#This Row],[PERIMAINT]]=4,C382*30.424,IF(Tableau_DonnéesExternes_17[[#This Row],[PERIMAINT]]=2,C382*1.401))</f>
        <v>30.423999999999999</v>
      </c>
      <c r="K382" s="1" t="str" cm="1">
        <f t="array" ref="K382">IF(F382&lt;&gt;F381,MAX(_xlfn._xlws.FILTER(Tableau_DonnéesExternes_17[DATEDERN],Tableau_DonnéesExternes_17[GA_OUTILL]=Tableau_DonnéesExternes_17[[#This Row],[GA_OUTILL]]))+Tableau_DonnéesExternes_17[[#This Row],[Colonne1]],"")</f>
        <v/>
      </c>
    </row>
    <row r="383" spans="1:11" x14ac:dyDescent="0.25">
      <c r="A383" t="s">
        <v>14</v>
      </c>
      <c r="B383">
        <v>674</v>
      </c>
      <c r="C383" s="2">
        <v>1</v>
      </c>
      <c r="D383" s="3">
        <v>4</v>
      </c>
      <c r="E383">
        <v>674</v>
      </c>
      <c r="F383" t="s">
        <v>198</v>
      </c>
      <c r="G383" t="s">
        <v>587</v>
      </c>
      <c r="H383" s="1">
        <v>45691</v>
      </c>
      <c r="I383" s="1" t="s">
        <v>712</v>
      </c>
      <c r="J383" s="4">
        <f>IF(Tableau_DonnéesExternes_17[[#This Row],[PERIMAINT]]=4,C383*30.424,IF(Tableau_DonnéesExternes_17[[#This Row],[PERIMAINT]]=2,C383*1.401))</f>
        <v>30.423999999999999</v>
      </c>
      <c r="K383" s="1" t="str" cm="1">
        <f t="array" ref="K383">IF(F383&lt;&gt;F382,MAX(_xlfn._xlws.FILTER(Tableau_DonnéesExternes_17[DATEDERN],Tableau_DonnéesExternes_17[GA_OUTILL]=Tableau_DonnéesExternes_17[[#This Row],[GA_OUTILL]]))+Tableau_DonnéesExternes_17[[#This Row],[Colonne1]],"")</f>
        <v/>
      </c>
    </row>
    <row r="384" spans="1:11" x14ac:dyDescent="0.25">
      <c r="A384" t="s">
        <v>14</v>
      </c>
      <c r="B384">
        <v>674</v>
      </c>
      <c r="C384" s="2">
        <v>1</v>
      </c>
      <c r="D384" s="3">
        <v>4</v>
      </c>
      <c r="E384">
        <v>674</v>
      </c>
      <c r="F384" t="s">
        <v>198</v>
      </c>
      <c r="G384" t="s">
        <v>587</v>
      </c>
      <c r="H384" s="1">
        <v>44761</v>
      </c>
      <c r="I384" s="1" t="s">
        <v>712</v>
      </c>
      <c r="J384" s="4">
        <f>IF(Tableau_DonnéesExternes_17[[#This Row],[PERIMAINT]]=4,C384*30.424,IF(Tableau_DonnéesExternes_17[[#This Row],[PERIMAINT]]=2,C384*1.401))</f>
        <v>30.423999999999999</v>
      </c>
      <c r="K384" s="1" t="str" cm="1">
        <f t="array" ref="K384">IF(F384&lt;&gt;F383,MAX(_xlfn._xlws.FILTER(Tableau_DonnéesExternes_17[DATEDERN],Tableau_DonnéesExternes_17[GA_OUTILL]=Tableau_DonnéesExternes_17[[#This Row],[GA_OUTILL]]))+Tableau_DonnéesExternes_17[[#This Row],[Colonne1]],"")</f>
        <v/>
      </c>
    </row>
    <row r="385" spans="1:11" x14ac:dyDescent="0.25">
      <c r="A385" t="s">
        <v>14</v>
      </c>
      <c r="B385">
        <v>674</v>
      </c>
      <c r="C385" s="2">
        <v>1</v>
      </c>
      <c r="D385" s="3">
        <v>4</v>
      </c>
      <c r="E385">
        <v>674</v>
      </c>
      <c r="F385" t="s">
        <v>198</v>
      </c>
      <c r="G385" t="s">
        <v>587</v>
      </c>
      <c r="H385" s="1">
        <v>44792</v>
      </c>
      <c r="I385" s="1" t="s">
        <v>712</v>
      </c>
      <c r="J385" s="4">
        <f>IF(Tableau_DonnéesExternes_17[[#This Row],[PERIMAINT]]=4,C385*30.424,IF(Tableau_DonnéesExternes_17[[#This Row],[PERIMAINT]]=2,C385*1.401))</f>
        <v>30.423999999999999</v>
      </c>
      <c r="K385" s="1" t="str" cm="1">
        <f t="array" ref="K385">IF(F385&lt;&gt;F384,MAX(_xlfn._xlws.FILTER(Tableau_DonnéesExternes_17[DATEDERN],Tableau_DonnéesExternes_17[GA_OUTILL]=Tableau_DonnéesExternes_17[[#This Row],[GA_OUTILL]]))+Tableau_DonnéesExternes_17[[#This Row],[Colonne1]],"")</f>
        <v/>
      </c>
    </row>
    <row r="386" spans="1:11" x14ac:dyDescent="0.25">
      <c r="A386" t="s">
        <v>14</v>
      </c>
      <c r="B386">
        <v>674</v>
      </c>
      <c r="C386" s="2">
        <v>1</v>
      </c>
      <c r="D386" s="3">
        <v>4</v>
      </c>
      <c r="E386">
        <v>674</v>
      </c>
      <c r="F386" t="s">
        <v>198</v>
      </c>
      <c r="G386" t="s">
        <v>587</v>
      </c>
      <c r="H386" s="1">
        <v>44827</v>
      </c>
      <c r="I386" s="1" t="s">
        <v>712</v>
      </c>
      <c r="J386" s="4">
        <f>IF(Tableau_DonnéesExternes_17[[#This Row],[PERIMAINT]]=4,C386*30.424,IF(Tableau_DonnéesExternes_17[[#This Row],[PERIMAINT]]=2,C386*1.401))</f>
        <v>30.423999999999999</v>
      </c>
      <c r="K386" s="1" t="str" cm="1">
        <f t="array" ref="K386">IF(F386&lt;&gt;F385,MAX(_xlfn._xlws.FILTER(Tableau_DonnéesExternes_17[DATEDERN],Tableau_DonnéesExternes_17[GA_OUTILL]=Tableau_DonnéesExternes_17[[#This Row],[GA_OUTILL]]))+Tableau_DonnéesExternes_17[[#This Row],[Colonne1]],"")</f>
        <v/>
      </c>
    </row>
    <row r="387" spans="1:11" x14ac:dyDescent="0.25">
      <c r="A387" t="s">
        <v>14</v>
      </c>
      <c r="B387">
        <v>674</v>
      </c>
      <c r="C387" s="2">
        <v>1</v>
      </c>
      <c r="D387" s="3">
        <v>4</v>
      </c>
      <c r="E387">
        <v>674</v>
      </c>
      <c r="F387" t="s">
        <v>198</v>
      </c>
      <c r="G387" t="s">
        <v>587</v>
      </c>
      <c r="H387" s="1">
        <v>44859</v>
      </c>
      <c r="I387" s="1" t="s">
        <v>712</v>
      </c>
      <c r="J387" s="4">
        <f>IF(Tableau_DonnéesExternes_17[[#This Row],[PERIMAINT]]=4,C387*30.424,IF(Tableau_DonnéesExternes_17[[#This Row],[PERIMAINT]]=2,C387*1.401))</f>
        <v>30.423999999999999</v>
      </c>
      <c r="K387" s="1" t="str" cm="1">
        <f t="array" ref="K387">IF(F387&lt;&gt;F386,MAX(_xlfn._xlws.FILTER(Tableau_DonnéesExternes_17[DATEDERN],Tableau_DonnéesExternes_17[GA_OUTILL]=Tableau_DonnéesExternes_17[[#This Row],[GA_OUTILL]]))+Tableau_DonnéesExternes_17[[#This Row],[Colonne1]],"")</f>
        <v/>
      </c>
    </row>
    <row r="388" spans="1:11" x14ac:dyDescent="0.25">
      <c r="A388" t="s">
        <v>14</v>
      </c>
      <c r="B388">
        <v>674</v>
      </c>
      <c r="C388" s="2">
        <v>1</v>
      </c>
      <c r="D388" s="3">
        <v>4</v>
      </c>
      <c r="E388">
        <v>674</v>
      </c>
      <c r="F388" t="s">
        <v>198</v>
      </c>
      <c r="G388" t="s">
        <v>587</v>
      </c>
      <c r="H388" s="1">
        <v>44897</v>
      </c>
      <c r="I388" s="1" t="s">
        <v>712</v>
      </c>
      <c r="J388" s="4">
        <f>IF(Tableau_DonnéesExternes_17[[#This Row],[PERIMAINT]]=4,C388*30.424,IF(Tableau_DonnéesExternes_17[[#This Row],[PERIMAINT]]=2,C388*1.401))</f>
        <v>30.423999999999999</v>
      </c>
      <c r="K388" s="1" t="str" cm="1">
        <f t="array" ref="K388">IF(F388&lt;&gt;F387,MAX(_xlfn._xlws.FILTER(Tableau_DonnéesExternes_17[DATEDERN],Tableau_DonnéesExternes_17[GA_OUTILL]=Tableau_DonnéesExternes_17[[#This Row],[GA_OUTILL]]))+Tableau_DonnéesExternes_17[[#This Row],[Colonne1]],"")</f>
        <v/>
      </c>
    </row>
    <row r="389" spans="1:11" x14ac:dyDescent="0.25">
      <c r="A389" t="s">
        <v>14</v>
      </c>
      <c r="B389">
        <v>674</v>
      </c>
      <c r="C389" s="2">
        <v>1</v>
      </c>
      <c r="D389" s="3">
        <v>4</v>
      </c>
      <c r="E389">
        <v>674</v>
      </c>
      <c r="F389" t="s">
        <v>198</v>
      </c>
      <c r="G389" t="s">
        <v>587</v>
      </c>
      <c r="H389" s="1">
        <v>44942</v>
      </c>
      <c r="I389" s="1" t="s">
        <v>712</v>
      </c>
      <c r="J389" s="4">
        <f>IF(Tableau_DonnéesExternes_17[[#This Row],[PERIMAINT]]=4,C389*30.424,IF(Tableau_DonnéesExternes_17[[#This Row],[PERIMAINT]]=2,C389*1.401))</f>
        <v>30.423999999999999</v>
      </c>
      <c r="K389" s="1" t="str" cm="1">
        <f t="array" ref="K389">IF(F389&lt;&gt;F388,MAX(_xlfn._xlws.FILTER(Tableau_DonnéesExternes_17[DATEDERN],Tableau_DonnéesExternes_17[GA_OUTILL]=Tableau_DonnéesExternes_17[[#This Row],[GA_OUTILL]]))+Tableau_DonnéesExternes_17[[#This Row],[Colonne1]],"")</f>
        <v/>
      </c>
    </row>
    <row r="390" spans="1:11" x14ac:dyDescent="0.25">
      <c r="A390" t="s">
        <v>14</v>
      </c>
      <c r="B390">
        <v>674</v>
      </c>
      <c r="C390" s="2">
        <v>1</v>
      </c>
      <c r="D390" s="3">
        <v>4</v>
      </c>
      <c r="E390">
        <v>674</v>
      </c>
      <c r="F390" t="s">
        <v>198</v>
      </c>
      <c r="G390" t="s">
        <v>587</v>
      </c>
      <c r="H390" s="1">
        <v>45012</v>
      </c>
      <c r="I390" s="1" t="s">
        <v>712</v>
      </c>
      <c r="J390" s="4">
        <f>IF(Tableau_DonnéesExternes_17[[#This Row],[PERIMAINT]]=4,C390*30.424,IF(Tableau_DonnéesExternes_17[[#This Row],[PERIMAINT]]=2,C390*1.401))</f>
        <v>30.423999999999999</v>
      </c>
      <c r="K390" s="1" t="str" cm="1">
        <f t="array" ref="K390">IF(F390&lt;&gt;F389,MAX(_xlfn._xlws.FILTER(Tableau_DonnéesExternes_17[DATEDERN],Tableau_DonnéesExternes_17[GA_OUTILL]=Tableau_DonnéesExternes_17[[#This Row],[GA_OUTILL]]))+Tableau_DonnéesExternes_17[[#This Row],[Colonne1]],"")</f>
        <v/>
      </c>
    </row>
    <row r="391" spans="1:11" x14ac:dyDescent="0.25">
      <c r="A391" t="s">
        <v>14</v>
      </c>
      <c r="B391">
        <v>674</v>
      </c>
      <c r="C391" s="2">
        <v>1</v>
      </c>
      <c r="D391" s="3">
        <v>4</v>
      </c>
      <c r="E391">
        <v>674</v>
      </c>
      <c r="F391" t="s">
        <v>198</v>
      </c>
      <c r="G391" t="s">
        <v>587</v>
      </c>
      <c r="H391" s="1">
        <v>45542</v>
      </c>
      <c r="I391" s="1" t="s">
        <v>712</v>
      </c>
      <c r="J391" s="4">
        <f>IF(Tableau_DonnéesExternes_17[[#This Row],[PERIMAINT]]=4,C391*30.424,IF(Tableau_DonnéesExternes_17[[#This Row],[PERIMAINT]]=2,C391*1.401))</f>
        <v>30.423999999999999</v>
      </c>
      <c r="K391" s="1" t="str" cm="1">
        <f t="array" ref="K391">IF(F391&lt;&gt;F390,MAX(_xlfn._xlws.FILTER(Tableau_DonnéesExternes_17[DATEDERN],Tableau_DonnéesExternes_17[GA_OUTILL]=Tableau_DonnéesExternes_17[[#This Row],[GA_OUTILL]]))+Tableau_DonnéesExternes_17[[#This Row],[Colonne1]],"")</f>
        <v/>
      </c>
    </row>
    <row r="392" spans="1:11" x14ac:dyDescent="0.25">
      <c r="A392" t="s">
        <v>14</v>
      </c>
      <c r="B392">
        <v>674</v>
      </c>
      <c r="C392" s="2">
        <v>1</v>
      </c>
      <c r="D392" s="3">
        <v>4</v>
      </c>
      <c r="E392">
        <v>674</v>
      </c>
      <c r="F392" t="s">
        <v>198</v>
      </c>
      <c r="G392" t="s">
        <v>587</v>
      </c>
      <c r="H392" s="1">
        <v>45370</v>
      </c>
      <c r="I392" s="1" t="s">
        <v>712</v>
      </c>
      <c r="J392" s="4">
        <f>IF(Tableau_DonnéesExternes_17[[#This Row],[PERIMAINT]]=4,C392*30.424,IF(Tableau_DonnéesExternes_17[[#This Row],[PERIMAINT]]=2,C392*1.401))</f>
        <v>30.423999999999999</v>
      </c>
      <c r="K392" s="1" t="str" cm="1">
        <f t="array" ref="K392">IF(F392&lt;&gt;F391,MAX(_xlfn._xlws.FILTER(Tableau_DonnéesExternes_17[DATEDERN],Tableau_DonnéesExternes_17[GA_OUTILL]=Tableau_DonnéesExternes_17[[#This Row],[GA_OUTILL]]))+Tableau_DonnéesExternes_17[[#This Row],[Colonne1]],"")</f>
        <v/>
      </c>
    </row>
    <row r="393" spans="1:11" x14ac:dyDescent="0.25">
      <c r="A393" t="s">
        <v>14</v>
      </c>
      <c r="B393">
        <v>674</v>
      </c>
      <c r="C393" s="2">
        <v>1</v>
      </c>
      <c r="D393" s="3">
        <v>4</v>
      </c>
      <c r="E393">
        <v>674</v>
      </c>
      <c r="F393" t="s">
        <v>198</v>
      </c>
      <c r="G393" t="s">
        <v>587</v>
      </c>
      <c r="H393" s="1">
        <v>44981</v>
      </c>
      <c r="I393" s="1" t="s">
        <v>712</v>
      </c>
      <c r="J393" s="4">
        <f>IF(Tableau_DonnéesExternes_17[[#This Row],[PERIMAINT]]=4,C393*30.424,IF(Tableau_DonnéesExternes_17[[#This Row],[PERIMAINT]]=2,C393*1.401))</f>
        <v>30.423999999999999</v>
      </c>
      <c r="K393" s="1" t="str" cm="1">
        <f t="array" ref="K393">IF(F393&lt;&gt;F392,MAX(_xlfn._xlws.FILTER(Tableau_DonnéesExternes_17[DATEDERN],Tableau_DonnéesExternes_17[GA_OUTILL]=Tableau_DonnéesExternes_17[[#This Row],[GA_OUTILL]]))+Tableau_DonnéesExternes_17[[#This Row],[Colonne1]],"")</f>
        <v/>
      </c>
    </row>
    <row r="394" spans="1:11" x14ac:dyDescent="0.25">
      <c r="A394" t="s">
        <v>14</v>
      </c>
      <c r="B394">
        <v>674</v>
      </c>
      <c r="C394" s="2">
        <v>1</v>
      </c>
      <c r="D394" s="3">
        <v>4</v>
      </c>
      <c r="E394">
        <v>674</v>
      </c>
      <c r="F394" t="s">
        <v>198</v>
      </c>
      <c r="G394" t="s">
        <v>587</v>
      </c>
      <c r="H394" s="1">
        <v>45145</v>
      </c>
      <c r="I394" s="1" t="s">
        <v>712</v>
      </c>
      <c r="J394" s="4">
        <f>IF(Tableau_DonnéesExternes_17[[#This Row],[PERIMAINT]]=4,C394*30.424,IF(Tableau_DonnéesExternes_17[[#This Row],[PERIMAINT]]=2,C394*1.401))</f>
        <v>30.423999999999999</v>
      </c>
      <c r="K394" s="1" t="str" cm="1">
        <f t="array" ref="K394">IF(F394&lt;&gt;F393,MAX(_xlfn._xlws.FILTER(Tableau_DonnéesExternes_17[DATEDERN],Tableau_DonnéesExternes_17[GA_OUTILL]=Tableau_DonnéesExternes_17[[#This Row],[GA_OUTILL]]))+Tableau_DonnéesExternes_17[[#This Row],[Colonne1]],"")</f>
        <v/>
      </c>
    </row>
    <row r="395" spans="1:11" x14ac:dyDescent="0.25">
      <c r="A395" t="s">
        <v>14</v>
      </c>
      <c r="B395">
        <v>674</v>
      </c>
      <c r="C395" s="2">
        <v>1</v>
      </c>
      <c r="D395" s="3">
        <v>4</v>
      </c>
      <c r="E395">
        <v>674</v>
      </c>
      <c r="F395" t="s">
        <v>198</v>
      </c>
      <c r="G395" t="s">
        <v>587</v>
      </c>
      <c r="H395" s="1">
        <v>45044</v>
      </c>
      <c r="I395" s="1" t="s">
        <v>712</v>
      </c>
      <c r="J395" s="4">
        <f>IF(Tableau_DonnéesExternes_17[[#This Row],[PERIMAINT]]=4,C395*30.424,IF(Tableau_DonnéesExternes_17[[#This Row],[PERIMAINT]]=2,C395*1.401))</f>
        <v>30.423999999999999</v>
      </c>
      <c r="K395" s="1" t="str" cm="1">
        <f t="array" ref="K395">IF(F395&lt;&gt;F394,MAX(_xlfn._xlws.FILTER(Tableau_DonnéesExternes_17[DATEDERN],Tableau_DonnéesExternes_17[GA_OUTILL]=Tableau_DonnéesExternes_17[[#This Row],[GA_OUTILL]]))+Tableau_DonnéesExternes_17[[#This Row],[Colonne1]],"")</f>
        <v/>
      </c>
    </row>
    <row r="396" spans="1:11" x14ac:dyDescent="0.25">
      <c r="A396" t="s">
        <v>14</v>
      </c>
      <c r="B396">
        <v>674</v>
      </c>
      <c r="C396" s="2">
        <v>1</v>
      </c>
      <c r="D396" s="3">
        <v>4</v>
      </c>
      <c r="E396">
        <v>674</v>
      </c>
      <c r="F396" t="s">
        <v>198</v>
      </c>
      <c r="G396" t="s">
        <v>587</v>
      </c>
      <c r="H396" s="1">
        <v>45883</v>
      </c>
      <c r="I396" s="1" t="s">
        <v>712</v>
      </c>
      <c r="J396" s="4">
        <f>IF(Tableau_DonnéesExternes_17[[#This Row],[PERIMAINT]]=4,C396*30.424,IF(Tableau_DonnéesExternes_17[[#This Row],[PERIMAINT]]=2,C396*1.401))</f>
        <v>30.423999999999999</v>
      </c>
      <c r="K396" s="1" t="str" cm="1">
        <f t="array" ref="K396">IF(F396&lt;&gt;F395,MAX(_xlfn._xlws.FILTER(Tableau_DonnéesExternes_17[DATEDERN],Tableau_DonnéesExternes_17[GA_OUTILL]=Tableau_DonnéesExternes_17[[#This Row],[GA_OUTILL]]))+Tableau_DonnéesExternes_17[[#This Row],[Colonne1]],"")</f>
        <v/>
      </c>
    </row>
    <row r="397" spans="1:11" x14ac:dyDescent="0.25">
      <c r="A397" t="s">
        <v>14</v>
      </c>
      <c r="B397">
        <v>674</v>
      </c>
      <c r="C397" s="2">
        <v>1</v>
      </c>
      <c r="D397" s="3">
        <v>4</v>
      </c>
      <c r="E397">
        <v>674</v>
      </c>
      <c r="F397" t="s">
        <v>198</v>
      </c>
      <c r="G397" t="s">
        <v>587</v>
      </c>
      <c r="H397" s="1">
        <v>45239</v>
      </c>
      <c r="I397" s="1" t="s">
        <v>712</v>
      </c>
      <c r="J397" s="4">
        <f>IF(Tableau_DonnéesExternes_17[[#This Row],[PERIMAINT]]=4,C397*30.424,IF(Tableau_DonnéesExternes_17[[#This Row],[PERIMAINT]]=2,C397*1.401))</f>
        <v>30.423999999999999</v>
      </c>
      <c r="K397" s="1" t="str" cm="1">
        <f t="array" ref="K397">IF(F397&lt;&gt;F396,MAX(_xlfn._xlws.FILTER(Tableau_DonnéesExternes_17[DATEDERN],Tableau_DonnéesExternes_17[GA_OUTILL]=Tableau_DonnéesExternes_17[[#This Row],[GA_OUTILL]]))+Tableau_DonnéesExternes_17[[#This Row],[Colonne1]],"")</f>
        <v/>
      </c>
    </row>
    <row r="398" spans="1:11" x14ac:dyDescent="0.25">
      <c r="A398" t="s">
        <v>14</v>
      </c>
      <c r="B398">
        <v>674</v>
      </c>
      <c r="C398" s="2">
        <v>1</v>
      </c>
      <c r="D398" s="3">
        <v>4</v>
      </c>
      <c r="E398">
        <v>674</v>
      </c>
      <c r="F398" t="s">
        <v>198</v>
      </c>
      <c r="G398" t="s">
        <v>587</v>
      </c>
      <c r="H398" s="1">
        <v>45442</v>
      </c>
      <c r="I398" s="1" t="s">
        <v>712</v>
      </c>
      <c r="J398" s="4">
        <f>IF(Tableau_DonnéesExternes_17[[#This Row],[PERIMAINT]]=4,C398*30.424,IF(Tableau_DonnéesExternes_17[[#This Row],[PERIMAINT]]=2,C398*1.401))</f>
        <v>30.423999999999999</v>
      </c>
      <c r="K398" s="1" t="str" cm="1">
        <f t="array" ref="K398">IF(F398&lt;&gt;F397,MAX(_xlfn._xlws.FILTER(Tableau_DonnéesExternes_17[DATEDERN],Tableau_DonnéesExternes_17[GA_OUTILL]=Tableau_DonnéesExternes_17[[#This Row],[GA_OUTILL]]))+Tableau_DonnéesExternes_17[[#This Row],[Colonne1]],"")</f>
        <v/>
      </c>
    </row>
    <row r="399" spans="1:11" x14ac:dyDescent="0.25">
      <c r="A399" t="s">
        <v>14</v>
      </c>
      <c r="B399">
        <v>674</v>
      </c>
      <c r="C399" s="2">
        <v>1</v>
      </c>
      <c r="D399" s="3">
        <v>4</v>
      </c>
      <c r="E399">
        <v>674</v>
      </c>
      <c r="F399" t="s">
        <v>198</v>
      </c>
      <c r="G399" t="s">
        <v>587</v>
      </c>
      <c r="H399" s="1">
        <v>45176</v>
      </c>
      <c r="I399" s="1" t="s">
        <v>712</v>
      </c>
      <c r="J399" s="4">
        <f>IF(Tableau_DonnéesExternes_17[[#This Row],[PERIMAINT]]=4,C399*30.424,IF(Tableau_DonnéesExternes_17[[#This Row],[PERIMAINT]]=2,C399*1.401))</f>
        <v>30.423999999999999</v>
      </c>
      <c r="K399" s="1" t="str" cm="1">
        <f t="array" ref="K399">IF(F399&lt;&gt;F398,MAX(_xlfn._xlws.FILTER(Tableau_DonnéesExternes_17[DATEDERN],Tableau_DonnéesExternes_17[GA_OUTILL]=Tableau_DonnéesExternes_17[[#This Row],[GA_OUTILL]]))+Tableau_DonnéesExternes_17[[#This Row],[Colonne1]],"")</f>
        <v/>
      </c>
    </row>
    <row r="400" spans="1:11" x14ac:dyDescent="0.25">
      <c r="A400" t="s">
        <v>14</v>
      </c>
      <c r="B400">
        <v>674</v>
      </c>
      <c r="C400" s="2">
        <v>1</v>
      </c>
      <c r="D400" s="3">
        <v>4</v>
      </c>
      <c r="E400">
        <v>674</v>
      </c>
      <c r="F400" t="s">
        <v>198</v>
      </c>
      <c r="G400" t="s">
        <v>587</v>
      </c>
      <c r="H400" s="1">
        <v>45320</v>
      </c>
      <c r="I400" s="1" t="s">
        <v>712</v>
      </c>
      <c r="J400" s="4">
        <f>IF(Tableau_DonnéesExternes_17[[#This Row],[PERIMAINT]]=4,C400*30.424,IF(Tableau_DonnéesExternes_17[[#This Row],[PERIMAINT]]=2,C400*1.401))</f>
        <v>30.423999999999999</v>
      </c>
      <c r="K400" s="1" t="str" cm="1">
        <f t="array" ref="K400">IF(F400&lt;&gt;F399,MAX(_xlfn._xlws.FILTER(Tableau_DonnéesExternes_17[DATEDERN],Tableau_DonnéesExternes_17[GA_OUTILL]=Tableau_DonnéesExternes_17[[#This Row],[GA_OUTILL]]))+Tableau_DonnéesExternes_17[[#This Row],[Colonne1]],"")</f>
        <v/>
      </c>
    </row>
    <row r="401" spans="1:11" x14ac:dyDescent="0.25">
      <c r="A401" t="s">
        <v>14</v>
      </c>
      <c r="B401">
        <v>674</v>
      </c>
      <c r="C401" s="2">
        <v>1</v>
      </c>
      <c r="D401" s="3">
        <v>4</v>
      </c>
      <c r="E401">
        <v>674</v>
      </c>
      <c r="F401" t="s">
        <v>198</v>
      </c>
      <c r="G401" t="s">
        <v>587</v>
      </c>
      <c r="H401" s="1">
        <v>45079</v>
      </c>
      <c r="I401" s="1" t="s">
        <v>712</v>
      </c>
      <c r="J401" s="4">
        <f>IF(Tableau_DonnéesExternes_17[[#This Row],[PERIMAINT]]=4,C401*30.424,IF(Tableau_DonnéesExternes_17[[#This Row],[PERIMAINT]]=2,C401*1.401))</f>
        <v>30.423999999999999</v>
      </c>
      <c r="K401" s="1" t="str" cm="1">
        <f t="array" ref="K401">IF(F401&lt;&gt;F400,MAX(_xlfn._xlws.FILTER(Tableau_DonnéesExternes_17[DATEDERN],Tableau_DonnéesExternes_17[GA_OUTILL]=Tableau_DonnéesExternes_17[[#This Row],[GA_OUTILL]]))+Tableau_DonnéesExternes_17[[#This Row],[Colonne1]],"")</f>
        <v/>
      </c>
    </row>
    <row r="402" spans="1:11" x14ac:dyDescent="0.25">
      <c r="A402" t="s">
        <v>14</v>
      </c>
      <c r="B402">
        <v>674</v>
      </c>
      <c r="C402" s="2">
        <v>1</v>
      </c>
      <c r="D402" s="3">
        <v>4</v>
      </c>
      <c r="E402">
        <v>674</v>
      </c>
      <c r="F402" t="s">
        <v>198</v>
      </c>
      <c r="G402" t="s">
        <v>587</v>
      </c>
      <c r="H402" s="1">
        <v>45625</v>
      </c>
      <c r="I402" s="1" t="s">
        <v>712</v>
      </c>
      <c r="J402" s="4">
        <f>IF(Tableau_DonnéesExternes_17[[#This Row],[PERIMAINT]]=4,C402*30.424,IF(Tableau_DonnéesExternes_17[[#This Row],[PERIMAINT]]=2,C402*1.401))</f>
        <v>30.423999999999999</v>
      </c>
      <c r="K402" s="1" t="str" cm="1">
        <f t="array" ref="K402">IF(F402&lt;&gt;F401,MAX(_xlfn._xlws.FILTER(Tableau_DonnéesExternes_17[DATEDERN],Tableau_DonnéesExternes_17[GA_OUTILL]=Tableau_DonnéesExternes_17[[#This Row],[GA_OUTILL]]))+Tableau_DonnéesExternes_17[[#This Row],[Colonne1]],"")</f>
        <v/>
      </c>
    </row>
    <row r="403" spans="1:11" x14ac:dyDescent="0.25">
      <c r="A403" t="s">
        <v>14</v>
      </c>
      <c r="B403">
        <v>674</v>
      </c>
      <c r="C403" s="2">
        <v>1</v>
      </c>
      <c r="D403" s="3">
        <v>4</v>
      </c>
      <c r="E403">
        <v>674</v>
      </c>
      <c r="F403" t="s">
        <v>198</v>
      </c>
      <c r="G403" t="s">
        <v>587</v>
      </c>
      <c r="H403" s="1">
        <v>45842</v>
      </c>
      <c r="I403" s="1" t="s">
        <v>712</v>
      </c>
      <c r="J403" s="4">
        <f>IF(Tableau_DonnéesExternes_17[[#This Row],[PERIMAINT]]=4,C403*30.424,IF(Tableau_DonnéesExternes_17[[#This Row],[PERIMAINT]]=2,C403*1.401))</f>
        <v>30.423999999999999</v>
      </c>
      <c r="K403" s="1" t="str" cm="1">
        <f t="array" ref="K403">IF(F403&lt;&gt;F402,MAX(_xlfn._xlws.FILTER(Tableau_DonnéesExternes_17[DATEDERN],Tableau_DonnéesExternes_17[GA_OUTILL]=Tableau_DonnéesExternes_17[[#This Row],[GA_OUTILL]]))+Tableau_DonnéesExternes_17[[#This Row],[Colonne1]],"")</f>
        <v/>
      </c>
    </row>
    <row r="404" spans="1:11" x14ac:dyDescent="0.25">
      <c r="A404" t="s">
        <v>14</v>
      </c>
      <c r="B404">
        <v>674</v>
      </c>
      <c r="C404" s="2">
        <v>1</v>
      </c>
      <c r="D404" s="3">
        <v>4</v>
      </c>
      <c r="E404">
        <v>674</v>
      </c>
      <c r="F404" t="s">
        <v>198</v>
      </c>
      <c r="G404" t="s">
        <v>587</v>
      </c>
      <c r="H404" s="1">
        <v>45208</v>
      </c>
      <c r="I404" s="1" t="s">
        <v>712</v>
      </c>
      <c r="J404" s="4">
        <f>IF(Tableau_DonnéesExternes_17[[#This Row],[PERIMAINT]]=4,C404*30.424,IF(Tableau_DonnéesExternes_17[[#This Row],[PERIMAINT]]=2,C404*1.401))</f>
        <v>30.423999999999999</v>
      </c>
      <c r="K404" s="1" t="str" cm="1">
        <f t="array" ref="K404">IF(F404&lt;&gt;F403,MAX(_xlfn._xlws.FILTER(Tableau_DonnéesExternes_17[DATEDERN],Tableau_DonnéesExternes_17[GA_OUTILL]=Tableau_DonnéesExternes_17[[#This Row],[GA_OUTILL]]))+Tableau_DonnéesExternes_17[[#This Row],[Colonne1]],"")</f>
        <v/>
      </c>
    </row>
    <row r="405" spans="1:11" x14ac:dyDescent="0.25">
      <c r="A405" t="s">
        <v>14</v>
      </c>
      <c r="B405">
        <v>675</v>
      </c>
      <c r="C405" s="2">
        <v>1</v>
      </c>
      <c r="D405" s="3">
        <v>4</v>
      </c>
      <c r="E405">
        <v>675</v>
      </c>
      <c r="F405" t="s">
        <v>199</v>
      </c>
      <c r="G405" t="s">
        <v>587</v>
      </c>
      <c r="H405" s="1">
        <v>45505</v>
      </c>
      <c r="I405" s="1" t="s">
        <v>712</v>
      </c>
      <c r="J405" s="4">
        <f>IF(Tableau_DonnéesExternes_17[[#This Row],[PERIMAINT]]=4,C405*30.424,IF(Tableau_DonnéesExternes_17[[#This Row],[PERIMAINT]]=2,C405*1.401))</f>
        <v>30.423999999999999</v>
      </c>
      <c r="K405" s="1" cm="1">
        <f t="array" ref="K405">IF(F405&lt;&gt;F404,MAX(_xlfn._xlws.FILTER(Tableau_DonnéesExternes_17[DATEDERN],Tableau_DonnéesExternes_17[GA_OUTILL]=Tableau_DonnéesExternes_17[[#This Row],[GA_OUTILL]]))+Tableau_DonnéesExternes_17[[#This Row],[Colonne1]],"")</f>
        <v>45913.423999999999</v>
      </c>
    </row>
    <row r="406" spans="1:11" x14ac:dyDescent="0.25">
      <c r="A406" t="s">
        <v>14</v>
      </c>
      <c r="B406">
        <v>675</v>
      </c>
      <c r="C406" s="2">
        <v>1</v>
      </c>
      <c r="D406" s="3">
        <v>4</v>
      </c>
      <c r="E406">
        <v>675</v>
      </c>
      <c r="F406" t="s">
        <v>199</v>
      </c>
      <c r="G406" t="s">
        <v>587</v>
      </c>
      <c r="H406" s="1">
        <v>45110</v>
      </c>
      <c r="I406" s="1" t="s">
        <v>712</v>
      </c>
      <c r="J406" s="4">
        <f>IF(Tableau_DonnéesExternes_17[[#This Row],[PERIMAINT]]=4,C406*30.424,IF(Tableau_DonnéesExternes_17[[#This Row],[PERIMAINT]]=2,C406*1.401))</f>
        <v>30.423999999999999</v>
      </c>
      <c r="K406" s="1" t="str" cm="1">
        <f t="array" ref="K406">IF(F406&lt;&gt;F405,MAX(_xlfn._xlws.FILTER(Tableau_DonnéesExternes_17[DATEDERN],Tableau_DonnéesExternes_17[GA_OUTILL]=Tableau_DonnéesExternes_17[[#This Row],[GA_OUTILL]]))+Tableau_DonnéesExternes_17[[#This Row],[Colonne1]],"")</f>
        <v/>
      </c>
    </row>
    <row r="407" spans="1:11" x14ac:dyDescent="0.25">
      <c r="A407" t="s">
        <v>14</v>
      </c>
      <c r="B407">
        <v>675</v>
      </c>
      <c r="C407" s="2">
        <v>1</v>
      </c>
      <c r="D407" s="3">
        <v>4</v>
      </c>
      <c r="E407">
        <v>675</v>
      </c>
      <c r="F407" t="s">
        <v>199</v>
      </c>
      <c r="G407" t="s">
        <v>587</v>
      </c>
      <c r="H407" s="1">
        <v>45691</v>
      </c>
      <c r="I407" s="1" t="s">
        <v>712</v>
      </c>
      <c r="J407" s="4">
        <f>IF(Tableau_DonnéesExternes_17[[#This Row],[PERIMAINT]]=4,C407*30.424,IF(Tableau_DonnéesExternes_17[[#This Row],[PERIMAINT]]=2,C407*1.401))</f>
        <v>30.423999999999999</v>
      </c>
      <c r="K407" s="1" t="str" cm="1">
        <f t="array" ref="K407">IF(F407&lt;&gt;F406,MAX(_xlfn._xlws.FILTER(Tableau_DonnéesExternes_17[DATEDERN],Tableau_DonnéesExternes_17[GA_OUTILL]=Tableau_DonnéesExternes_17[[#This Row],[GA_OUTILL]]))+Tableau_DonnéesExternes_17[[#This Row],[Colonne1]],"")</f>
        <v/>
      </c>
    </row>
    <row r="408" spans="1:11" x14ac:dyDescent="0.25">
      <c r="A408" t="s">
        <v>14</v>
      </c>
      <c r="B408">
        <v>675</v>
      </c>
      <c r="C408" s="2">
        <v>1</v>
      </c>
      <c r="D408" s="3">
        <v>4</v>
      </c>
      <c r="E408">
        <v>675</v>
      </c>
      <c r="F408" t="s">
        <v>199</v>
      </c>
      <c r="G408" t="s">
        <v>587</v>
      </c>
      <c r="H408" s="1">
        <v>44721</v>
      </c>
      <c r="I408" s="1" t="s">
        <v>712</v>
      </c>
      <c r="J408" s="4">
        <f>IF(Tableau_DonnéesExternes_17[[#This Row],[PERIMAINT]]=4,C408*30.424,IF(Tableau_DonnéesExternes_17[[#This Row],[PERIMAINT]]=2,C408*1.401))</f>
        <v>30.423999999999999</v>
      </c>
      <c r="K408" s="1" t="str" cm="1">
        <f t="array" ref="K408">IF(F408&lt;&gt;F407,MAX(_xlfn._xlws.FILTER(Tableau_DonnéesExternes_17[DATEDERN],Tableau_DonnéesExternes_17[GA_OUTILL]=Tableau_DonnéesExternes_17[[#This Row],[GA_OUTILL]]))+Tableau_DonnéesExternes_17[[#This Row],[Colonne1]],"")</f>
        <v/>
      </c>
    </row>
    <row r="409" spans="1:11" x14ac:dyDescent="0.25">
      <c r="A409" t="s">
        <v>14</v>
      </c>
      <c r="B409">
        <v>675</v>
      </c>
      <c r="C409" s="2">
        <v>1</v>
      </c>
      <c r="D409" s="3">
        <v>4</v>
      </c>
      <c r="E409">
        <v>675</v>
      </c>
      <c r="F409" t="s">
        <v>199</v>
      </c>
      <c r="G409" t="s">
        <v>587</v>
      </c>
      <c r="H409" s="1">
        <v>44761</v>
      </c>
      <c r="I409" s="1" t="s">
        <v>712</v>
      </c>
      <c r="J409" s="4">
        <f>IF(Tableau_DonnéesExternes_17[[#This Row],[PERIMAINT]]=4,C409*30.424,IF(Tableau_DonnéesExternes_17[[#This Row],[PERIMAINT]]=2,C409*1.401))</f>
        <v>30.423999999999999</v>
      </c>
      <c r="K409" s="1" t="str" cm="1">
        <f t="array" ref="K409">IF(F409&lt;&gt;F408,MAX(_xlfn._xlws.FILTER(Tableau_DonnéesExternes_17[DATEDERN],Tableau_DonnéesExternes_17[GA_OUTILL]=Tableau_DonnéesExternes_17[[#This Row],[GA_OUTILL]]))+Tableau_DonnéesExternes_17[[#This Row],[Colonne1]],"")</f>
        <v/>
      </c>
    </row>
    <row r="410" spans="1:11" x14ac:dyDescent="0.25">
      <c r="A410" t="s">
        <v>14</v>
      </c>
      <c r="B410">
        <v>675</v>
      </c>
      <c r="C410" s="2">
        <v>1</v>
      </c>
      <c r="D410" s="3">
        <v>4</v>
      </c>
      <c r="E410">
        <v>675</v>
      </c>
      <c r="F410" t="s">
        <v>199</v>
      </c>
      <c r="G410" t="s">
        <v>587</v>
      </c>
      <c r="H410" s="1">
        <v>45012</v>
      </c>
      <c r="I410" s="1" t="s">
        <v>712</v>
      </c>
      <c r="J410" s="4">
        <f>IF(Tableau_DonnéesExternes_17[[#This Row],[PERIMAINT]]=4,C410*30.424,IF(Tableau_DonnéesExternes_17[[#This Row],[PERIMAINT]]=2,C410*1.401))</f>
        <v>30.423999999999999</v>
      </c>
      <c r="K410" s="1" t="str" cm="1">
        <f t="array" ref="K410">IF(F410&lt;&gt;F409,MAX(_xlfn._xlws.FILTER(Tableau_DonnéesExternes_17[DATEDERN],Tableau_DonnéesExternes_17[GA_OUTILL]=Tableau_DonnéesExternes_17[[#This Row],[GA_OUTILL]]))+Tableau_DonnéesExternes_17[[#This Row],[Colonne1]],"")</f>
        <v/>
      </c>
    </row>
    <row r="411" spans="1:11" x14ac:dyDescent="0.25">
      <c r="A411" t="s">
        <v>14</v>
      </c>
      <c r="B411">
        <v>675</v>
      </c>
      <c r="C411" s="2">
        <v>1</v>
      </c>
      <c r="D411" s="3">
        <v>4</v>
      </c>
      <c r="E411">
        <v>675</v>
      </c>
      <c r="F411" t="s">
        <v>199</v>
      </c>
      <c r="G411" t="s">
        <v>587</v>
      </c>
      <c r="H411" s="1">
        <v>44792</v>
      </c>
      <c r="I411" s="1" t="s">
        <v>712</v>
      </c>
      <c r="J411" s="4">
        <f>IF(Tableau_DonnéesExternes_17[[#This Row],[PERIMAINT]]=4,C411*30.424,IF(Tableau_DonnéesExternes_17[[#This Row],[PERIMAINT]]=2,C411*1.401))</f>
        <v>30.423999999999999</v>
      </c>
      <c r="K411" s="1" t="str" cm="1">
        <f t="array" ref="K411">IF(F411&lt;&gt;F410,MAX(_xlfn._xlws.FILTER(Tableau_DonnéesExternes_17[DATEDERN],Tableau_DonnéesExternes_17[GA_OUTILL]=Tableau_DonnéesExternes_17[[#This Row],[GA_OUTILL]]))+Tableau_DonnéesExternes_17[[#This Row],[Colonne1]],"")</f>
        <v/>
      </c>
    </row>
    <row r="412" spans="1:11" x14ac:dyDescent="0.25">
      <c r="A412" t="s">
        <v>14</v>
      </c>
      <c r="B412">
        <v>675</v>
      </c>
      <c r="C412" s="2">
        <v>1</v>
      </c>
      <c r="D412" s="3">
        <v>4</v>
      </c>
      <c r="E412">
        <v>675</v>
      </c>
      <c r="F412" t="s">
        <v>199</v>
      </c>
      <c r="G412" t="s">
        <v>587</v>
      </c>
      <c r="H412" s="1">
        <v>44827</v>
      </c>
      <c r="I412" s="1" t="s">
        <v>712</v>
      </c>
      <c r="J412" s="4">
        <f>IF(Tableau_DonnéesExternes_17[[#This Row],[PERIMAINT]]=4,C412*30.424,IF(Tableau_DonnéesExternes_17[[#This Row],[PERIMAINT]]=2,C412*1.401))</f>
        <v>30.423999999999999</v>
      </c>
      <c r="K412" s="1" t="str" cm="1">
        <f t="array" ref="K412">IF(F412&lt;&gt;F411,MAX(_xlfn._xlws.FILTER(Tableau_DonnéesExternes_17[DATEDERN],Tableau_DonnéesExternes_17[GA_OUTILL]=Tableau_DonnéesExternes_17[[#This Row],[GA_OUTILL]]))+Tableau_DonnéesExternes_17[[#This Row],[Colonne1]],"")</f>
        <v/>
      </c>
    </row>
    <row r="413" spans="1:11" x14ac:dyDescent="0.25">
      <c r="A413" t="s">
        <v>14</v>
      </c>
      <c r="B413">
        <v>675</v>
      </c>
      <c r="C413" s="2">
        <v>1</v>
      </c>
      <c r="D413" s="3">
        <v>4</v>
      </c>
      <c r="E413">
        <v>675</v>
      </c>
      <c r="F413" t="s">
        <v>199</v>
      </c>
      <c r="G413" t="s">
        <v>587</v>
      </c>
      <c r="H413" s="1">
        <v>44859</v>
      </c>
      <c r="I413" s="1" t="s">
        <v>712</v>
      </c>
      <c r="J413" s="4">
        <f>IF(Tableau_DonnéesExternes_17[[#This Row],[PERIMAINT]]=4,C413*30.424,IF(Tableau_DonnéesExternes_17[[#This Row],[PERIMAINT]]=2,C413*1.401))</f>
        <v>30.423999999999999</v>
      </c>
      <c r="K413" s="1" t="str" cm="1">
        <f t="array" ref="K413">IF(F413&lt;&gt;F412,MAX(_xlfn._xlws.FILTER(Tableau_DonnéesExternes_17[DATEDERN],Tableau_DonnéesExternes_17[GA_OUTILL]=Tableau_DonnéesExternes_17[[#This Row],[GA_OUTILL]]))+Tableau_DonnéesExternes_17[[#This Row],[Colonne1]],"")</f>
        <v/>
      </c>
    </row>
    <row r="414" spans="1:11" x14ac:dyDescent="0.25">
      <c r="A414" t="s">
        <v>14</v>
      </c>
      <c r="B414">
        <v>675</v>
      </c>
      <c r="C414" s="2">
        <v>1</v>
      </c>
      <c r="D414" s="3">
        <v>4</v>
      </c>
      <c r="E414">
        <v>675</v>
      </c>
      <c r="F414" t="s">
        <v>199</v>
      </c>
      <c r="G414" t="s">
        <v>587</v>
      </c>
      <c r="H414" s="1">
        <v>44897</v>
      </c>
      <c r="I414" s="1" t="s">
        <v>712</v>
      </c>
      <c r="J414" s="4">
        <f>IF(Tableau_DonnéesExternes_17[[#This Row],[PERIMAINT]]=4,C414*30.424,IF(Tableau_DonnéesExternes_17[[#This Row],[PERIMAINT]]=2,C414*1.401))</f>
        <v>30.423999999999999</v>
      </c>
      <c r="K414" s="1" t="str" cm="1">
        <f t="array" ref="K414">IF(F414&lt;&gt;F413,MAX(_xlfn._xlws.FILTER(Tableau_DonnéesExternes_17[DATEDERN],Tableau_DonnéesExternes_17[GA_OUTILL]=Tableau_DonnéesExternes_17[[#This Row],[GA_OUTILL]]))+Tableau_DonnéesExternes_17[[#This Row],[Colonne1]],"")</f>
        <v/>
      </c>
    </row>
    <row r="415" spans="1:11" x14ac:dyDescent="0.25">
      <c r="A415" t="s">
        <v>14</v>
      </c>
      <c r="B415">
        <v>675</v>
      </c>
      <c r="C415" s="2">
        <v>1</v>
      </c>
      <c r="D415" s="3">
        <v>4</v>
      </c>
      <c r="E415">
        <v>675</v>
      </c>
      <c r="F415" t="s">
        <v>199</v>
      </c>
      <c r="G415" t="s">
        <v>587</v>
      </c>
      <c r="H415" s="1">
        <v>44942</v>
      </c>
      <c r="I415" s="1" t="s">
        <v>712</v>
      </c>
      <c r="J415" s="4">
        <f>IF(Tableau_DonnéesExternes_17[[#This Row],[PERIMAINT]]=4,C415*30.424,IF(Tableau_DonnéesExternes_17[[#This Row],[PERIMAINT]]=2,C415*1.401))</f>
        <v>30.423999999999999</v>
      </c>
      <c r="K415" s="1" t="str" cm="1">
        <f t="array" ref="K415">IF(F415&lt;&gt;F414,MAX(_xlfn._xlws.FILTER(Tableau_DonnéesExternes_17[DATEDERN],Tableau_DonnéesExternes_17[GA_OUTILL]=Tableau_DonnéesExternes_17[[#This Row],[GA_OUTILL]]))+Tableau_DonnéesExternes_17[[#This Row],[Colonne1]],"")</f>
        <v/>
      </c>
    </row>
    <row r="416" spans="1:11" x14ac:dyDescent="0.25">
      <c r="A416" t="s">
        <v>14</v>
      </c>
      <c r="B416">
        <v>675</v>
      </c>
      <c r="C416" s="2">
        <v>1</v>
      </c>
      <c r="D416" s="3">
        <v>4</v>
      </c>
      <c r="E416">
        <v>675</v>
      </c>
      <c r="F416" t="s">
        <v>199</v>
      </c>
      <c r="G416" t="s">
        <v>587</v>
      </c>
      <c r="H416" s="1">
        <v>45542</v>
      </c>
      <c r="I416" s="1" t="s">
        <v>712</v>
      </c>
      <c r="J416" s="4">
        <f>IF(Tableau_DonnéesExternes_17[[#This Row],[PERIMAINT]]=4,C416*30.424,IF(Tableau_DonnéesExternes_17[[#This Row],[PERIMAINT]]=2,C416*1.401))</f>
        <v>30.423999999999999</v>
      </c>
      <c r="K416" s="1" t="str" cm="1">
        <f t="array" ref="K416">IF(F416&lt;&gt;F415,MAX(_xlfn._xlws.FILTER(Tableau_DonnéesExternes_17[DATEDERN],Tableau_DonnéesExternes_17[GA_OUTILL]=Tableau_DonnéesExternes_17[[#This Row],[GA_OUTILL]]))+Tableau_DonnéesExternes_17[[#This Row],[Colonne1]],"")</f>
        <v/>
      </c>
    </row>
    <row r="417" spans="1:11" x14ac:dyDescent="0.25">
      <c r="A417" t="s">
        <v>14</v>
      </c>
      <c r="B417">
        <v>675</v>
      </c>
      <c r="C417" s="2">
        <v>1</v>
      </c>
      <c r="D417" s="3">
        <v>4</v>
      </c>
      <c r="E417">
        <v>675</v>
      </c>
      <c r="F417" t="s">
        <v>199</v>
      </c>
      <c r="G417" t="s">
        <v>587</v>
      </c>
      <c r="H417" s="1">
        <v>45370</v>
      </c>
      <c r="I417" s="1" t="s">
        <v>712</v>
      </c>
      <c r="J417" s="4">
        <f>IF(Tableau_DonnéesExternes_17[[#This Row],[PERIMAINT]]=4,C417*30.424,IF(Tableau_DonnéesExternes_17[[#This Row],[PERIMAINT]]=2,C417*1.401))</f>
        <v>30.423999999999999</v>
      </c>
      <c r="K417" s="1" t="str" cm="1">
        <f t="array" ref="K417">IF(F417&lt;&gt;F416,MAX(_xlfn._xlws.FILTER(Tableau_DonnéesExternes_17[DATEDERN],Tableau_DonnéesExternes_17[GA_OUTILL]=Tableau_DonnéesExternes_17[[#This Row],[GA_OUTILL]]))+Tableau_DonnéesExternes_17[[#This Row],[Colonne1]],"")</f>
        <v/>
      </c>
    </row>
    <row r="418" spans="1:11" x14ac:dyDescent="0.25">
      <c r="A418" t="s">
        <v>14</v>
      </c>
      <c r="B418">
        <v>675</v>
      </c>
      <c r="C418" s="2">
        <v>1</v>
      </c>
      <c r="D418" s="3">
        <v>4</v>
      </c>
      <c r="E418">
        <v>675</v>
      </c>
      <c r="F418" t="s">
        <v>199</v>
      </c>
      <c r="G418" t="s">
        <v>587</v>
      </c>
      <c r="H418" s="1">
        <v>44981</v>
      </c>
      <c r="I418" s="1" t="s">
        <v>712</v>
      </c>
      <c r="J418" s="4">
        <f>IF(Tableau_DonnéesExternes_17[[#This Row],[PERIMAINT]]=4,C418*30.424,IF(Tableau_DonnéesExternes_17[[#This Row],[PERIMAINT]]=2,C418*1.401))</f>
        <v>30.423999999999999</v>
      </c>
      <c r="K418" s="1" t="str" cm="1">
        <f t="array" ref="K418">IF(F418&lt;&gt;F417,MAX(_xlfn._xlws.FILTER(Tableau_DonnéesExternes_17[DATEDERN],Tableau_DonnéesExternes_17[GA_OUTILL]=Tableau_DonnéesExternes_17[[#This Row],[GA_OUTILL]]))+Tableau_DonnéesExternes_17[[#This Row],[Colonne1]],"")</f>
        <v/>
      </c>
    </row>
    <row r="419" spans="1:11" x14ac:dyDescent="0.25">
      <c r="A419" t="s">
        <v>14</v>
      </c>
      <c r="B419">
        <v>675</v>
      </c>
      <c r="C419" s="2">
        <v>1</v>
      </c>
      <c r="D419" s="3">
        <v>4</v>
      </c>
      <c r="E419">
        <v>675</v>
      </c>
      <c r="F419" t="s">
        <v>199</v>
      </c>
      <c r="G419" t="s">
        <v>587</v>
      </c>
      <c r="H419" s="1">
        <v>45145</v>
      </c>
      <c r="I419" s="1" t="s">
        <v>712</v>
      </c>
      <c r="J419" s="4">
        <f>IF(Tableau_DonnéesExternes_17[[#This Row],[PERIMAINT]]=4,C419*30.424,IF(Tableau_DonnéesExternes_17[[#This Row],[PERIMAINT]]=2,C419*1.401))</f>
        <v>30.423999999999999</v>
      </c>
      <c r="K419" s="1" t="str" cm="1">
        <f t="array" ref="K419">IF(F419&lt;&gt;F418,MAX(_xlfn._xlws.FILTER(Tableau_DonnéesExternes_17[DATEDERN],Tableau_DonnéesExternes_17[GA_OUTILL]=Tableau_DonnéesExternes_17[[#This Row],[GA_OUTILL]]))+Tableau_DonnéesExternes_17[[#This Row],[Colonne1]],"")</f>
        <v/>
      </c>
    </row>
    <row r="420" spans="1:11" x14ac:dyDescent="0.25">
      <c r="A420" t="s">
        <v>14</v>
      </c>
      <c r="B420">
        <v>675</v>
      </c>
      <c r="C420" s="2">
        <v>1</v>
      </c>
      <c r="D420" s="3">
        <v>4</v>
      </c>
      <c r="E420">
        <v>675</v>
      </c>
      <c r="F420" t="s">
        <v>199</v>
      </c>
      <c r="G420" t="s">
        <v>587</v>
      </c>
      <c r="H420" s="1">
        <v>45044</v>
      </c>
      <c r="I420" s="1" t="s">
        <v>712</v>
      </c>
      <c r="J420" s="4">
        <f>IF(Tableau_DonnéesExternes_17[[#This Row],[PERIMAINT]]=4,C420*30.424,IF(Tableau_DonnéesExternes_17[[#This Row],[PERIMAINT]]=2,C420*1.401))</f>
        <v>30.423999999999999</v>
      </c>
      <c r="K420" s="1" t="str" cm="1">
        <f t="array" ref="K420">IF(F420&lt;&gt;F419,MAX(_xlfn._xlws.FILTER(Tableau_DonnéesExternes_17[DATEDERN],Tableau_DonnéesExternes_17[GA_OUTILL]=Tableau_DonnéesExternes_17[[#This Row],[GA_OUTILL]]))+Tableau_DonnéesExternes_17[[#This Row],[Colonne1]],"")</f>
        <v/>
      </c>
    </row>
    <row r="421" spans="1:11" x14ac:dyDescent="0.25">
      <c r="A421" t="s">
        <v>14</v>
      </c>
      <c r="B421">
        <v>675</v>
      </c>
      <c r="C421" s="2">
        <v>1</v>
      </c>
      <c r="D421" s="3">
        <v>4</v>
      </c>
      <c r="E421">
        <v>675</v>
      </c>
      <c r="F421" t="s">
        <v>199</v>
      </c>
      <c r="G421" t="s">
        <v>587</v>
      </c>
      <c r="H421" s="1">
        <v>45883</v>
      </c>
      <c r="I421" s="1" t="s">
        <v>712</v>
      </c>
      <c r="J421" s="4">
        <f>IF(Tableau_DonnéesExternes_17[[#This Row],[PERIMAINT]]=4,C421*30.424,IF(Tableau_DonnéesExternes_17[[#This Row],[PERIMAINT]]=2,C421*1.401))</f>
        <v>30.423999999999999</v>
      </c>
      <c r="K421" s="1" t="str" cm="1">
        <f t="array" ref="K421">IF(F421&lt;&gt;F420,MAX(_xlfn._xlws.FILTER(Tableau_DonnéesExternes_17[DATEDERN],Tableau_DonnéesExternes_17[GA_OUTILL]=Tableau_DonnéesExternes_17[[#This Row],[GA_OUTILL]]))+Tableau_DonnéesExternes_17[[#This Row],[Colonne1]],"")</f>
        <v/>
      </c>
    </row>
    <row r="422" spans="1:11" x14ac:dyDescent="0.25">
      <c r="A422" t="s">
        <v>14</v>
      </c>
      <c r="B422">
        <v>675</v>
      </c>
      <c r="C422" s="2">
        <v>1</v>
      </c>
      <c r="D422" s="3">
        <v>4</v>
      </c>
      <c r="E422">
        <v>675</v>
      </c>
      <c r="F422" t="s">
        <v>199</v>
      </c>
      <c r="G422" t="s">
        <v>587</v>
      </c>
      <c r="H422" s="1">
        <v>45239</v>
      </c>
      <c r="I422" s="1" t="s">
        <v>712</v>
      </c>
      <c r="J422" s="4">
        <f>IF(Tableau_DonnéesExternes_17[[#This Row],[PERIMAINT]]=4,C422*30.424,IF(Tableau_DonnéesExternes_17[[#This Row],[PERIMAINT]]=2,C422*1.401))</f>
        <v>30.423999999999999</v>
      </c>
      <c r="K422" s="1" t="str" cm="1">
        <f t="array" ref="K422">IF(F422&lt;&gt;F421,MAX(_xlfn._xlws.FILTER(Tableau_DonnéesExternes_17[DATEDERN],Tableau_DonnéesExternes_17[GA_OUTILL]=Tableau_DonnéesExternes_17[[#This Row],[GA_OUTILL]]))+Tableau_DonnéesExternes_17[[#This Row],[Colonne1]],"")</f>
        <v/>
      </c>
    </row>
    <row r="423" spans="1:11" x14ac:dyDescent="0.25">
      <c r="A423" t="s">
        <v>14</v>
      </c>
      <c r="B423">
        <v>675</v>
      </c>
      <c r="C423" s="2">
        <v>1</v>
      </c>
      <c r="D423" s="3">
        <v>4</v>
      </c>
      <c r="E423">
        <v>675</v>
      </c>
      <c r="F423" t="s">
        <v>199</v>
      </c>
      <c r="G423" t="s">
        <v>587</v>
      </c>
      <c r="H423" s="1">
        <v>45442</v>
      </c>
      <c r="I423" s="1" t="s">
        <v>712</v>
      </c>
      <c r="J423" s="4">
        <f>IF(Tableau_DonnéesExternes_17[[#This Row],[PERIMAINT]]=4,C423*30.424,IF(Tableau_DonnéesExternes_17[[#This Row],[PERIMAINT]]=2,C423*1.401))</f>
        <v>30.423999999999999</v>
      </c>
      <c r="K423" s="1" t="str" cm="1">
        <f t="array" ref="K423">IF(F423&lt;&gt;F422,MAX(_xlfn._xlws.FILTER(Tableau_DonnéesExternes_17[DATEDERN],Tableau_DonnéesExternes_17[GA_OUTILL]=Tableau_DonnéesExternes_17[[#This Row],[GA_OUTILL]]))+Tableau_DonnéesExternes_17[[#This Row],[Colonne1]],"")</f>
        <v/>
      </c>
    </row>
    <row r="424" spans="1:11" x14ac:dyDescent="0.25">
      <c r="A424" t="s">
        <v>14</v>
      </c>
      <c r="B424">
        <v>675</v>
      </c>
      <c r="C424" s="2">
        <v>1</v>
      </c>
      <c r="D424" s="3">
        <v>4</v>
      </c>
      <c r="E424">
        <v>675</v>
      </c>
      <c r="F424" t="s">
        <v>199</v>
      </c>
      <c r="G424" t="s">
        <v>587</v>
      </c>
      <c r="H424" s="1">
        <v>45176</v>
      </c>
      <c r="I424" s="1" t="s">
        <v>712</v>
      </c>
      <c r="J424" s="4">
        <f>IF(Tableau_DonnéesExternes_17[[#This Row],[PERIMAINT]]=4,C424*30.424,IF(Tableau_DonnéesExternes_17[[#This Row],[PERIMAINT]]=2,C424*1.401))</f>
        <v>30.423999999999999</v>
      </c>
      <c r="K424" s="1" t="str" cm="1">
        <f t="array" ref="K424">IF(F424&lt;&gt;F423,MAX(_xlfn._xlws.FILTER(Tableau_DonnéesExternes_17[DATEDERN],Tableau_DonnéesExternes_17[GA_OUTILL]=Tableau_DonnéesExternes_17[[#This Row],[GA_OUTILL]]))+Tableau_DonnéesExternes_17[[#This Row],[Colonne1]],"")</f>
        <v/>
      </c>
    </row>
    <row r="425" spans="1:11" x14ac:dyDescent="0.25">
      <c r="A425" t="s">
        <v>14</v>
      </c>
      <c r="B425">
        <v>675</v>
      </c>
      <c r="C425" s="2">
        <v>1</v>
      </c>
      <c r="D425" s="3">
        <v>4</v>
      </c>
      <c r="E425">
        <v>675</v>
      </c>
      <c r="F425" t="s">
        <v>199</v>
      </c>
      <c r="G425" t="s">
        <v>587</v>
      </c>
      <c r="H425" s="1">
        <v>45320</v>
      </c>
      <c r="I425" s="1" t="s">
        <v>712</v>
      </c>
      <c r="J425" s="4">
        <f>IF(Tableau_DonnéesExternes_17[[#This Row],[PERIMAINT]]=4,C425*30.424,IF(Tableau_DonnéesExternes_17[[#This Row],[PERIMAINT]]=2,C425*1.401))</f>
        <v>30.423999999999999</v>
      </c>
      <c r="K425" s="1" t="str" cm="1">
        <f t="array" ref="K425">IF(F425&lt;&gt;F424,MAX(_xlfn._xlws.FILTER(Tableau_DonnéesExternes_17[DATEDERN],Tableau_DonnéesExternes_17[GA_OUTILL]=Tableau_DonnéesExternes_17[[#This Row],[GA_OUTILL]]))+Tableau_DonnéesExternes_17[[#This Row],[Colonne1]],"")</f>
        <v/>
      </c>
    </row>
    <row r="426" spans="1:11" x14ac:dyDescent="0.25">
      <c r="A426" t="s">
        <v>14</v>
      </c>
      <c r="B426">
        <v>675</v>
      </c>
      <c r="C426" s="2">
        <v>1</v>
      </c>
      <c r="D426" s="3">
        <v>4</v>
      </c>
      <c r="E426">
        <v>675</v>
      </c>
      <c r="F426" t="s">
        <v>199</v>
      </c>
      <c r="G426" t="s">
        <v>587</v>
      </c>
      <c r="H426" s="1">
        <v>45079</v>
      </c>
      <c r="I426" s="1" t="s">
        <v>712</v>
      </c>
      <c r="J426" s="4">
        <f>IF(Tableau_DonnéesExternes_17[[#This Row],[PERIMAINT]]=4,C426*30.424,IF(Tableau_DonnéesExternes_17[[#This Row],[PERIMAINT]]=2,C426*1.401))</f>
        <v>30.423999999999999</v>
      </c>
      <c r="K426" s="1" t="str" cm="1">
        <f t="array" ref="K426">IF(F426&lt;&gt;F425,MAX(_xlfn._xlws.FILTER(Tableau_DonnéesExternes_17[DATEDERN],Tableau_DonnéesExternes_17[GA_OUTILL]=Tableau_DonnéesExternes_17[[#This Row],[GA_OUTILL]]))+Tableau_DonnéesExternes_17[[#This Row],[Colonne1]],"")</f>
        <v/>
      </c>
    </row>
    <row r="427" spans="1:11" x14ac:dyDescent="0.25">
      <c r="A427" t="s">
        <v>14</v>
      </c>
      <c r="B427">
        <v>675</v>
      </c>
      <c r="C427" s="2">
        <v>1</v>
      </c>
      <c r="D427" s="3">
        <v>4</v>
      </c>
      <c r="E427">
        <v>675</v>
      </c>
      <c r="F427" t="s">
        <v>199</v>
      </c>
      <c r="G427" t="s">
        <v>587</v>
      </c>
      <c r="H427" s="1">
        <v>45625</v>
      </c>
      <c r="I427" s="1" t="s">
        <v>712</v>
      </c>
      <c r="J427" s="4">
        <f>IF(Tableau_DonnéesExternes_17[[#This Row],[PERIMAINT]]=4,C427*30.424,IF(Tableau_DonnéesExternes_17[[#This Row],[PERIMAINT]]=2,C427*1.401))</f>
        <v>30.423999999999999</v>
      </c>
      <c r="K427" s="1" t="str" cm="1">
        <f t="array" ref="K427">IF(F427&lt;&gt;F426,MAX(_xlfn._xlws.FILTER(Tableau_DonnéesExternes_17[DATEDERN],Tableau_DonnéesExternes_17[GA_OUTILL]=Tableau_DonnéesExternes_17[[#This Row],[GA_OUTILL]]))+Tableau_DonnéesExternes_17[[#This Row],[Colonne1]],"")</f>
        <v/>
      </c>
    </row>
    <row r="428" spans="1:11" x14ac:dyDescent="0.25">
      <c r="A428" t="s">
        <v>14</v>
      </c>
      <c r="B428">
        <v>675</v>
      </c>
      <c r="C428" s="2">
        <v>1</v>
      </c>
      <c r="D428" s="3">
        <v>4</v>
      </c>
      <c r="E428">
        <v>675</v>
      </c>
      <c r="F428" t="s">
        <v>199</v>
      </c>
      <c r="G428" t="s">
        <v>587</v>
      </c>
      <c r="H428" s="1">
        <v>45842</v>
      </c>
      <c r="I428" s="1" t="s">
        <v>712</v>
      </c>
      <c r="J428" s="4">
        <f>IF(Tableau_DonnéesExternes_17[[#This Row],[PERIMAINT]]=4,C428*30.424,IF(Tableau_DonnéesExternes_17[[#This Row],[PERIMAINT]]=2,C428*1.401))</f>
        <v>30.423999999999999</v>
      </c>
      <c r="K428" s="1" t="str" cm="1">
        <f t="array" ref="K428">IF(F428&lt;&gt;F427,MAX(_xlfn._xlws.FILTER(Tableau_DonnéesExternes_17[DATEDERN],Tableau_DonnéesExternes_17[GA_OUTILL]=Tableau_DonnéesExternes_17[[#This Row],[GA_OUTILL]]))+Tableau_DonnéesExternes_17[[#This Row],[Colonne1]],"")</f>
        <v/>
      </c>
    </row>
    <row r="429" spans="1:11" x14ac:dyDescent="0.25">
      <c r="A429" t="s">
        <v>14</v>
      </c>
      <c r="B429">
        <v>675</v>
      </c>
      <c r="C429" s="2">
        <v>1</v>
      </c>
      <c r="D429" s="3">
        <v>4</v>
      </c>
      <c r="E429">
        <v>675</v>
      </c>
      <c r="F429" t="s">
        <v>199</v>
      </c>
      <c r="G429" t="s">
        <v>587</v>
      </c>
      <c r="H429" s="1">
        <v>45208</v>
      </c>
      <c r="I429" s="1" t="s">
        <v>712</v>
      </c>
      <c r="J429" s="4">
        <f>IF(Tableau_DonnéesExternes_17[[#This Row],[PERIMAINT]]=4,C429*30.424,IF(Tableau_DonnéesExternes_17[[#This Row],[PERIMAINT]]=2,C429*1.401))</f>
        <v>30.423999999999999</v>
      </c>
      <c r="K429" s="1" t="str" cm="1">
        <f t="array" ref="K429">IF(F429&lt;&gt;F428,MAX(_xlfn._xlws.FILTER(Tableau_DonnéesExternes_17[DATEDERN],Tableau_DonnéesExternes_17[GA_OUTILL]=Tableau_DonnéesExternes_17[[#This Row],[GA_OUTILL]]))+Tableau_DonnéesExternes_17[[#This Row],[Colonne1]],"")</f>
        <v/>
      </c>
    </row>
    <row r="430" spans="1:11" x14ac:dyDescent="0.25">
      <c r="A430" t="s">
        <v>15</v>
      </c>
      <c r="B430">
        <v>60</v>
      </c>
      <c r="C430" s="2">
        <v>261</v>
      </c>
      <c r="D430" s="3">
        <v>2</v>
      </c>
      <c r="E430">
        <v>60</v>
      </c>
      <c r="F430" t="s">
        <v>358</v>
      </c>
      <c r="G430" t="s">
        <v>674</v>
      </c>
      <c r="H430" s="1">
        <v>44662</v>
      </c>
      <c r="I430" s="1" t="s">
        <v>712</v>
      </c>
      <c r="J430" s="4">
        <f>IF(Tableau_DonnéesExternes_17[[#This Row],[PERIMAINT]]=4,C430*30.424,IF(Tableau_DonnéesExternes_17[[#This Row],[PERIMAINT]]=2,C430*1.401))</f>
        <v>365.661</v>
      </c>
      <c r="K430" s="1" cm="1">
        <f t="array" ref="K430">IF(F430&lt;&gt;F429,MAX(_xlfn._xlws.FILTER(Tableau_DonnéesExternes_17[DATEDERN],Tableau_DonnéesExternes_17[GA_OUTILL]=Tableau_DonnéesExternes_17[[#This Row],[GA_OUTILL]]))+Tableau_DonnéesExternes_17[[#This Row],[Colonne1]],"")</f>
        <v>45027.661</v>
      </c>
    </row>
    <row r="431" spans="1:11" x14ac:dyDescent="0.25">
      <c r="A431" t="s">
        <v>14</v>
      </c>
      <c r="B431">
        <v>592</v>
      </c>
      <c r="C431" s="2">
        <v>6</v>
      </c>
      <c r="D431" s="3">
        <v>4</v>
      </c>
      <c r="E431">
        <v>592</v>
      </c>
      <c r="F431" t="s">
        <v>128</v>
      </c>
      <c r="G431" t="s">
        <v>560</v>
      </c>
      <c r="H431" s="1">
        <v>45859</v>
      </c>
      <c r="I431" s="1" t="s">
        <v>713</v>
      </c>
      <c r="J431" s="4">
        <f>IF(Tableau_DonnéesExternes_17[[#This Row],[PERIMAINT]]=4,C431*30.424,IF(Tableau_DonnéesExternes_17[[#This Row],[PERIMAINT]]=2,C431*1.401))</f>
        <v>182.54399999999998</v>
      </c>
      <c r="K431" s="1" cm="1">
        <f t="array" ref="K431">IF(F431&lt;&gt;F430,MAX(_xlfn._xlws.FILTER(Tableau_DonnéesExternes_17[DATEDERN],Tableau_DonnéesExternes_17[GA_OUTILL]=Tableau_DonnéesExternes_17[[#This Row],[GA_OUTILL]]))+Tableau_DonnéesExternes_17[[#This Row],[Colonne1]],"")</f>
        <v>46041.544000000002</v>
      </c>
    </row>
    <row r="432" spans="1:11" x14ac:dyDescent="0.25">
      <c r="A432" t="s">
        <v>14</v>
      </c>
      <c r="B432">
        <v>592</v>
      </c>
      <c r="C432" s="2">
        <v>6</v>
      </c>
      <c r="D432" s="3">
        <v>4</v>
      </c>
      <c r="E432">
        <v>592</v>
      </c>
      <c r="F432" t="s">
        <v>128</v>
      </c>
      <c r="G432" t="s">
        <v>560</v>
      </c>
      <c r="H432" s="1">
        <v>45421</v>
      </c>
      <c r="I432" s="1" t="s">
        <v>713</v>
      </c>
      <c r="J432" s="4">
        <f>IF(Tableau_DonnéesExternes_17[[#This Row],[PERIMAINT]]=4,C432*30.424,IF(Tableau_DonnéesExternes_17[[#This Row],[PERIMAINT]]=2,C432*1.401))</f>
        <v>182.54399999999998</v>
      </c>
      <c r="K432" s="1" t="str" cm="1">
        <f t="array" ref="K432">IF(F432&lt;&gt;F431,MAX(_xlfn._xlws.FILTER(Tableau_DonnéesExternes_17[DATEDERN],Tableau_DonnéesExternes_17[GA_OUTILL]=Tableau_DonnéesExternes_17[[#This Row],[GA_OUTILL]]))+Tableau_DonnéesExternes_17[[#This Row],[Colonne1]],"")</f>
        <v/>
      </c>
    </row>
    <row r="433" spans="1:11" x14ac:dyDescent="0.25">
      <c r="A433" t="s">
        <v>14</v>
      </c>
      <c r="B433">
        <v>592</v>
      </c>
      <c r="C433" s="2">
        <v>6</v>
      </c>
      <c r="D433" s="3">
        <v>4</v>
      </c>
      <c r="E433">
        <v>592</v>
      </c>
      <c r="F433" t="s">
        <v>128</v>
      </c>
      <c r="G433" t="s">
        <v>560</v>
      </c>
      <c r="H433" s="1">
        <v>44874</v>
      </c>
      <c r="I433" s="1" t="s">
        <v>713</v>
      </c>
      <c r="J433" s="4">
        <f>IF(Tableau_DonnéesExternes_17[[#This Row],[PERIMAINT]]=4,C433*30.424,IF(Tableau_DonnéesExternes_17[[#This Row],[PERIMAINT]]=2,C433*1.401))</f>
        <v>182.54399999999998</v>
      </c>
      <c r="K433" s="1" t="str" cm="1">
        <f t="array" ref="K433">IF(F433&lt;&gt;F432,MAX(_xlfn._xlws.FILTER(Tableau_DonnéesExternes_17[DATEDERN],Tableau_DonnéesExternes_17[GA_OUTILL]=Tableau_DonnéesExternes_17[[#This Row],[GA_OUTILL]]))+Tableau_DonnéesExternes_17[[#This Row],[Colonne1]],"")</f>
        <v/>
      </c>
    </row>
    <row r="434" spans="1:11" x14ac:dyDescent="0.25">
      <c r="A434" t="s">
        <v>14</v>
      </c>
      <c r="B434">
        <v>592</v>
      </c>
      <c r="C434" s="2">
        <v>6</v>
      </c>
      <c r="D434" s="3">
        <v>4</v>
      </c>
      <c r="E434">
        <v>592</v>
      </c>
      <c r="F434" t="s">
        <v>128</v>
      </c>
      <c r="G434" t="s">
        <v>560</v>
      </c>
      <c r="H434" s="1">
        <v>45610</v>
      </c>
      <c r="I434" s="1" t="s">
        <v>713</v>
      </c>
      <c r="J434" s="4">
        <f>IF(Tableau_DonnéesExternes_17[[#This Row],[PERIMAINT]]=4,C434*30.424,IF(Tableau_DonnéesExternes_17[[#This Row],[PERIMAINT]]=2,C434*1.401))</f>
        <v>182.54399999999998</v>
      </c>
      <c r="K434" s="1" t="str" cm="1">
        <f t="array" ref="K434">IF(F434&lt;&gt;F433,MAX(_xlfn._xlws.FILTER(Tableau_DonnéesExternes_17[DATEDERN],Tableau_DonnéesExternes_17[GA_OUTILL]=Tableau_DonnéesExternes_17[[#This Row],[GA_OUTILL]]))+Tableau_DonnéesExternes_17[[#This Row],[Colonne1]],"")</f>
        <v/>
      </c>
    </row>
    <row r="435" spans="1:11" x14ac:dyDescent="0.25">
      <c r="A435" t="s">
        <v>14</v>
      </c>
      <c r="B435">
        <v>592</v>
      </c>
      <c r="C435" s="2">
        <v>6</v>
      </c>
      <c r="D435" s="3">
        <v>4</v>
      </c>
      <c r="E435">
        <v>592</v>
      </c>
      <c r="F435" t="s">
        <v>128</v>
      </c>
      <c r="G435" t="s">
        <v>560</v>
      </c>
      <c r="H435" s="1">
        <v>45084</v>
      </c>
      <c r="I435" s="1" t="s">
        <v>713</v>
      </c>
      <c r="J435" s="4">
        <f>IF(Tableau_DonnéesExternes_17[[#This Row],[PERIMAINT]]=4,C435*30.424,IF(Tableau_DonnéesExternes_17[[#This Row],[PERIMAINT]]=2,C435*1.401))</f>
        <v>182.54399999999998</v>
      </c>
      <c r="K435" s="1" t="str" cm="1">
        <f t="array" ref="K435">IF(F435&lt;&gt;F434,MAX(_xlfn._xlws.FILTER(Tableau_DonnéesExternes_17[DATEDERN],Tableau_DonnéesExternes_17[GA_OUTILL]=Tableau_DonnéesExternes_17[[#This Row],[GA_OUTILL]]))+Tableau_DonnéesExternes_17[[#This Row],[Colonne1]],"")</f>
        <v/>
      </c>
    </row>
    <row r="436" spans="1:11" x14ac:dyDescent="0.25">
      <c r="A436" t="s">
        <v>14</v>
      </c>
      <c r="B436">
        <v>592</v>
      </c>
      <c r="C436" s="2">
        <v>6</v>
      </c>
      <c r="D436" s="3">
        <v>4</v>
      </c>
      <c r="E436">
        <v>592</v>
      </c>
      <c r="F436" t="s">
        <v>128</v>
      </c>
      <c r="G436" t="s">
        <v>560</v>
      </c>
      <c r="H436" s="1">
        <v>42409</v>
      </c>
      <c r="I436" s="1" t="s">
        <v>713</v>
      </c>
      <c r="J436" s="4">
        <f>IF(Tableau_DonnéesExternes_17[[#This Row],[PERIMAINT]]=4,C436*30.424,IF(Tableau_DonnéesExternes_17[[#This Row],[PERIMAINT]]=2,C436*1.401))</f>
        <v>182.54399999999998</v>
      </c>
      <c r="K436" s="1" t="str" cm="1">
        <f t="array" ref="K436">IF(F436&lt;&gt;F435,MAX(_xlfn._xlws.FILTER(Tableau_DonnéesExternes_17[DATEDERN],Tableau_DonnéesExternes_17[GA_OUTILL]=Tableau_DonnéesExternes_17[[#This Row],[GA_OUTILL]]))+Tableau_DonnéesExternes_17[[#This Row],[Colonne1]],"")</f>
        <v/>
      </c>
    </row>
    <row r="437" spans="1:11" x14ac:dyDescent="0.25">
      <c r="A437" t="s">
        <v>14</v>
      </c>
      <c r="B437">
        <v>592</v>
      </c>
      <c r="C437" s="2">
        <v>6</v>
      </c>
      <c r="D437" s="3">
        <v>4</v>
      </c>
      <c r="E437">
        <v>592</v>
      </c>
      <c r="F437" t="s">
        <v>128</v>
      </c>
      <c r="G437" t="s">
        <v>560</v>
      </c>
      <c r="H437" s="1">
        <v>42285</v>
      </c>
      <c r="I437" s="1" t="s">
        <v>713</v>
      </c>
      <c r="J437" s="4">
        <f>IF(Tableau_DonnéesExternes_17[[#This Row],[PERIMAINT]]=4,C437*30.424,IF(Tableau_DonnéesExternes_17[[#This Row],[PERIMAINT]]=2,C437*1.401))</f>
        <v>182.54399999999998</v>
      </c>
      <c r="K437" s="1" t="str" cm="1">
        <f t="array" ref="K437">IF(F437&lt;&gt;F436,MAX(_xlfn._xlws.FILTER(Tableau_DonnéesExternes_17[DATEDERN],Tableau_DonnéesExternes_17[GA_OUTILL]=Tableau_DonnéesExternes_17[[#This Row],[GA_OUTILL]]))+Tableau_DonnéesExternes_17[[#This Row],[Colonne1]],"")</f>
        <v/>
      </c>
    </row>
    <row r="438" spans="1:11" x14ac:dyDescent="0.25">
      <c r="A438" t="s">
        <v>14</v>
      </c>
      <c r="B438">
        <v>592</v>
      </c>
      <c r="C438" s="2">
        <v>6</v>
      </c>
      <c r="D438" s="3">
        <v>4</v>
      </c>
      <c r="E438">
        <v>592</v>
      </c>
      <c r="F438" t="s">
        <v>128</v>
      </c>
      <c r="G438" t="s">
        <v>560</v>
      </c>
      <c r="H438" s="1">
        <v>42488</v>
      </c>
      <c r="I438" s="1" t="s">
        <v>713</v>
      </c>
      <c r="J438" s="4">
        <f>IF(Tableau_DonnéesExternes_17[[#This Row],[PERIMAINT]]=4,C438*30.424,IF(Tableau_DonnéesExternes_17[[#This Row],[PERIMAINT]]=2,C438*1.401))</f>
        <v>182.54399999999998</v>
      </c>
      <c r="K438" s="1" t="str" cm="1">
        <f t="array" ref="K438">IF(F438&lt;&gt;F437,MAX(_xlfn._xlws.FILTER(Tableau_DonnéesExternes_17[DATEDERN],Tableau_DonnéesExternes_17[GA_OUTILL]=Tableau_DonnéesExternes_17[[#This Row],[GA_OUTILL]]))+Tableau_DonnéesExternes_17[[#This Row],[Colonne1]],"")</f>
        <v/>
      </c>
    </row>
    <row r="439" spans="1:11" x14ac:dyDescent="0.25">
      <c r="A439" t="s">
        <v>14</v>
      </c>
      <c r="B439">
        <v>592</v>
      </c>
      <c r="C439" s="2">
        <v>6</v>
      </c>
      <c r="D439" s="3">
        <v>4</v>
      </c>
      <c r="E439">
        <v>592</v>
      </c>
      <c r="F439" t="s">
        <v>128</v>
      </c>
      <c r="G439" t="s">
        <v>560</v>
      </c>
      <c r="H439" s="1">
        <v>42706</v>
      </c>
      <c r="I439" s="1" t="s">
        <v>713</v>
      </c>
      <c r="J439" s="4">
        <f>IF(Tableau_DonnéesExternes_17[[#This Row],[PERIMAINT]]=4,C439*30.424,IF(Tableau_DonnéesExternes_17[[#This Row],[PERIMAINT]]=2,C439*1.401))</f>
        <v>182.54399999999998</v>
      </c>
      <c r="K439" s="1" t="str" cm="1">
        <f t="array" ref="K439">IF(F439&lt;&gt;F438,MAX(_xlfn._xlws.FILTER(Tableau_DonnéesExternes_17[DATEDERN],Tableau_DonnéesExternes_17[GA_OUTILL]=Tableau_DonnéesExternes_17[[#This Row],[GA_OUTILL]]))+Tableau_DonnéesExternes_17[[#This Row],[Colonne1]],"")</f>
        <v/>
      </c>
    </row>
    <row r="440" spans="1:11" x14ac:dyDescent="0.25">
      <c r="A440" t="s">
        <v>14</v>
      </c>
      <c r="B440">
        <v>592</v>
      </c>
      <c r="C440" s="2">
        <v>6</v>
      </c>
      <c r="D440" s="3">
        <v>4</v>
      </c>
      <c r="E440">
        <v>592</v>
      </c>
      <c r="F440" t="s">
        <v>128</v>
      </c>
      <c r="G440" t="s">
        <v>560</v>
      </c>
      <c r="H440" s="1">
        <v>43356</v>
      </c>
      <c r="I440" s="1" t="s">
        <v>713</v>
      </c>
      <c r="J440" s="4">
        <f>IF(Tableau_DonnéesExternes_17[[#This Row],[PERIMAINT]]=4,C440*30.424,IF(Tableau_DonnéesExternes_17[[#This Row],[PERIMAINT]]=2,C440*1.401))</f>
        <v>182.54399999999998</v>
      </c>
      <c r="K440" s="1" t="str" cm="1">
        <f t="array" ref="K440">IF(F440&lt;&gt;F439,MAX(_xlfn._xlws.FILTER(Tableau_DonnéesExternes_17[DATEDERN],Tableau_DonnéesExternes_17[GA_OUTILL]=Tableau_DonnéesExternes_17[[#This Row],[GA_OUTILL]]))+Tableau_DonnéesExternes_17[[#This Row],[Colonne1]],"")</f>
        <v/>
      </c>
    </row>
    <row r="441" spans="1:11" x14ac:dyDescent="0.25">
      <c r="A441" t="s">
        <v>14</v>
      </c>
      <c r="B441">
        <v>592</v>
      </c>
      <c r="C441" s="2">
        <v>6</v>
      </c>
      <c r="D441" s="3">
        <v>4</v>
      </c>
      <c r="E441">
        <v>592</v>
      </c>
      <c r="F441" t="s">
        <v>128</v>
      </c>
      <c r="G441" t="s">
        <v>560</v>
      </c>
      <c r="H441" s="1">
        <v>43173</v>
      </c>
      <c r="I441" s="1" t="s">
        <v>713</v>
      </c>
      <c r="J441" s="4">
        <f>IF(Tableau_DonnéesExternes_17[[#This Row],[PERIMAINT]]=4,C441*30.424,IF(Tableau_DonnéesExternes_17[[#This Row],[PERIMAINT]]=2,C441*1.401))</f>
        <v>182.54399999999998</v>
      </c>
      <c r="K441" s="1" t="str" cm="1">
        <f t="array" ref="K441">IF(F441&lt;&gt;F440,MAX(_xlfn._xlws.FILTER(Tableau_DonnéesExternes_17[DATEDERN],Tableau_DonnéesExternes_17[GA_OUTILL]=Tableau_DonnéesExternes_17[[#This Row],[GA_OUTILL]]))+Tableau_DonnéesExternes_17[[#This Row],[Colonne1]],"")</f>
        <v/>
      </c>
    </row>
    <row r="442" spans="1:11" x14ac:dyDescent="0.25">
      <c r="A442" t="s">
        <v>14</v>
      </c>
      <c r="B442">
        <v>592</v>
      </c>
      <c r="C442" s="2">
        <v>6</v>
      </c>
      <c r="D442" s="3">
        <v>4</v>
      </c>
      <c r="E442">
        <v>592</v>
      </c>
      <c r="F442" t="s">
        <v>128</v>
      </c>
      <c r="G442" t="s">
        <v>560</v>
      </c>
      <c r="H442" s="1">
        <v>43546</v>
      </c>
      <c r="I442" s="1" t="s">
        <v>713</v>
      </c>
      <c r="J442" s="4">
        <f>IF(Tableau_DonnéesExternes_17[[#This Row],[PERIMAINT]]=4,C442*30.424,IF(Tableau_DonnéesExternes_17[[#This Row],[PERIMAINT]]=2,C442*1.401))</f>
        <v>182.54399999999998</v>
      </c>
      <c r="K442" s="1" t="str" cm="1">
        <f t="array" ref="K442">IF(F442&lt;&gt;F441,MAX(_xlfn._xlws.FILTER(Tableau_DonnéesExternes_17[DATEDERN],Tableau_DonnéesExternes_17[GA_OUTILL]=Tableau_DonnéesExternes_17[[#This Row],[GA_OUTILL]]))+Tableau_DonnéesExternes_17[[#This Row],[Colonne1]],"")</f>
        <v/>
      </c>
    </row>
    <row r="443" spans="1:11" x14ac:dyDescent="0.25">
      <c r="A443" t="s">
        <v>14</v>
      </c>
      <c r="B443">
        <v>592</v>
      </c>
      <c r="C443" s="2">
        <v>6</v>
      </c>
      <c r="D443" s="3">
        <v>4</v>
      </c>
      <c r="E443">
        <v>592</v>
      </c>
      <c r="F443" t="s">
        <v>128</v>
      </c>
      <c r="G443" t="s">
        <v>560</v>
      </c>
      <c r="H443" s="1">
        <v>44131</v>
      </c>
      <c r="I443" s="1" t="s">
        <v>713</v>
      </c>
      <c r="J443" s="4">
        <f>IF(Tableau_DonnéesExternes_17[[#This Row],[PERIMAINT]]=4,C443*30.424,IF(Tableau_DonnéesExternes_17[[#This Row],[PERIMAINT]]=2,C443*1.401))</f>
        <v>182.54399999999998</v>
      </c>
      <c r="K443" s="1" t="str" cm="1">
        <f t="array" ref="K443">IF(F443&lt;&gt;F442,MAX(_xlfn._xlws.FILTER(Tableau_DonnéesExternes_17[DATEDERN],Tableau_DonnéesExternes_17[GA_OUTILL]=Tableau_DonnéesExternes_17[[#This Row],[GA_OUTILL]]))+Tableau_DonnéesExternes_17[[#This Row],[Colonne1]],"")</f>
        <v/>
      </c>
    </row>
    <row r="444" spans="1:11" x14ac:dyDescent="0.25">
      <c r="A444" t="s">
        <v>14</v>
      </c>
      <c r="B444">
        <v>592</v>
      </c>
      <c r="C444" s="2">
        <v>6</v>
      </c>
      <c r="D444" s="3">
        <v>4</v>
      </c>
      <c r="E444">
        <v>592</v>
      </c>
      <c r="F444" t="s">
        <v>128</v>
      </c>
      <c r="G444" t="s">
        <v>560</v>
      </c>
      <c r="H444" s="1">
        <v>44313</v>
      </c>
      <c r="I444" s="1" t="s">
        <v>713</v>
      </c>
      <c r="J444" s="4">
        <f>IF(Tableau_DonnéesExternes_17[[#This Row],[PERIMAINT]]=4,C444*30.424,IF(Tableau_DonnéesExternes_17[[#This Row],[PERIMAINT]]=2,C444*1.401))</f>
        <v>182.54399999999998</v>
      </c>
      <c r="K444" s="1" t="str" cm="1">
        <f t="array" ref="K444">IF(F444&lt;&gt;F443,MAX(_xlfn._xlws.FILTER(Tableau_DonnéesExternes_17[DATEDERN],Tableau_DonnéesExternes_17[GA_OUTILL]=Tableau_DonnéesExternes_17[[#This Row],[GA_OUTILL]]))+Tableau_DonnéesExternes_17[[#This Row],[Colonne1]],"")</f>
        <v/>
      </c>
    </row>
    <row r="445" spans="1:11" x14ac:dyDescent="0.25">
      <c r="A445" t="s">
        <v>14</v>
      </c>
      <c r="B445">
        <v>592</v>
      </c>
      <c r="C445" s="2">
        <v>6</v>
      </c>
      <c r="D445" s="3">
        <v>4</v>
      </c>
      <c r="E445">
        <v>592</v>
      </c>
      <c r="F445" t="s">
        <v>128</v>
      </c>
      <c r="G445" t="s">
        <v>560</v>
      </c>
      <c r="H445" s="1">
        <v>45093</v>
      </c>
      <c r="I445" s="1" t="s">
        <v>713</v>
      </c>
      <c r="J445" s="4">
        <f>IF(Tableau_DonnéesExternes_17[[#This Row],[PERIMAINT]]=4,C445*30.424,IF(Tableau_DonnéesExternes_17[[#This Row],[PERIMAINT]]=2,C445*1.401))</f>
        <v>182.54399999999998</v>
      </c>
      <c r="K445" s="1" t="str" cm="1">
        <f t="array" ref="K445">IF(F445&lt;&gt;F444,MAX(_xlfn._xlws.FILTER(Tableau_DonnéesExternes_17[DATEDERN],Tableau_DonnéesExternes_17[GA_OUTILL]=Tableau_DonnéesExternes_17[[#This Row],[GA_OUTILL]]))+Tableau_DonnéesExternes_17[[#This Row],[Colonne1]],"")</f>
        <v/>
      </c>
    </row>
    <row r="446" spans="1:11" x14ac:dyDescent="0.25">
      <c r="A446" t="s">
        <v>14</v>
      </c>
      <c r="B446">
        <v>592</v>
      </c>
      <c r="C446" s="2">
        <v>6</v>
      </c>
      <c r="D446" s="3">
        <v>4</v>
      </c>
      <c r="E446">
        <v>592</v>
      </c>
      <c r="F446" t="s">
        <v>128</v>
      </c>
      <c r="G446" t="s">
        <v>560</v>
      </c>
      <c r="H446" s="1">
        <v>44502</v>
      </c>
      <c r="I446" s="1" t="s">
        <v>713</v>
      </c>
      <c r="J446" s="4">
        <f>IF(Tableau_DonnéesExternes_17[[#This Row],[PERIMAINT]]=4,C446*30.424,IF(Tableau_DonnéesExternes_17[[#This Row],[PERIMAINT]]=2,C446*1.401))</f>
        <v>182.54399999999998</v>
      </c>
      <c r="K446" s="1" t="str" cm="1">
        <f t="array" ref="K446">IF(F446&lt;&gt;F445,MAX(_xlfn._xlws.FILTER(Tableau_DonnéesExternes_17[DATEDERN],Tableau_DonnéesExternes_17[GA_OUTILL]=Tableau_DonnéesExternes_17[[#This Row],[GA_OUTILL]]))+Tableau_DonnéesExternes_17[[#This Row],[Colonne1]],"")</f>
        <v/>
      </c>
    </row>
    <row r="447" spans="1:11" x14ac:dyDescent="0.25">
      <c r="A447" t="s">
        <v>14</v>
      </c>
      <c r="B447">
        <v>592</v>
      </c>
      <c r="C447" s="2">
        <v>6</v>
      </c>
      <c r="D447" s="3">
        <v>4</v>
      </c>
      <c r="E447">
        <v>592</v>
      </c>
      <c r="F447" t="s">
        <v>128</v>
      </c>
      <c r="G447" t="s">
        <v>560</v>
      </c>
      <c r="H447" s="1">
        <v>45057</v>
      </c>
      <c r="I447" s="1" t="s">
        <v>713</v>
      </c>
      <c r="J447" s="4">
        <f>IF(Tableau_DonnéesExternes_17[[#This Row],[PERIMAINT]]=4,C447*30.424,IF(Tableau_DonnéesExternes_17[[#This Row],[PERIMAINT]]=2,C447*1.401))</f>
        <v>182.54399999999998</v>
      </c>
      <c r="K447" s="1" t="str" cm="1">
        <f t="array" ref="K447">IF(F447&lt;&gt;F446,MAX(_xlfn._xlws.FILTER(Tableau_DonnéesExternes_17[DATEDERN],Tableau_DonnéesExternes_17[GA_OUTILL]=Tableau_DonnéesExternes_17[[#This Row],[GA_OUTILL]]))+Tableau_DonnéesExternes_17[[#This Row],[Colonne1]],"")</f>
        <v/>
      </c>
    </row>
    <row r="448" spans="1:11" x14ac:dyDescent="0.25">
      <c r="A448" t="s">
        <v>14</v>
      </c>
      <c r="B448">
        <v>592</v>
      </c>
      <c r="C448" s="2">
        <v>6</v>
      </c>
      <c r="D448" s="3">
        <v>4</v>
      </c>
      <c r="E448">
        <v>592</v>
      </c>
      <c r="F448" t="s">
        <v>128</v>
      </c>
      <c r="G448" t="s">
        <v>560</v>
      </c>
      <c r="H448" s="1">
        <v>44691</v>
      </c>
      <c r="I448" s="1" t="s">
        <v>713</v>
      </c>
      <c r="J448" s="4">
        <f>IF(Tableau_DonnéesExternes_17[[#This Row],[PERIMAINT]]=4,C448*30.424,IF(Tableau_DonnéesExternes_17[[#This Row],[PERIMAINT]]=2,C448*1.401))</f>
        <v>182.54399999999998</v>
      </c>
      <c r="K448" s="1" t="str" cm="1">
        <f t="array" ref="K448">IF(F448&lt;&gt;F447,MAX(_xlfn._xlws.FILTER(Tableau_DonnéesExternes_17[DATEDERN],Tableau_DonnéesExternes_17[GA_OUTILL]=Tableau_DonnéesExternes_17[[#This Row],[GA_OUTILL]]))+Tableau_DonnéesExternes_17[[#This Row],[Colonne1]],"")</f>
        <v/>
      </c>
    </row>
    <row r="449" spans="1:11" x14ac:dyDescent="0.25">
      <c r="A449" t="s">
        <v>14</v>
      </c>
      <c r="B449">
        <v>592</v>
      </c>
      <c r="C449" s="2">
        <v>6</v>
      </c>
      <c r="D449" s="3">
        <v>4</v>
      </c>
      <c r="E449">
        <v>592</v>
      </c>
      <c r="F449" t="s">
        <v>128</v>
      </c>
      <c r="G449" t="s">
        <v>560</v>
      </c>
      <c r="H449" s="1">
        <v>45093</v>
      </c>
      <c r="I449" s="1" t="s">
        <v>713</v>
      </c>
      <c r="J449" s="4">
        <f>IF(Tableau_DonnéesExternes_17[[#This Row],[PERIMAINT]]=4,C449*30.424,IF(Tableau_DonnéesExternes_17[[#This Row],[PERIMAINT]]=2,C449*1.401))</f>
        <v>182.54399999999998</v>
      </c>
      <c r="K449" s="1" t="str" cm="1">
        <f t="array" ref="K449">IF(F449&lt;&gt;F448,MAX(_xlfn._xlws.FILTER(Tableau_DonnéesExternes_17[DATEDERN],Tableau_DonnéesExternes_17[GA_OUTILL]=Tableau_DonnéesExternes_17[[#This Row],[GA_OUTILL]]))+Tableau_DonnéesExternes_17[[#This Row],[Colonne1]],"")</f>
        <v/>
      </c>
    </row>
    <row r="450" spans="1:11" x14ac:dyDescent="0.25">
      <c r="A450" t="s">
        <v>14</v>
      </c>
      <c r="B450">
        <v>676</v>
      </c>
      <c r="C450" s="2">
        <v>1</v>
      </c>
      <c r="D450" s="3">
        <v>4</v>
      </c>
      <c r="E450">
        <v>676</v>
      </c>
      <c r="F450" t="s">
        <v>200</v>
      </c>
      <c r="G450" t="s">
        <v>587</v>
      </c>
      <c r="H450" s="1">
        <v>45505</v>
      </c>
      <c r="I450" s="1" t="s">
        <v>712</v>
      </c>
      <c r="J450" s="4">
        <f>IF(Tableau_DonnéesExternes_17[[#This Row],[PERIMAINT]]=4,C450*30.424,IF(Tableau_DonnéesExternes_17[[#This Row],[PERIMAINT]]=2,C450*1.401))</f>
        <v>30.423999999999999</v>
      </c>
      <c r="K450" s="1" cm="1">
        <f t="array" ref="K450">IF(F450&lt;&gt;F449,MAX(_xlfn._xlws.FILTER(Tableau_DonnéesExternes_17[DATEDERN],Tableau_DonnéesExternes_17[GA_OUTILL]=Tableau_DonnéesExternes_17[[#This Row],[GA_OUTILL]]))+Tableau_DonnéesExternes_17[[#This Row],[Colonne1]],"")</f>
        <v>45913.423999999999</v>
      </c>
    </row>
    <row r="451" spans="1:11" x14ac:dyDescent="0.25">
      <c r="A451" t="s">
        <v>14</v>
      </c>
      <c r="B451">
        <v>676</v>
      </c>
      <c r="C451" s="2">
        <v>1</v>
      </c>
      <c r="D451" s="3">
        <v>4</v>
      </c>
      <c r="E451">
        <v>676</v>
      </c>
      <c r="F451" t="s">
        <v>200</v>
      </c>
      <c r="G451" t="s">
        <v>587</v>
      </c>
      <c r="H451" s="1">
        <v>45110</v>
      </c>
      <c r="I451" s="1" t="s">
        <v>712</v>
      </c>
      <c r="J451" s="4">
        <f>IF(Tableau_DonnéesExternes_17[[#This Row],[PERIMAINT]]=4,C451*30.424,IF(Tableau_DonnéesExternes_17[[#This Row],[PERIMAINT]]=2,C451*1.401))</f>
        <v>30.423999999999999</v>
      </c>
      <c r="K451" s="1" t="str" cm="1">
        <f t="array" ref="K451">IF(F451&lt;&gt;F450,MAX(_xlfn._xlws.FILTER(Tableau_DonnéesExternes_17[DATEDERN],Tableau_DonnéesExternes_17[GA_OUTILL]=Tableau_DonnéesExternes_17[[#This Row],[GA_OUTILL]]))+Tableau_DonnéesExternes_17[[#This Row],[Colonne1]],"")</f>
        <v/>
      </c>
    </row>
    <row r="452" spans="1:11" x14ac:dyDescent="0.25">
      <c r="A452" t="s">
        <v>14</v>
      </c>
      <c r="B452">
        <v>676</v>
      </c>
      <c r="C452" s="2">
        <v>1</v>
      </c>
      <c r="D452" s="3">
        <v>4</v>
      </c>
      <c r="E452">
        <v>676</v>
      </c>
      <c r="F452" t="s">
        <v>200</v>
      </c>
      <c r="G452" t="s">
        <v>587</v>
      </c>
      <c r="H452" s="1">
        <v>45691</v>
      </c>
      <c r="I452" s="1" t="s">
        <v>712</v>
      </c>
      <c r="J452" s="4">
        <f>IF(Tableau_DonnéesExternes_17[[#This Row],[PERIMAINT]]=4,C452*30.424,IF(Tableau_DonnéesExternes_17[[#This Row],[PERIMAINT]]=2,C452*1.401))</f>
        <v>30.423999999999999</v>
      </c>
      <c r="K452" s="1" t="str" cm="1">
        <f t="array" ref="K452">IF(F452&lt;&gt;F451,MAX(_xlfn._xlws.FILTER(Tableau_DonnéesExternes_17[DATEDERN],Tableau_DonnéesExternes_17[GA_OUTILL]=Tableau_DonnéesExternes_17[[#This Row],[GA_OUTILL]]))+Tableau_DonnéesExternes_17[[#This Row],[Colonne1]],"")</f>
        <v/>
      </c>
    </row>
    <row r="453" spans="1:11" x14ac:dyDescent="0.25">
      <c r="A453" t="s">
        <v>14</v>
      </c>
      <c r="B453">
        <v>676</v>
      </c>
      <c r="C453" s="2">
        <v>1</v>
      </c>
      <c r="D453" s="3">
        <v>4</v>
      </c>
      <c r="E453">
        <v>676</v>
      </c>
      <c r="F453" t="s">
        <v>200</v>
      </c>
      <c r="G453" t="s">
        <v>587</v>
      </c>
      <c r="H453" s="1">
        <v>45012</v>
      </c>
      <c r="I453" s="1" t="s">
        <v>712</v>
      </c>
      <c r="J453" s="4">
        <f>IF(Tableau_DonnéesExternes_17[[#This Row],[PERIMAINT]]=4,C453*30.424,IF(Tableau_DonnéesExternes_17[[#This Row],[PERIMAINT]]=2,C453*1.401))</f>
        <v>30.423999999999999</v>
      </c>
      <c r="K453" s="1" t="str" cm="1">
        <f t="array" ref="K453">IF(F453&lt;&gt;F452,MAX(_xlfn._xlws.FILTER(Tableau_DonnéesExternes_17[DATEDERN],Tableau_DonnéesExternes_17[GA_OUTILL]=Tableau_DonnéesExternes_17[[#This Row],[GA_OUTILL]]))+Tableau_DonnéesExternes_17[[#This Row],[Colonne1]],"")</f>
        <v/>
      </c>
    </row>
    <row r="454" spans="1:11" x14ac:dyDescent="0.25">
      <c r="A454" t="s">
        <v>14</v>
      </c>
      <c r="B454">
        <v>676</v>
      </c>
      <c r="C454" s="2">
        <v>1</v>
      </c>
      <c r="D454" s="3">
        <v>4</v>
      </c>
      <c r="E454">
        <v>676</v>
      </c>
      <c r="F454" t="s">
        <v>200</v>
      </c>
      <c r="G454" t="s">
        <v>587</v>
      </c>
      <c r="H454" s="1">
        <v>45542</v>
      </c>
      <c r="I454" s="1" t="s">
        <v>712</v>
      </c>
      <c r="J454" s="4">
        <f>IF(Tableau_DonnéesExternes_17[[#This Row],[PERIMAINT]]=4,C454*30.424,IF(Tableau_DonnéesExternes_17[[#This Row],[PERIMAINT]]=2,C454*1.401))</f>
        <v>30.423999999999999</v>
      </c>
      <c r="K454" s="1" t="str" cm="1">
        <f t="array" ref="K454">IF(F454&lt;&gt;F453,MAX(_xlfn._xlws.FILTER(Tableau_DonnéesExternes_17[DATEDERN],Tableau_DonnéesExternes_17[GA_OUTILL]=Tableau_DonnéesExternes_17[[#This Row],[GA_OUTILL]]))+Tableau_DonnéesExternes_17[[#This Row],[Colonne1]],"")</f>
        <v/>
      </c>
    </row>
    <row r="455" spans="1:11" x14ac:dyDescent="0.25">
      <c r="A455" t="s">
        <v>14</v>
      </c>
      <c r="B455">
        <v>676</v>
      </c>
      <c r="C455" s="2">
        <v>1</v>
      </c>
      <c r="D455" s="3">
        <v>4</v>
      </c>
      <c r="E455">
        <v>676</v>
      </c>
      <c r="F455" t="s">
        <v>200</v>
      </c>
      <c r="G455" t="s">
        <v>587</v>
      </c>
      <c r="H455" s="1">
        <v>44721</v>
      </c>
      <c r="I455" s="1" t="s">
        <v>712</v>
      </c>
      <c r="J455" s="4">
        <f>IF(Tableau_DonnéesExternes_17[[#This Row],[PERIMAINT]]=4,C455*30.424,IF(Tableau_DonnéesExternes_17[[#This Row],[PERIMAINT]]=2,C455*1.401))</f>
        <v>30.423999999999999</v>
      </c>
      <c r="K455" s="1" t="str" cm="1">
        <f t="array" ref="K455">IF(F455&lt;&gt;F454,MAX(_xlfn._xlws.FILTER(Tableau_DonnéesExternes_17[DATEDERN],Tableau_DonnéesExternes_17[GA_OUTILL]=Tableau_DonnéesExternes_17[[#This Row],[GA_OUTILL]]))+Tableau_DonnéesExternes_17[[#This Row],[Colonne1]],"")</f>
        <v/>
      </c>
    </row>
    <row r="456" spans="1:11" x14ac:dyDescent="0.25">
      <c r="A456" t="s">
        <v>14</v>
      </c>
      <c r="B456">
        <v>676</v>
      </c>
      <c r="C456" s="2">
        <v>1</v>
      </c>
      <c r="D456" s="3">
        <v>4</v>
      </c>
      <c r="E456">
        <v>676</v>
      </c>
      <c r="F456" t="s">
        <v>200</v>
      </c>
      <c r="G456" t="s">
        <v>587</v>
      </c>
      <c r="H456" s="1">
        <v>44761</v>
      </c>
      <c r="I456" s="1" t="s">
        <v>712</v>
      </c>
      <c r="J456" s="4">
        <f>IF(Tableau_DonnéesExternes_17[[#This Row],[PERIMAINT]]=4,C456*30.424,IF(Tableau_DonnéesExternes_17[[#This Row],[PERIMAINT]]=2,C456*1.401))</f>
        <v>30.423999999999999</v>
      </c>
      <c r="K456" s="1" t="str" cm="1">
        <f t="array" ref="K456">IF(F456&lt;&gt;F455,MAX(_xlfn._xlws.FILTER(Tableau_DonnéesExternes_17[DATEDERN],Tableau_DonnéesExternes_17[GA_OUTILL]=Tableau_DonnéesExternes_17[[#This Row],[GA_OUTILL]]))+Tableau_DonnéesExternes_17[[#This Row],[Colonne1]],"")</f>
        <v/>
      </c>
    </row>
    <row r="457" spans="1:11" x14ac:dyDescent="0.25">
      <c r="A457" t="s">
        <v>14</v>
      </c>
      <c r="B457">
        <v>676</v>
      </c>
      <c r="C457" s="2">
        <v>1</v>
      </c>
      <c r="D457" s="3">
        <v>4</v>
      </c>
      <c r="E457">
        <v>676</v>
      </c>
      <c r="F457" t="s">
        <v>200</v>
      </c>
      <c r="G457" t="s">
        <v>587</v>
      </c>
      <c r="H457" s="1">
        <v>45370</v>
      </c>
      <c r="I457" s="1" t="s">
        <v>712</v>
      </c>
      <c r="J457" s="4">
        <f>IF(Tableau_DonnéesExternes_17[[#This Row],[PERIMAINT]]=4,C457*30.424,IF(Tableau_DonnéesExternes_17[[#This Row],[PERIMAINT]]=2,C457*1.401))</f>
        <v>30.423999999999999</v>
      </c>
      <c r="K457" s="1" t="str" cm="1">
        <f t="array" ref="K457">IF(F457&lt;&gt;F456,MAX(_xlfn._xlws.FILTER(Tableau_DonnéesExternes_17[DATEDERN],Tableau_DonnéesExternes_17[GA_OUTILL]=Tableau_DonnéesExternes_17[[#This Row],[GA_OUTILL]]))+Tableau_DonnéesExternes_17[[#This Row],[Colonne1]],"")</f>
        <v/>
      </c>
    </row>
    <row r="458" spans="1:11" x14ac:dyDescent="0.25">
      <c r="A458" t="s">
        <v>14</v>
      </c>
      <c r="B458">
        <v>676</v>
      </c>
      <c r="C458" s="2">
        <v>1</v>
      </c>
      <c r="D458" s="3">
        <v>4</v>
      </c>
      <c r="E458">
        <v>676</v>
      </c>
      <c r="F458" t="s">
        <v>200</v>
      </c>
      <c r="G458" t="s">
        <v>587</v>
      </c>
      <c r="H458" s="1">
        <v>44792</v>
      </c>
      <c r="I458" s="1" t="s">
        <v>712</v>
      </c>
      <c r="J458" s="4">
        <f>IF(Tableau_DonnéesExternes_17[[#This Row],[PERIMAINT]]=4,C458*30.424,IF(Tableau_DonnéesExternes_17[[#This Row],[PERIMAINT]]=2,C458*1.401))</f>
        <v>30.423999999999999</v>
      </c>
      <c r="K458" s="1" t="str" cm="1">
        <f t="array" ref="K458">IF(F458&lt;&gt;F457,MAX(_xlfn._xlws.FILTER(Tableau_DonnéesExternes_17[DATEDERN],Tableau_DonnéesExternes_17[GA_OUTILL]=Tableau_DonnéesExternes_17[[#This Row],[GA_OUTILL]]))+Tableau_DonnéesExternes_17[[#This Row],[Colonne1]],"")</f>
        <v/>
      </c>
    </row>
    <row r="459" spans="1:11" x14ac:dyDescent="0.25">
      <c r="A459" t="s">
        <v>14</v>
      </c>
      <c r="B459">
        <v>676</v>
      </c>
      <c r="C459" s="2">
        <v>1</v>
      </c>
      <c r="D459" s="3">
        <v>4</v>
      </c>
      <c r="E459">
        <v>676</v>
      </c>
      <c r="F459" t="s">
        <v>200</v>
      </c>
      <c r="G459" t="s">
        <v>587</v>
      </c>
      <c r="H459" s="1">
        <v>44827</v>
      </c>
      <c r="I459" s="1" t="s">
        <v>712</v>
      </c>
      <c r="J459" s="4">
        <f>IF(Tableau_DonnéesExternes_17[[#This Row],[PERIMAINT]]=4,C459*30.424,IF(Tableau_DonnéesExternes_17[[#This Row],[PERIMAINT]]=2,C459*1.401))</f>
        <v>30.423999999999999</v>
      </c>
      <c r="K459" s="1" t="str" cm="1">
        <f t="array" ref="K459">IF(F459&lt;&gt;F458,MAX(_xlfn._xlws.FILTER(Tableau_DonnéesExternes_17[DATEDERN],Tableau_DonnéesExternes_17[GA_OUTILL]=Tableau_DonnéesExternes_17[[#This Row],[GA_OUTILL]]))+Tableau_DonnéesExternes_17[[#This Row],[Colonne1]],"")</f>
        <v/>
      </c>
    </row>
    <row r="460" spans="1:11" x14ac:dyDescent="0.25">
      <c r="A460" t="s">
        <v>14</v>
      </c>
      <c r="B460">
        <v>676</v>
      </c>
      <c r="C460" s="2">
        <v>1</v>
      </c>
      <c r="D460" s="3">
        <v>4</v>
      </c>
      <c r="E460">
        <v>676</v>
      </c>
      <c r="F460" t="s">
        <v>200</v>
      </c>
      <c r="G460" t="s">
        <v>587</v>
      </c>
      <c r="H460" s="1">
        <v>44859</v>
      </c>
      <c r="I460" s="1" t="s">
        <v>712</v>
      </c>
      <c r="J460" s="4">
        <f>IF(Tableau_DonnéesExternes_17[[#This Row],[PERIMAINT]]=4,C460*30.424,IF(Tableau_DonnéesExternes_17[[#This Row],[PERIMAINT]]=2,C460*1.401))</f>
        <v>30.423999999999999</v>
      </c>
      <c r="K460" s="1" t="str" cm="1">
        <f t="array" ref="K460">IF(F460&lt;&gt;F459,MAX(_xlfn._xlws.FILTER(Tableau_DonnéesExternes_17[DATEDERN],Tableau_DonnéesExternes_17[GA_OUTILL]=Tableau_DonnéesExternes_17[[#This Row],[GA_OUTILL]]))+Tableau_DonnéesExternes_17[[#This Row],[Colonne1]],"")</f>
        <v/>
      </c>
    </row>
    <row r="461" spans="1:11" x14ac:dyDescent="0.25">
      <c r="A461" t="s">
        <v>14</v>
      </c>
      <c r="B461">
        <v>676</v>
      </c>
      <c r="C461" s="2">
        <v>1</v>
      </c>
      <c r="D461" s="3">
        <v>4</v>
      </c>
      <c r="E461">
        <v>676</v>
      </c>
      <c r="F461" t="s">
        <v>200</v>
      </c>
      <c r="G461" t="s">
        <v>587</v>
      </c>
      <c r="H461" s="1">
        <v>44897</v>
      </c>
      <c r="I461" s="1" t="s">
        <v>712</v>
      </c>
      <c r="J461" s="4">
        <f>IF(Tableau_DonnéesExternes_17[[#This Row],[PERIMAINT]]=4,C461*30.424,IF(Tableau_DonnéesExternes_17[[#This Row],[PERIMAINT]]=2,C461*1.401))</f>
        <v>30.423999999999999</v>
      </c>
      <c r="K461" s="1" t="str" cm="1">
        <f t="array" ref="K461">IF(F461&lt;&gt;F460,MAX(_xlfn._xlws.FILTER(Tableau_DonnéesExternes_17[DATEDERN],Tableau_DonnéesExternes_17[GA_OUTILL]=Tableau_DonnéesExternes_17[[#This Row],[GA_OUTILL]]))+Tableau_DonnéesExternes_17[[#This Row],[Colonne1]],"")</f>
        <v/>
      </c>
    </row>
    <row r="462" spans="1:11" x14ac:dyDescent="0.25">
      <c r="A462" t="s">
        <v>14</v>
      </c>
      <c r="B462">
        <v>676</v>
      </c>
      <c r="C462" s="2">
        <v>1</v>
      </c>
      <c r="D462" s="3">
        <v>4</v>
      </c>
      <c r="E462">
        <v>676</v>
      </c>
      <c r="F462" t="s">
        <v>200</v>
      </c>
      <c r="G462" t="s">
        <v>587</v>
      </c>
      <c r="H462" s="1">
        <v>44942</v>
      </c>
      <c r="I462" s="1" t="s">
        <v>712</v>
      </c>
      <c r="J462" s="4">
        <f>IF(Tableau_DonnéesExternes_17[[#This Row],[PERIMAINT]]=4,C462*30.424,IF(Tableau_DonnéesExternes_17[[#This Row],[PERIMAINT]]=2,C462*1.401))</f>
        <v>30.423999999999999</v>
      </c>
      <c r="K462" s="1" t="str" cm="1">
        <f t="array" ref="K462">IF(F462&lt;&gt;F461,MAX(_xlfn._xlws.FILTER(Tableau_DonnéesExternes_17[DATEDERN],Tableau_DonnéesExternes_17[GA_OUTILL]=Tableau_DonnéesExternes_17[[#This Row],[GA_OUTILL]]))+Tableau_DonnéesExternes_17[[#This Row],[Colonne1]],"")</f>
        <v/>
      </c>
    </row>
    <row r="463" spans="1:11" x14ac:dyDescent="0.25">
      <c r="A463" t="s">
        <v>14</v>
      </c>
      <c r="B463">
        <v>676</v>
      </c>
      <c r="C463" s="2">
        <v>1</v>
      </c>
      <c r="D463" s="3">
        <v>4</v>
      </c>
      <c r="E463">
        <v>676</v>
      </c>
      <c r="F463" t="s">
        <v>200</v>
      </c>
      <c r="G463" t="s">
        <v>587</v>
      </c>
      <c r="H463" s="1">
        <v>44981</v>
      </c>
      <c r="I463" s="1" t="s">
        <v>712</v>
      </c>
      <c r="J463" s="4">
        <f>IF(Tableau_DonnéesExternes_17[[#This Row],[PERIMAINT]]=4,C463*30.424,IF(Tableau_DonnéesExternes_17[[#This Row],[PERIMAINT]]=2,C463*1.401))</f>
        <v>30.423999999999999</v>
      </c>
      <c r="K463" s="1" t="str" cm="1">
        <f t="array" ref="K463">IF(F463&lt;&gt;F462,MAX(_xlfn._xlws.FILTER(Tableau_DonnéesExternes_17[DATEDERN],Tableau_DonnéesExternes_17[GA_OUTILL]=Tableau_DonnéesExternes_17[[#This Row],[GA_OUTILL]]))+Tableau_DonnéesExternes_17[[#This Row],[Colonne1]],"")</f>
        <v/>
      </c>
    </row>
    <row r="464" spans="1:11" x14ac:dyDescent="0.25">
      <c r="A464" t="s">
        <v>14</v>
      </c>
      <c r="B464">
        <v>676</v>
      </c>
      <c r="C464" s="2">
        <v>1</v>
      </c>
      <c r="D464" s="3">
        <v>4</v>
      </c>
      <c r="E464">
        <v>676</v>
      </c>
      <c r="F464" t="s">
        <v>200</v>
      </c>
      <c r="G464" t="s">
        <v>587</v>
      </c>
      <c r="H464" s="1">
        <v>45145</v>
      </c>
      <c r="I464" s="1" t="s">
        <v>712</v>
      </c>
      <c r="J464" s="4">
        <f>IF(Tableau_DonnéesExternes_17[[#This Row],[PERIMAINT]]=4,C464*30.424,IF(Tableau_DonnéesExternes_17[[#This Row],[PERIMAINT]]=2,C464*1.401))</f>
        <v>30.423999999999999</v>
      </c>
      <c r="K464" s="1" t="str" cm="1">
        <f t="array" ref="K464">IF(F464&lt;&gt;F463,MAX(_xlfn._xlws.FILTER(Tableau_DonnéesExternes_17[DATEDERN],Tableau_DonnéesExternes_17[GA_OUTILL]=Tableau_DonnéesExternes_17[[#This Row],[GA_OUTILL]]))+Tableau_DonnéesExternes_17[[#This Row],[Colonne1]],"")</f>
        <v/>
      </c>
    </row>
    <row r="465" spans="1:11" x14ac:dyDescent="0.25">
      <c r="A465" t="s">
        <v>14</v>
      </c>
      <c r="B465">
        <v>676</v>
      </c>
      <c r="C465" s="2">
        <v>1</v>
      </c>
      <c r="D465" s="3">
        <v>4</v>
      </c>
      <c r="E465">
        <v>676</v>
      </c>
      <c r="F465" t="s">
        <v>200</v>
      </c>
      <c r="G465" t="s">
        <v>587</v>
      </c>
      <c r="H465" s="1">
        <v>45044</v>
      </c>
      <c r="I465" s="1" t="s">
        <v>712</v>
      </c>
      <c r="J465" s="4">
        <f>IF(Tableau_DonnéesExternes_17[[#This Row],[PERIMAINT]]=4,C465*30.424,IF(Tableau_DonnéesExternes_17[[#This Row],[PERIMAINT]]=2,C465*1.401))</f>
        <v>30.423999999999999</v>
      </c>
      <c r="K465" s="1" t="str" cm="1">
        <f t="array" ref="K465">IF(F465&lt;&gt;F464,MAX(_xlfn._xlws.FILTER(Tableau_DonnéesExternes_17[DATEDERN],Tableau_DonnéesExternes_17[GA_OUTILL]=Tableau_DonnéesExternes_17[[#This Row],[GA_OUTILL]]))+Tableau_DonnéesExternes_17[[#This Row],[Colonne1]],"")</f>
        <v/>
      </c>
    </row>
    <row r="466" spans="1:11" x14ac:dyDescent="0.25">
      <c r="A466" t="s">
        <v>14</v>
      </c>
      <c r="B466">
        <v>676</v>
      </c>
      <c r="C466" s="2">
        <v>1</v>
      </c>
      <c r="D466" s="3">
        <v>4</v>
      </c>
      <c r="E466">
        <v>676</v>
      </c>
      <c r="F466" t="s">
        <v>200</v>
      </c>
      <c r="G466" t="s">
        <v>587</v>
      </c>
      <c r="H466" s="1">
        <v>45239</v>
      </c>
      <c r="I466" s="1" t="s">
        <v>712</v>
      </c>
      <c r="J466" s="4">
        <f>IF(Tableau_DonnéesExternes_17[[#This Row],[PERIMAINT]]=4,C466*30.424,IF(Tableau_DonnéesExternes_17[[#This Row],[PERIMAINT]]=2,C466*1.401))</f>
        <v>30.423999999999999</v>
      </c>
      <c r="K466" s="1" t="str" cm="1">
        <f t="array" ref="K466">IF(F466&lt;&gt;F465,MAX(_xlfn._xlws.FILTER(Tableau_DonnéesExternes_17[DATEDERN],Tableau_DonnéesExternes_17[GA_OUTILL]=Tableau_DonnéesExternes_17[[#This Row],[GA_OUTILL]]))+Tableau_DonnéesExternes_17[[#This Row],[Colonne1]],"")</f>
        <v/>
      </c>
    </row>
    <row r="467" spans="1:11" x14ac:dyDescent="0.25">
      <c r="A467" t="s">
        <v>14</v>
      </c>
      <c r="B467">
        <v>676</v>
      </c>
      <c r="C467" s="2">
        <v>1</v>
      </c>
      <c r="D467" s="3">
        <v>4</v>
      </c>
      <c r="E467">
        <v>676</v>
      </c>
      <c r="F467" t="s">
        <v>200</v>
      </c>
      <c r="G467" t="s">
        <v>587</v>
      </c>
      <c r="H467" s="1">
        <v>45442</v>
      </c>
      <c r="I467" s="1" t="s">
        <v>712</v>
      </c>
      <c r="J467" s="4">
        <f>IF(Tableau_DonnéesExternes_17[[#This Row],[PERIMAINT]]=4,C467*30.424,IF(Tableau_DonnéesExternes_17[[#This Row],[PERIMAINT]]=2,C467*1.401))</f>
        <v>30.423999999999999</v>
      </c>
      <c r="K467" s="1" t="str" cm="1">
        <f t="array" ref="K467">IF(F467&lt;&gt;F466,MAX(_xlfn._xlws.FILTER(Tableau_DonnéesExternes_17[DATEDERN],Tableau_DonnéesExternes_17[GA_OUTILL]=Tableau_DonnéesExternes_17[[#This Row],[GA_OUTILL]]))+Tableau_DonnéesExternes_17[[#This Row],[Colonne1]],"")</f>
        <v/>
      </c>
    </row>
    <row r="468" spans="1:11" x14ac:dyDescent="0.25">
      <c r="A468" t="s">
        <v>14</v>
      </c>
      <c r="B468">
        <v>676</v>
      </c>
      <c r="C468" s="2">
        <v>1</v>
      </c>
      <c r="D468" s="3">
        <v>4</v>
      </c>
      <c r="E468">
        <v>676</v>
      </c>
      <c r="F468" t="s">
        <v>200</v>
      </c>
      <c r="G468" t="s">
        <v>587</v>
      </c>
      <c r="H468" s="1">
        <v>45176</v>
      </c>
      <c r="I468" s="1" t="s">
        <v>712</v>
      </c>
      <c r="J468" s="4">
        <f>IF(Tableau_DonnéesExternes_17[[#This Row],[PERIMAINT]]=4,C468*30.424,IF(Tableau_DonnéesExternes_17[[#This Row],[PERIMAINT]]=2,C468*1.401))</f>
        <v>30.423999999999999</v>
      </c>
      <c r="K468" s="1" t="str" cm="1">
        <f t="array" ref="K468">IF(F468&lt;&gt;F467,MAX(_xlfn._xlws.FILTER(Tableau_DonnéesExternes_17[DATEDERN],Tableau_DonnéesExternes_17[GA_OUTILL]=Tableau_DonnéesExternes_17[[#This Row],[GA_OUTILL]]))+Tableau_DonnéesExternes_17[[#This Row],[Colonne1]],"")</f>
        <v/>
      </c>
    </row>
    <row r="469" spans="1:11" x14ac:dyDescent="0.25">
      <c r="A469" t="s">
        <v>14</v>
      </c>
      <c r="B469">
        <v>676</v>
      </c>
      <c r="C469" s="2">
        <v>1</v>
      </c>
      <c r="D469" s="3">
        <v>4</v>
      </c>
      <c r="E469">
        <v>676</v>
      </c>
      <c r="F469" t="s">
        <v>200</v>
      </c>
      <c r="G469" t="s">
        <v>587</v>
      </c>
      <c r="H469" s="1">
        <v>45320</v>
      </c>
      <c r="I469" s="1" t="s">
        <v>712</v>
      </c>
      <c r="J469" s="4">
        <f>IF(Tableau_DonnéesExternes_17[[#This Row],[PERIMAINT]]=4,C469*30.424,IF(Tableau_DonnéesExternes_17[[#This Row],[PERIMAINT]]=2,C469*1.401))</f>
        <v>30.423999999999999</v>
      </c>
      <c r="K469" s="1" t="str" cm="1">
        <f t="array" ref="K469">IF(F469&lt;&gt;F468,MAX(_xlfn._xlws.FILTER(Tableau_DonnéesExternes_17[DATEDERN],Tableau_DonnéesExternes_17[GA_OUTILL]=Tableau_DonnéesExternes_17[[#This Row],[GA_OUTILL]]))+Tableau_DonnéesExternes_17[[#This Row],[Colonne1]],"")</f>
        <v/>
      </c>
    </row>
    <row r="470" spans="1:11" x14ac:dyDescent="0.25">
      <c r="A470" t="s">
        <v>14</v>
      </c>
      <c r="B470">
        <v>676</v>
      </c>
      <c r="C470" s="2">
        <v>1</v>
      </c>
      <c r="D470" s="3">
        <v>4</v>
      </c>
      <c r="E470">
        <v>676</v>
      </c>
      <c r="F470" t="s">
        <v>200</v>
      </c>
      <c r="G470" t="s">
        <v>587</v>
      </c>
      <c r="H470" s="1">
        <v>45079</v>
      </c>
      <c r="I470" s="1" t="s">
        <v>712</v>
      </c>
      <c r="J470" s="4">
        <f>IF(Tableau_DonnéesExternes_17[[#This Row],[PERIMAINT]]=4,C470*30.424,IF(Tableau_DonnéesExternes_17[[#This Row],[PERIMAINT]]=2,C470*1.401))</f>
        <v>30.423999999999999</v>
      </c>
      <c r="K470" s="1" t="str" cm="1">
        <f t="array" ref="K470">IF(F470&lt;&gt;F469,MAX(_xlfn._xlws.FILTER(Tableau_DonnéesExternes_17[DATEDERN],Tableau_DonnéesExternes_17[GA_OUTILL]=Tableau_DonnéesExternes_17[[#This Row],[GA_OUTILL]]))+Tableau_DonnéesExternes_17[[#This Row],[Colonne1]],"")</f>
        <v/>
      </c>
    </row>
    <row r="471" spans="1:11" x14ac:dyDescent="0.25">
      <c r="A471" t="s">
        <v>14</v>
      </c>
      <c r="B471">
        <v>676</v>
      </c>
      <c r="C471" s="2">
        <v>1</v>
      </c>
      <c r="D471" s="3">
        <v>4</v>
      </c>
      <c r="E471">
        <v>676</v>
      </c>
      <c r="F471" t="s">
        <v>200</v>
      </c>
      <c r="G471" t="s">
        <v>587</v>
      </c>
      <c r="H471" s="1">
        <v>45883</v>
      </c>
      <c r="I471" s="1" t="s">
        <v>712</v>
      </c>
      <c r="J471" s="4">
        <f>IF(Tableau_DonnéesExternes_17[[#This Row],[PERIMAINT]]=4,C471*30.424,IF(Tableau_DonnéesExternes_17[[#This Row],[PERIMAINT]]=2,C471*1.401))</f>
        <v>30.423999999999999</v>
      </c>
      <c r="K471" s="1" t="str" cm="1">
        <f t="array" ref="K471">IF(F471&lt;&gt;F470,MAX(_xlfn._xlws.FILTER(Tableau_DonnéesExternes_17[DATEDERN],Tableau_DonnéesExternes_17[GA_OUTILL]=Tableau_DonnéesExternes_17[[#This Row],[GA_OUTILL]]))+Tableau_DonnéesExternes_17[[#This Row],[Colonne1]],"")</f>
        <v/>
      </c>
    </row>
    <row r="472" spans="1:11" x14ac:dyDescent="0.25">
      <c r="A472" t="s">
        <v>14</v>
      </c>
      <c r="B472">
        <v>676</v>
      </c>
      <c r="C472" s="2">
        <v>1</v>
      </c>
      <c r="D472" s="3">
        <v>4</v>
      </c>
      <c r="E472">
        <v>676</v>
      </c>
      <c r="F472" t="s">
        <v>200</v>
      </c>
      <c r="G472" t="s">
        <v>587</v>
      </c>
      <c r="H472" s="1">
        <v>45625</v>
      </c>
      <c r="I472" s="1" t="s">
        <v>712</v>
      </c>
      <c r="J472" s="4">
        <f>IF(Tableau_DonnéesExternes_17[[#This Row],[PERIMAINT]]=4,C472*30.424,IF(Tableau_DonnéesExternes_17[[#This Row],[PERIMAINT]]=2,C472*1.401))</f>
        <v>30.423999999999999</v>
      </c>
      <c r="K472" s="1" t="str" cm="1">
        <f t="array" ref="K472">IF(F472&lt;&gt;F471,MAX(_xlfn._xlws.FILTER(Tableau_DonnéesExternes_17[DATEDERN],Tableau_DonnéesExternes_17[GA_OUTILL]=Tableau_DonnéesExternes_17[[#This Row],[GA_OUTILL]]))+Tableau_DonnéesExternes_17[[#This Row],[Colonne1]],"")</f>
        <v/>
      </c>
    </row>
    <row r="473" spans="1:11" x14ac:dyDescent="0.25">
      <c r="A473" t="s">
        <v>14</v>
      </c>
      <c r="B473">
        <v>676</v>
      </c>
      <c r="C473" s="2">
        <v>1</v>
      </c>
      <c r="D473" s="3">
        <v>4</v>
      </c>
      <c r="E473">
        <v>676</v>
      </c>
      <c r="F473" t="s">
        <v>200</v>
      </c>
      <c r="G473" t="s">
        <v>587</v>
      </c>
      <c r="H473" s="1">
        <v>45842</v>
      </c>
      <c r="I473" s="1" t="s">
        <v>712</v>
      </c>
      <c r="J473" s="4">
        <f>IF(Tableau_DonnéesExternes_17[[#This Row],[PERIMAINT]]=4,C473*30.424,IF(Tableau_DonnéesExternes_17[[#This Row],[PERIMAINT]]=2,C473*1.401))</f>
        <v>30.423999999999999</v>
      </c>
      <c r="K473" s="1" t="str" cm="1">
        <f t="array" ref="K473">IF(F473&lt;&gt;F472,MAX(_xlfn._xlws.FILTER(Tableau_DonnéesExternes_17[DATEDERN],Tableau_DonnéesExternes_17[GA_OUTILL]=Tableau_DonnéesExternes_17[[#This Row],[GA_OUTILL]]))+Tableau_DonnéesExternes_17[[#This Row],[Colonne1]],"")</f>
        <v/>
      </c>
    </row>
    <row r="474" spans="1:11" x14ac:dyDescent="0.25">
      <c r="A474" t="s">
        <v>14</v>
      </c>
      <c r="B474">
        <v>676</v>
      </c>
      <c r="C474" s="2">
        <v>1</v>
      </c>
      <c r="D474" s="3">
        <v>4</v>
      </c>
      <c r="E474">
        <v>676</v>
      </c>
      <c r="F474" t="s">
        <v>200</v>
      </c>
      <c r="G474" t="s">
        <v>587</v>
      </c>
      <c r="H474" s="1">
        <v>45208</v>
      </c>
      <c r="I474" s="1" t="s">
        <v>712</v>
      </c>
      <c r="J474" s="4">
        <f>IF(Tableau_DonnéesExternes_17[[#This Row],[PERIMAINT]]=4,C474*30.424,IF(Tableau_DonnéesExternes_17[[#This Row],[PERIMAINT]]=2,C474*1.401))</f>
        <v>30.423999999999999</v>
      </c>
      <c r="K474" s="1" t="str" cm="1">
        <f t="array" ref="K474">IF(F474&lt;&gt;F473,MAX(_xlfn._xlws.FILTER(Tableau_DonnéesExternes_17[DATEDERN],Tableau_DonnéesExternes_17[GA_OUTILL]=Tableau_DonnéesExternes_17[[#This Row],[GA_OUTILL]]))+Tableau_DonnéesExternes_17[[#This Row],[Colonne1]],"")</f>
        <v/>
      </c>
    </row>
    <row r="475" spans="1:11" x14ac:dyDescent="0.25">
      <c r="A475" t="s">
        <v>14</v>
      </c>
      <c r="B475">
        <v>61</v>
      </c>
      <c r="C475" s="2">
        <v>261</v>
      </c>
      <c r="D475" s="3">
        <v>2</v>
      </c>
      <c r="E475">
        <v>61</v>
      </c>
      <c r="F475" t="s">
        <v>359</v>
      </c>
      <c r="G475" t="s">
        <v>674</v>
      </c>
      <c r="H475" s="1">
        <v>44662</v>
      </c>
      <c r="I475" s="1" t="s">
        <v>712</v>
      </c>
      <c r="J475" s="4">
        <f>IF(Tableau_DonnéesExternes_17[[#This Row],[PERIMAINT]]=4,C475*30.424,IF(Tableau_DonnéesExternes_17[[#This Row],[PERIMAINT]]=2,C475*1.401))</f>
        <v>365.661</v>
      </c>
      <c r="K475" s="1" cm="1">
        <f t="array" ref="K475">IF(F475&lt;&gt;F474,MAX(_xlfn._xlws.FILTER(Tableau_DonnéesExternes_17[DATEDERN],Tableau_DonnéesExternes_17[GA_OUTILL]=Tableau_DonnéesExternes_17[[#This Row],[GA_OUTILL]]))+Tableau_DonnéesExternes_17[[#This Row],[Colonne1]],"")</f>
        <v>45027.661</v>
      </c>
    </row>
    <row r="476" spans="1:11" x14ac:dyDescent="0.25">
      <c r="A476" t="s">
        <v>15</v>
      </c>
      <c r="B476">
        <v>27</v>
      </c>
      <c r="C476" s="2">
        <v>261</v>
      </c>
      <c r="D476" s="3">
        <v>2</v>
      </c>
      <c r="E476">
        <v>27</v>
      </c>
      <c r="F476" t="s">
        <v>360</v>
      </c>
      <c r="G476" t="s">
        <v>674</v>
      </c>
      <c r="H476" s="1">
        <v>44662</v>
      </c>
      <c r="I476" s="1" t="s">
        <v>712</v>
      </c>
      <c r="J476" s="4">
        <f>IF(Tableau_DonnéesExternes_17[[#This Row],[PERIMAINT]]=4,C476*30.424,IF(Tableau_DonnéesExternes_17[[#This Row],[PERIMAINT]]=2,C476*1.401))</f>
        <v>365.661</v>
      </c>
      <c r="K476" s="1" cm="1">
        <f t="array" ref="K476">IF(F476&lt;&gt;F475,MAX(_xlfn._xlws.FILTER(Tableau_DonnéesExternes_17[DATEDERN],Tableau_DonnéesExternes_17[GA_OUTILL]=Tableau_DonnéesExternes_17[[#This Row],[GA_OUTILL]]))+Tableau_DonnéesExternes_17[[#This Row],[Colonne1]],"")</f>
        <v>45027.661</v>
      </c>
    </row>
    <row r="477" spans="1:11" x14ac:dyDescent="0.25">
      <c r="A477" t="s">
        <v>15</v>
      </c>
      <c r="B477">
        <v>578</v>
      </c>
      <c r="C477" s="2">
        <v>12</v>
      </c>
      <c r="D477" s="3">
        <v>4</v>
      </c>
      <c r="E477">
        <v>578</v>
      </c>
      <c r="F477" t="s">
        <v>308</v>
      </c>
      <c r="G477" t="s">
        <v>561</v>
      </c>
      <c r="H477" s="1">
        <v>45119</v>
      </c>
      <c r="I477" s="1" t="s">
        <v>712</v>
      </c>
      <c r="J477" s="4">
        <f>IF(Tableau_DonnéesExternes_17[[#This Row],[PERIMAINT]]=4,C477*30.424,IF(Tableau_DonnéesExternes_17[[#This Row],[PERIMAINT]]=2,C477*1.401))</f>
        <v>365.08799999999997</v>
      </c>
      <c r="K477" s="1" cm="1">
        <f t="array" ref="K477">IF(F477&lt;&gt;F476,MAX(_xlfn._xlws.FILTER(Tableau_DonnéesExternes_17[DATEDERN],Tableau_DonnéesExternes_17[GA_OUTILL]=Tableau_DonnéesExternes_17[[#This Row],[GA_OUTILL]]))+Tableau_DonnéesExternes_17[[#This Row],[Colonne1]],"")</f>
        <v>46234.088000000003</v>
      </c>
    </row>
    <row r="478" spans="1:11" x14ac:dyDescent="0.25">
      <c r="A478" t="s">
        <v>15</v>
      </c>
      <c r="B478">
        <v>578</v>
      </c>
      <c r="C478" s="2">
        <v>12</v>
      </c>
      <c r="D478" s="3">
        <v>4</v>
      </c>
      <c r="E478">
        <v>578</v>
      </c>
      <c r="F478" t="s">
        <v>308</v>
      </c>
      <c r="G478" t="s">
        <v>561</v>
      </c>
      <c r="H478" s="1">
        <v>45869</v>
      </c>
      <c r="I478" s="1" t="s">
        <v>712</v>
      </c>
      <c r="J478" s="4">
        <f>IF(Tableau_DonnéesExternes_17[[#This Row],[PERIMAINT]]=4,C478*30.424,IF(Tableau_DonnéesExternes_17[[#This Row],[PERIMAINT]]=2,C478*1.401))</f>
        <v>365.08799999999997</v>
      </c>
      <c r="K478" s="1" t="str" cm="1">
        <f t="array" ref="K478">IF(F478&lt;&gt;F477,MAX(_xlfn._xlws.FILTER(Tableau_DonnéesExternes_17[DATEDERN],Tableau_DonnéesExternes_17[GA_OUTILL]=Tableau_DonnéesExternes_17[[#This Row],[GA_OUTILL]]))+Tableau_DonnéesExternes_17[[#This Row],[Colonne1]],"")</f>
        <v/>
      </c>
    </row>
    <row r="479" spans="1:11" x14ac:dyDescent="0.25">
      <c r="A479" t="s">
        <v>15</v>
      </c>
      <c r="B479">
        <v>578</v>
      </c>
      <c r="C479" s="2">
        <v>12</v>
      </c>
      <c r="D479" s="3">
        <v>4</v>
      </c>
      <c r="E479">
        <v>578</v>
      </c>
      <c r="F479" t="s">
        <v>308</v>
      </c>
      <c r="G479" t="s">
        <v>561</v>
      </c>
      <c r="H479" s="1">
        <v>45460</v>
      </c>
      <c r="I479" s="1" t="s">
        <v>712</v>
      </c>
      <c r="J479" s="4">
        <f>IF(Tableau_DonnéesExternes_17[[#This Row],[PERIMAINT]]=4,C479*30.424,IF(Tableau_DonnéesExternes_17[[#This Row],[PERIMAINT]]=2,C479*1.401))</f>
        <v>365.08799999999997</v>
      </c>
      <c r="K479" s="1" t="str" cm="1">
        <f t="array" ref="K479">IF(F479&lt;&gt;F478,MAX(_xlfn._xlws.FILTER(Tableau_DonnéesExternes_17[DATEDERN],Tableau_DonnéesExternes_17[GA_OUTILL]=Tableau_DonnéesExternes_17[[#This Row],[GA_OUTILL]]))+Tableau_DonnéesExternes_17[[#This Row],[Colonne1]],"")</f>
        <v/>
      </c>
    </row>
    <row r="480" spans="1:11" x14ac:dyDescent="0.25">
      <c r="A480" t="s">
        <v>15</v>
      </c>
      <c r="B480">
        <v>584</v>
      </c>
      <c r="C480" s="2">
        <v>131</v>
      </c>
      <c r="D480" s="3">
        <v>2</v>
      </c>
      <c r="E480">
        <v>584</v>
      </c>
      <c r="F480" t="s">
        <v>302</v>
      </c>
      <c r="G480" t="s">
        <v>559</v>
      </c>
      <c r="H480" s="1">
        <v>45119</v>
      </c>
      <c r="I480" s="1" t="s">
        <v>712</v>
      </c>
      <c r="J480" s="4">
        <f>IF(Tableau_DonnéesExternes_17[[#This Row],[PERIMAINT]]=4,C480*30.424,IF(Tableau_DonnéesExternes_17[[#This Row],[PERIMAINT]]=2,C480*1.401))</f>
        <v>183.53100000000001</v>
      </c>
      <c r="K480" s="1" cm="1">
        <f t="array" ref="K480">IF(F480&lt;&gt;F479,MAX(_xlfn._xlws.FILTER(Tableau_DonnéesExternes_17[DATEDERN],Tableau_DonnéesExternes_17[GA_OUTILL]=Tableau_DonnéesExternes_17[[#This Row],[GA_OUTILL]]))+Tableau_DonnéesExternes_17[[#This Row],[Colonne1]],"")</f>
        <v>45302.531000000003</v>
      </c>
    </row>
    <row r="481" spans="1:11" x14ac:dyDescent="0.25">
      <c r="A481" t="s">
        <v>15</v>
      </c>
      <c r="B481">
        <v>579</v>
      </c>
      <c r="C481" s="2">
        <v>180</v>
      </c>
      <c r="D481" s="3">
        <v>2</v>
      </c>
      <c r="E481">
        <v>579</v>
      </c>
      <c r="F481" t="s">
        <v>307</v>
      </c>
      <c r="G481" t="s">
        <v>561</v>
      </c>
      <c r="H481" s="1">
        <v>45225</v>
      </c>
      <c r="I481" s="1" t="s">
        <v>712</v>
      </c>
      <c r="J481" s="4">
        <f>IF(Tableau_DonnéesExternes_17[[#This Row],[PERIMAINT]]=4,C481*30.424,IF(Tableau_DonnéesExternes_17[[#This Row],[PERIMAINT]]=2,C481*1.401))</f>
        <v>252.18</v>
      </c>
      <c r="K481" s="1" cm="1">
        <f t="array" ref="K481">IF(F481&lt;&gt;F480,MAX(_xlfn._xlws.FILTER(Tableau_DonnéesExternes_17[DATEDERN],Tableau_DonnéesExternes_17[GA_OUTILL]=Tableau_DonnéesExternes_17[[#This Row],[GA_OUTILL]]))+Tableau_DonnéesExternes_17[[#This Row],[Colonne1]],"")</f>
        <v>46121.18</v>
      </c>
    </row>
    <row r="482" spans="1:11" x14ac:dyDescent="0.25">
      <c r="A482" t="s">
        <v>15</v>
      </c>
      <c r="B482">
        <v>579</v>
      </c>
      <c r="C482" s="2">
        <v>180</v>
      </c>
      <c r="D482" s="3">
        <v>2</v>
      </c>
      <c r="E482">
        <v>579</v>
      </c>
      <c r="F482" t="s">
        <v>307</v>
      </c>
      <c r="G482" t="s">
        <v>561</v>
      </c>
      <c r="H482" s="1">
        <v>45869</v>
      </c>
      <c r="I482" s="1" t="s">
        <v>712</v>
      </c>
      <c r="J482" s="4">
        <f>IF(Tableau_DonnéesExternes_17[[#This Row],[PERIMAINT]]=4,C482*30.424,IF(Tableau_DonnéesExternes_17[[#This Row],[PERIMAINT]]=2,C482*1.401))</f>
        <v>252.18</v>
      </c>
      <c r="K482" s="1" t="str" cm="1">
        <f t="array" ref="K482">IF(F482&lt;&gt;F481,MAX(_xlfn._xlws.FILTER(Tableau_DonnéesExternes_17[DATEDERN],Tableau_DonnéesExternes_17[GA_OUTILL]=Tableau_DonnéesExternes_17[[#This Row],[GA_OUTILL]]))+Tableau_DonnéesExternes_17[[#This Row],[Colonne1]],"")</f>
        <v/>
      </c>
    </row>
    <row r="483" spans="1:11" x14ac:dyDescent="0.25">
      <c r="A483" t="s">
        <v>15</v>
      </c>
      <c r="B483">
        <v>579</v>
      </c>
      <c r="C483" s="2">
        <v>180</v>
      </c>
      <c r="D483" s="3">
        <v>2</v>
      </c>
      <c r="E483">
        <v>579</v>
      </c>
      <c r="F483" t="s">
        <v>307</v>
      </c>
      <c r="G483" t="s">
        <v>561</v>
      </c>
      <c r="H483" s="1">
        <v>45869</v>
      </c>
      <c r="I483" s="1" t="s">
        <v>712</v>
      </c>
      <c r="J483" s="4">
        <f>IF(Tableau_DonnéesExternes_17[[#This Row],[PERIMAINT]]=4,C483*30.424,IF(Tableau_DonnéesExternes_17[[#This Row],[PERIMAINT]]=2,C483*1.401))</f>
        <v>252.18</v>
      </c>
      <c r="K483" s="1" t="str" cm="1">
        <f t="array" ref="K483">IF(F483&lt;&gt;F482,MAX(_xlfn._xlws.FILTER(Tableau_DonnéesExternes_17[DATEDERN],Tableau_DonnéesExternes_17[GA_OUTILL]=Tableau_DonnéesExternes_17[[#This Row],[GA_OUTILL]]))+Tableau_DonnéesExternes_17[[#This Row],[Colonne1]],"")</f>
        <v/>
      </c>
    </row>
    <row r="484" spans="1:11" x14ac:dyDescent="0.25">
      <c r="A484" t="s">
        <v>15</v>
      </c>
      <c r="B484">
        <v>579</v>
      </c>
      <c r="C484" s="2">
        <v>180</v>
      </c>
      <c r="D484" s="3">
        <v>2</v>
      </c>
      <c r="E484">
        <v>579</v>
      </c>
      <c r="F484" t="s">
        <v>307</v>
      </c>
      <c r="G484" t="s">
        <v>561</v>
      </c>
      <c r="H484" s="1">
        <v>45446</v>
      </c>
      <c r="I484" s="1" t="s">
        <v>712</v>
      </c>
      <c r="J484" s="4">
        <f>IF(Tableau_DonnéesExternes_17[[#This Row],[PERIMAINT]]=4,C484*30.424,IF(Tableau_DonnéesExternes_17[[#This Row],[PERIMAINT]]=2,C484*1.401))</f>
        <v>252.18</v>
      </c>
      <c r="K484" s="1" t="str" cm="1">
        <f t="array" ref="K484">IF(F484&lt;&gt;F483,MAX(_xlfn._xlws.FILTER(Tableau_DonnéesExternes_17[DATEDERN],Tableau_DonnéesExternes_17[GA_OUTILL]=Tableau_DonnéesExternes_17[[#This Row],[GA_OUTILL]]))+Tableau_DonnéesExternes_17[[#This Row],[Colonne1]],"")</f>
        <v/>
      </c>
    </row>
    <row r="485" spans="1:11" x14ac:dyDescent="0.25">
      <c r="A485" t="s">
        <v>15</v>
      </c>
      <c r="B485">
        <v>579</v>
      </c>
      <c r="C485" s="2">
        <v>180</v>
      </c>
      <c r="D485" s="3">
        <v>2</v>
      </c>
      <c r="E485">
        <v>579</v>
      </c>
      <c r="F485" t="s">
        <v>307</v>
      </c>
      <c r="G485" t="s">
        <v>561</v>
      </c>
      <c r="H485" s="1">
        <v>45461</v>
      </c>
      <c r="I485" s="1" t="s">
        <v>712</v>
      </c>
      <c r="J485" s="4">
        <f>IF(Tableau_DonnéesExternes_17[[#This Row],[PERIMAINT]]=4,C485*30.424,IF(Tableau_DonnéesExternes_17[[#This Row],[PERIMAINT]]=2,C485*1.401))</f>
        <v>252.18</v>
      </c>
      <c r="K485" s="1" t="str" cm="1">
        <f t="array" ref="K485">IF(F485&lt;&gt;F484,MAX(_xlfn._xlws.FILTER(Tableau_DonnéesExternes_17[DATEDERN],Tableau_DonnéesExternes_17[GA_OUTILL]=Tableau_DonnéesExternes_17[[#This Row],[GA_OUTILL]]))+Tableau_DonnéesExternes_17[[#This Row],[Colonne1]],"")</f>
        <v/>
      </c>
    </row>
    <row r="486" spans="1:11" x14ac:dyDescent="0.25">
      <c r="A486" t="s">
        <v>14</v>
      </c>
      <c r="B486">
        <v>677</v>
      </c>
      <c r="C486" s="2">
        <v>1</v>
      </c>
      <c r="D486" s="3">
        <v>4</v>
      </c>
      <c r="E486">
        <v>677</v>
      </c>
      <c r="F486" t="s">
        <v>201</v>
      </c>
      <c r="G486" t="s">
        <v>587</v>
      </c>
      <c r="H486" s="1">
        <v>45505</v>
      </c>
      <c r="I486" s="1" t="s">
        <v>712</v>
      </c>
      <c r="J486" s="4">
        <f>IF(Tableau_DonnéesExternes_17[[#This Row],[PERIMAINT]]=4,C486*30.424,IF(Tableau_DonnéesExternes_17[[#This Row],[PERIMAINT]]=2,C486*1.401))</f>
        <v>30.423999999999999</v>
      </c>
      <c r="K486" s="1" cm="1">
        <f t="array" ref="K486">IF(F486&lt;&gt;F485,MAX(_xlfn._xlws.FILTER(Tableau_DonnéesExternes_17[DATEDERN],Tableau_DonnéesExternes_17[GA_OUTILL]=Tableau_DonnéesExternes_17[[#This Row],[GA_OUTILL]]))+Tableau_DonnéesExternes_17[[#This Row],[Colonne1]],"")</f>
        <v>45913.423999999999</v>
      </c>
    </row>
    <row r="487" spans="1:11" x14ac:dyDescent="0.25">
      <c r="A487" t="s">
        <v>14</v>
      </c>
      <c r="B487">
        <v>677</v>
      </c>
      <c r="C487" s="2">
        <v>1</v>
      </c>
      <c r="D487" s="3">
        <v>4</v>
      </c>
      <c r="E487">
        <v>677</v>
      </c>
      <c r="F487" t="s">
        <v>201</v>
      </c>
      <c r="G487" t="s">
        <v>587</v>
      </c>
      <c r="H487" s="1">
        <v>45110</v>
      </c>
      <c r="I487" s="1" t="s">
        <v>712</v>
      </c>
      <c r="J487" s="4">
        <f>IF(Tableau_DonnéesExternes_17[[#This Row],[PERIMAINT]]=4,C487*30.424,IF(Tableau_DonnéesExternes_17[[#This Row],[PERIMAINT]]=2,C487*1.401))</f>
        <v>30.423999999999999</v>
      </c>
      <c r="K487" s="1" t="str" cm="1">
        <f t="array" ref="K487">IF(F487&lt;&gt;F486,MAX(_xlfn._xlws.FILTER(Tableau_DonnéesExternes_17[DATEDERN],Tableau_DonnéesExternes_17[GA_OUTILL]=Tableau_DonnéesExternes_17[[#This Row],[GA_OUTILL]]))+Tableau_DonnéesExternes_17[[#This Row],[Colonne1]],"")</f>
        <v/>
      </c>
    </row>
    <row r="488" spans="1:11" x14ac:dyDescent="0.25">
      <c r="A488" t="s">
        <v>14</v>
      </c>
      <c r="B488">
        <v>677</v>
      </c>
      <c r="C488" s="2">
        <v>1</v>
      </c>
      <c r="D488" s="3">
        <v>4</v>
      </c>
      <c r="E488">
        <v>677</v>
      </c>
      <c r="F488" t="s">
        <v>201</v>
      </c>
      <c r="G488" t="s">
        <v>587</v>
      </c>
      <c r="H488" s="1">
        <v>45691</v>
      </c>
      <c r="I488" s="1" t="s">
        <v>712</v>
      </c>
      <c r="J488" s="4">
        <f>IF(Tableau_DonnéesExternes_17[[#This Row],[PERIMAINT]]=4,C488*30.424,IF(Tableau_DonnéesExternes_17[[#This Row],[PERIMAINT]]=2,C488*1.401))</f>
        <v>30.423999999999999</v>
      </c>
      <c r="K488" s="1" t="str" cm="1">
        <f t="array" ref="K488">IF(F488&lt;&gt;F487,MAX(_xlfn._xlws.FILTER(Tableau_DonnéesExternes_17[DATEDERN],Tableau_DonnéesExternes_17[GA_OUTILL]=Tableau_DonnéesExternes_17[[#This Row],[GA_OUTILL]]))+Tableau_DonnéesExternes_17[[#This Row],[Colonne1]],"")</f>
        <v/>
      </c>
    </row>
    <row r="489" spans="1:11" x14ac:dyDescent="0.25">
      <c r="A489" t="s">
        <v>14</v>
      </c>
      <c r="B489">
        <v>677</v>
      </c>
      <c r="C489" s="2">
        <v>1</v>
      </c>
      <c r="D489" s="3">
        <v>4</v>
      </c>
      <c r="E489">
        <v>677</v>
      </c>
      <c r="F489" t="s">
        <v>201</v>
      </c>
      <c r="G489" t="s">
        <v>587</v>
      </c>
      <c r="H489" s="1">
        <v>45012</v>
      </c>
      <c r="I489" s="1" t="s">
        <v>712</v>
      </c>
      <c r="J489" s="4">
        <f>IF(Tableau_DonnéesExternes_17[[#This Row],[PERIMAINT]]=4,C489*30.424,IF(Tableau_DonnéesExternes_17[[#This Row],[PERIMAINT]]=2,C489*1.401))</f>
        <v>30.423999999999999</v>
      </c>
      <c r="K489" s="1" t="str" cm="1">
        <f t="array" ref="K489">IF(F489&lt;&gt;F488,MAX(_xlfn._xlws.FILTER(Tableau_DonnéesExternes_17[DATEDERN],Tableau_DonnéesExternes_17[GA_OUTILL]=Tableau_DonnéesExternes_17[[#This Row],[GA_OUTILL]]))+Tableau_DonnéesExternes_17[[#This Row],[Colonne1]],"")</f>
        <v/>
      </c>
    </row>
    <row r="490" spans="1:11" x14ac:dyDescent="0.25">
      <c r="A490" t="s">
        <v>14</v>
      </c>
      <c r="B490">
        <v>677</v>
      </c>
      <c r="C490" s="2">
        <v>1</v>
      </c>
      <c r="D490" s="3">
        <v>4</v>
      </c>
      <c r="E490">
        <v>677</v>
      </c>
      <c r="F490" t="s">
        <v>201</v>
      </c>
      <c r="G490" t="s">
        <v>587</v>
      </c>
      <c r="H490" s="1">
        <v>45370</v>
      </c>
      <c r="I490" s="1" t="s">
        <v>712</v>
      </c>
      <c r="J490" s="4">
        <f>IF(Tableau_DonnéesExternes_17[[#This Row],[PERIMAINT]]=4,C490*30.424,IF(Tableau_DonnéesExternes_17[[#This Row],[PERIMAINT]]=2,C490*1.401))</f>
        <v>30.423999999999999</v>
      </c>
      <c r="K490" s="1" t="str" cm="1">
        <f t="array" ref="K490">IF(F490&lt;&gt;F489,MAX(_xlfn._xlws.FILTER(Tableau_DonnéesExternes_17[DATEDERN],Tableau_DonnéesExternes_17[GA_OUTILL]=Tableau_DonnéesExternes_17[[#This Row],[GA_OUTILL]]))+Tableau_DonnéesExternes_17[[#This Row],[Colonne1]],"")</f>
        <v/>
      </c>
    </row>
    <row r="491" spans="1:11" x14ac:dyDescent="0.25">
      <c r="A491" t="s">
        <v>14</v>
      </c>
      <c r="B491">
        <v>677</v>
      </c>
      <c r="C491" s="2">
        <v>1</v>
      </c>
      <c r="D491" s="3">
        <v>4</v>
      </c>
      <c r="E491">
        <v>677</v>
      </c>
      <c r="F491" t="s">
        <v>201</v>
      </c>
      <c r="G491" t="s">
        <v>587</v>
      </c>
      <c r="H491" s="1">
        <v>45542</v>
      </c>
      <c r="I491" s="1" t="s">
        <v>712</v>
      </c>
      <c r="J491" s="4">
        <f>IF(Tableau_DonnéesExternes_17[[#This Row],[PERIMAINT]]=4,C491*30.424,IF(Tableau_DonnéesExternes_17[[#This Row],[PERIMAINT]]=2,C491*1.401))</f>
        <v>30.423999999999999</v>
      </c>
      <c r="K491" s="1" t="str" cm="1">
        <f t="array" ref="K491">IF(F491&lt;&gt;F490,MAX(_xlfn._xlws.FILTER(Tableau_DonnéesExternes_17[DATEDERN],Tableau_DonnéesExternes_17[GA_OUTILL]=Tableau_DonnéesExternes_17[[#This Row],[GA_OUTILL]]))+Tableau_DonnéesExternes_17[[#This Row],[Colonne1]],"")</f>
        <v/>
      </c>
    </row>
    <row r="492" spans="1:11" x14ac:dyDescent="0.25">
      <c r="A492" t="s">
        <v>14</v>
      </c>
      <c r="B492">
        <v>677</v>
      </c>
      <c r="C492" s="2">
        <v>1</v>
      </c>
      <c r="D492" s="3">
        <v>4</v>
      </c>
      <c r="E492">
        <v>677</v>
      </c>
      <c r="F492" t="s">
        <v>201</v>
      </c>
      <c r="G492" t="s">
        <v>587</v>
      </c>
      <c r="H492" s="1">
        <v>44721</v>
      </c>
      <c r="I492" s="1" t="s">
        <v>712</v>
      </c>
      <c r="J492" s="4">
        <f>IF(Tableau_DonnéesExternes_17[[#This Row],[PERIMAINT]]=4,C492*30.424,IF(Tableau_DonnéesExternes_17[[#This Row],[PERIMAINT]]=2,C492*1.401))</f>
        <v>30.423999999999999</v>
      </c>
      <c r="K492" s="1" t="str" cm="1">
        <f t="array" ref="K492">IF(F492&lt;&gt;F491,MAX(_xlfn._xlws.FILTER(Tableau_DonnéesExternes_17[DATEDERN],Tableau_DonnéesExternes_17[GA_OUTILL]=Tableau_DonnéesExternes_17[[#This Row],[GA_OUTILL]]))+Tableau_DonnéesExternes_17[[#This Row],[Colonne1]],"")</f>
        <v/>
      </c>
    </row>
    <row r="493" spans="1:11" x14ac:dyDescent="0.25">
      <c r="A493" t="s">
        <v>14</v>
      </c>
      <c r="B493">
        <v>677</v>
      </c>
      <c r="C493" s="2">
        <v>1</v>
      </c>
      <c r="D493" s="3">
        <v>4</v>
      </c>
      <c r="E493">
        <v>677</v>
      </c>
      <c r="F493" t="s">
        <v>201</v>
      </c>
      <c r="G493" t="s">
        <v>587</v>
      </c>
      <c r="H493" s="1">
        <v>44761</v>
      </c>
      <c r="I493" s="1" t="s">
        <v>712</v>
      </c>
      <c r="J493" s="4">
        <f>IF(Tableau_DonnéesExternes_17[[#This Row],[PERIMAINT]]=4,C493*30.424,IF(Tableau_DonnéesExternes_17[[#This Row],[PERIMAINT]]=2,C493*1.401))</f>
        <v>30.423999999999999</v>
      </c>
      <c r="K493" s="1" t="str" cm="1">
        <f t="array" ref="K493">IF(F493&lt;&gt;F492,MAX(_xlfn._xlws.FILTER(Tableau_DonnéesExternes_17[DATEDERN],Tableau_DonnéesExternes_17[GA_OUTILL]=Tableau_DonnéesExternes_17[[#This Row],[GA_OUTILL]]))+Tableau_DonnéesExternes_17[[#This Row],[Colonne1]],"")</f>
        <v/>
      </c>
    </row>
    <row r="494" spans="1:11" x14ac:dyDescent="0.25">
      <c r="A494" t="s">
        <v>14</v>
      </c>
      <c r="B494">
        <v>677</v>
      </c>
      <c r="C494" s="2">
        <v>1</v>
      </c>
      <c r="D494" s="3">
        <v>4</v>
      </c>
      <c r="E494">
        <v>677</v>
      </c>
      <c r="F494" t="s">
        <v>201</v>
      </c>
      <c r="G494" t="s">
        <v>587</v>
      </c>
      <c r="H494" s="1">
        <v>44792</v>
      </c>
      <c r="I494" s="1" t="s">
        <v>712</v>
      </c>
      <c r="J494" s="4">
        <f>IF(Tableau_DonnéesExternes_17[[#This Row],[PERIMAINT]]=4,C494*30.424,IF(Tableau_DonnéesExternes_17[[#This Row],[PERIMAINT]]=2,C494*1.401))</f>
        <v>30.423999999999999</v>
      </c>
      <c r="K494" s="1" t="str" cm="1">
        <f t="array" ref="K494">IF(F494&lt;&gt;F493,MAX(_xlfn._xlws.FILTER(Tableau_DonnéesExternes_17[DATEDERN],Tableau_DonnéesExternes_17[GA_OUTILL]=Tableau_DonnéesExternes_17[[#This Row],[GA_OUTILL]]))+Tableau_DonnéesExternes_17[[#This Row],[Colonne1]],"")</f>
        <v/>
      </c>
    </row>
    <row r="495" spans="1:11" x14ac:dyDescent="0.25">
      <c r="A495" t="s">
        <v>14</v>
      </c>
      <c r="B495">
        <v>677</v>
      </c>
      <c r="C495" s="2">
        <v>1</v>
      </c>
      <c r="D495" s="3">
        <v>4</v>
      </c>
      <c r="E495">
        <v>677</v>
      </c>
      <c r="F495" t="s">
        <v>201</v>
      </c>
      <c r="G495" t="s">
        <v>587</v>
      </c>
      <c r="H495" s="1">
        <v>44859</v>
      </c>
      <c r="I495" s="1" t="s">
        <v>712</v>
      </c>
      <c r="J495" s="4">
        <f>IF(Tableau_DonnéesExternes_17[[#This Row],[PERIMAINT]]=4,C495*30.424,IF(Tableau_DonnéesExternes_17[[#This Row],[PERIMAINT]]=2,C495*1.401))</f>
        <v>30.423999999999999</v>
      </c>
      <c r="K495" s="1" t="str" cm="1">
        <f t="array" ref="K495">IF(F495&lt;&gt;F494,MAX(_xlfn._xlws.FILTER(Tableau_DonnéesExternes_17[DATEDERN],Tableau_DonnéesExternes_17[GA_OUTILL]=Tableau_DonnéesExternes_17[[#This Row],[GA_OUTILL]]))+Tableau_DonnéesExternes_17[[#This Row],[Colonne1]],"")</f>
        <v/>
      </c>
    </row>
    <row r="496" spans="1:11" x14ac:dyDescent="0.25">
      <c r="A496" t="s">
        <v>14</v>
      </c>
      <c r="B496">
        <v>677</v>
      </c>
      <c r="C496" s="2">
        <v>1</v>
      </c>
      <c r="D496" s="3">
        <v>4</v>
      </c>
      <c r="E496">
        <v>677</v>
      </c>
      <c r="F496" t="s">
        <v>201</v>
      </c>
      <c r="G496" t="s">
        <v>587</v>
      </c>
      <c r="H496" s="1">
        <v>44897</v>
      </c>
      <c r="I496" s="1" t="s">
        <v>712</v>
      </c>
      <c r="J496" s="4">
        <f>IF(Tableau_DonnéesExternes_17[[#This Row],[PERIMAINT]]=4,C496*30.424,IF(Tableau_DonnéesExternes_17[[#This Row],[PERIMAINT]]=2,C496*1.401))</f>
        <v>30.423999999999999</v>
      </c>
      <c r="K496" s="1" t="str" cm="1">
        <f t="array" ref="K496">IF(F496&lt;&gt;F495,MAX(_xlfn._xlws.FILTER(Tableau_DonnéesExternes_17[DATEDERN],Tableau_DonnéesExternes_17[GA_OUTILL]=Tableau_DonnéesExternes_17[[#This Row],[GA_OUTILL]]))+Tableau_DonnéesExternes_17[[#This Row],[Colonne1]],"")</f>
        <v/>
      </c>
    </row>
    <row r="497" spans="1:11" x14ac:dyDescent="0.25">
      <c r="A497" t="s">
        <v>14</v>
      </c>
      <c r="B497">
        <v>677</v>
      </c>
      <c r="C497" s="2">
        <v>1</v>
      </c>
      <c r="D497" s="3">
        <v>4</v>
      </c>
      <c r="E497">
        <v>677</v>
      </c>
      <c r="F497" t="s">
        <v>201</v>
      </c>
      <c r="G497" t="s">
        <v>587</v>
      </c>
      <c r="H497" s="1">
        <v>44942</v>
      </c>
      <c r="I497" s="1" t="s">
        <v>712</v>
      </c>
      <c r="J497" s="4">
        <f>IF(Tableau_DonnéesExternes_17[[#This Row],[PERIMAINT]]=4,C497*30.424,IF(Tableau_DonnéesExternes_17[[#This Row],[PERIMAINT]]=2,C497*1.401))</f>
        <v>30.423999999999999</v>
      </c>
      <c r="K497" s="1" t="str" cm="1">
        <f t="array" ref="K497">IF(F497&lt;&gt;F496,MAX(_xlfn._xlws.FILTER(Tableau_DonnéesExternes_17[DATEDERN],Tableau_DonnéesExternes_17[GA_OUTILL]=Tableau_DonnéesExternes_17[[#This Row],[GA_OUTILL]]))+Tableau_DonnéesExternes_17[[#This Row],[Colonne1]],"")</f>
        <v/>
      </c>
    </row>
    <row r="498" spans="1:11" x14ac:dyDescent="0.25">
      <c r="A498" t="s">
        <v>14</v>
      </c>
      <c r="B498">
        <v>677</v>
      </c>
      <c r="C498" s="2">
        <v>1</v>
      </c>
      <c r="D498" s="3">
        <v>4</v>
      </c>
      <c r="E498">
        <v>677</v>
      </c>
      <c r="F498" t="s">
        <v>201</v>
      </c>
      <c r="G498" t="s">
        <v>587</v>
      </c>
      <c r="H498" s="1">
        <v>44981</v>
      </c>
      <c r="I498" s="1" t="s">
        <v>712</v>
      </c>
      <c r="J498" s="4">
        <f>IF(Tableau_DonnéesExternes_17[[#This Row],[PERIMAINT]]=4,C498*30.424,IF(Tableau_DonnéesExternes_17[[#This Row],[PERIMAINT]]=2,C498*1.401))</f>
        <v>30.423999999999999</v>
      </c>
      <c r="K498" s="1" t="str" cm="1">
        <f t="array" ref="K498">IF(F498&lt;&gt;F497,MAX(_xlfn._xlws.FILTER(Tableau_DonnéesExternes_17[DATEDERN],Tableau_DonnéesExternes_17[GA_OUTILL]=Tableau_DonnéesExternes_17[[#This Row],[GA_OUTILL]]))+Tableau_DonnéesExternes_17[[#This Row],[Colonne1]],"")</f>
        <v/>
      </c>
    </row>
    <row r="499" spans="1:11" x14ac:dyDescent="0.25">
      <c r="A499" t="s">
        <v>14</v>
      </c>
      <c r="B499">
        <v>677</v>
      </c>
      <c r="C499" s="2">
        <v>1</v>
      </c>
      <c r="D499" s="3">
        <v>4</v>
      </c>
      <c r="E499">
        <v>677</v>
      </c>
      <c r="F499" t="s">
        <v>201</v>
      </c>
      <c r="G499" t="s">
        <v>587</v>
      </c>
      <c r="H499" s="1">
        <v>45145</v>
      </c>
      <c r="I499" s="1" t="s">
        <v>712</v>
      </c>
      <c r="J499" s="4">
        <f>IF(Tableau_DonnéesExternes_17[[#This Row],[PERIMAINT]]=4,C499*30.424,IF(Tableau_DonnéesExternes_17[[#This Row],[PERIMAINT]]=2,C499*1.401))</f>
        <v>30.423999999999999</v>
      </c>
      <c r="K499" s="1" t="str" cm="1">
        <f t="array" ref="K499">IF(F499&lt;&gt;F498,MAX(_xlfn._xlws.FILTER(Tableau_DonnéesExternes_17[DATEDERN],Tableau_DonnéesExternes_17[GA_OUTILL]=Tableau_DonnéesExternes_17[[#This Row],[GA_OUTILL]]))+Tableau_DonnéesExternes_17[[#This Row],[Colonne1]],"")</f>
        <v/>
      </c>
    </row>
    <row r="500" spans="1:11" x14ac:dyDescent="0.25">
      <c r="A500" t="s">
        <v>14</v>
      </c>
      <c r="B500">
        <v>677</v>
      </c>
      <c r="C500" s="2">
        <v>1</v>
      </c>
      <c r="D500" s="3">
        <v>4</v>
      </c>
      <c r="E500">
        <v>677</v>
      </c>
      <c r="F500" t="s">
        <v>201</v>
      </c>
      <c r="G500" t="s">
        <v>587</v>
      </c>
      <c r="H500" s="1">
        <v>45044</v>
      </c>
      <c r="I500" s="1" t="s">
        <v>712</v>
      </c>
      <c r="J500" s="4">
        <f>IF(Tableau_DonnéesExternes_17[[#This Row],[PERIMAINT]]=4,C500*30.424,IF(Tableau_DonnéesExternes_17[[#This Row],[PERIMAINT]]=2,C500*1.401))</f>
        <v>30.423999999999999</v>
      </c>
      <c r="K500" s="1" t="str" cm="1">
        <f t="array" ref="K500">IF(F500&lt;&gt;F499,MAX(_xlfn._xlws.FILTER(Tableau_DonnéesExternes_17[DATEDERN],Tableau_DonnéesExternes_17[GA_OUTILL]=Tableau_DonnéesExternes_17[[#This Row],[GA_OUTILL]]))+Tableau_DonnéesExternes_17[[#This Row],[Colonne1]],"")</f>
        <v/>
      </c>
    </row>
    <row r="501" spans="1:11" x14ac:dyDescent="0.25">
      <c r="A501" t="s">
        <v>14</v>
      </c>
      <c r="B501">
        <v>677</v>
      </c>
      <c r="C501" s="2">
        <v>1</v>
      </c>
      <c r="D501" s="3">
        <v>4</v>
      </c>
      <c r="E501">
        <v>677</v>
      </c>
      <c r="F501" t="s">
        <v>201</v>
      </c>
      <c r="G501" t="s">
        <v>587</v>
      </c>
      <c r="H501" s="1">
        <v>45883</v>
      </c>
      <c r="I501" s="1" t="s">
        <v>712</v>
      </c>
      <c r="J501" s="4">
        <f>IF(Tableau_DonnéesExternes_17[[#This Row],[PERIMAINT]]=4,C501*30.424,IF(Tableau_DonnéesExternes_17[[#This Row],[PERIMAINT]]=2,C501*1.401))</f>
        <v>30.423999999999999</v>
      </c>
      <c r="K501" s="1" t="str" cm="1">
        <f t="array" ref="K501">IF(F501&lt;&gt;F500,MAX(_xlfn._xlws.FILTER(Tableau_DonnéesExternes_17[DATEDERN],Tableau_DonnéesExternes_17[GA_OUTILL]=Tableau_DonnéesExternes_17[[#This Row],[GA_OUTILL]]))+Tableau_DonnéesExternes_17[[#This Row],[Colonne1]],"")</f>
        <v/>
      </c>
    </row>
    <row r="502" spans="1:11" x14ac:dyDescent="0.25">
      <c r="A502" t="s">
        <v>14</v>
      </c>
      <c r="B502">
        <v>677</v>
      </c>
      <c r="C502" s="2">
        <v>1</v>
      </c>
      <c r="D502" s="3">
        <v>4</v>
      </c>
      <c r="E502">
        <v>677</v>
      </c>
      <c r="F502" t="s">
        <v>201</v>
      </c>
      <c r="G502" t="s">
        <v>587</v>
      </c>
      <c r="H502" s="1">
        <v>45239</v>
      </c>
      <c r="I502" s="1" t="s">
        <v>712</v>
      </c>
      <c r="J502" s="4">
        <f>IF(Tableau_DonnéesExternes_17[[#This Row],[PERIMAINT]]=4,C502*30.424,IF(Tableau_DonnéesExternes_17[[#This Row],[PERIMAINT]]=2,C502*1.401))</f>
        <v>30.423999999999999</v>
      </c>
      <c r="K502" s="1" t="str" cm="1">
        <f t="array" ref="K502">IF(F502&lt;&gt;F501,MAX(_xlfn._xlws.FILTER(Tableau_DonnéesExternes_17[DATEDERN],Tableau_DonnéesExternes_17[GA_OUTILL]=Tableau_DonnéesExternes_17[[#This Row],[GA_OUTILL]]))+Tableau_DonnéesExternes_17[[#This Row],[Colonne1]],"")</f>
        <v/>
      </c>
    </row>
    <row r="503" spans="1:11" x14ac:dyDescent="0.25">
      <c r="A503" t="s">
        <v>14</v>
      </c>
      <c r="B503">
        <v>677</v>
      </c>
      <c r="C503" s="2">
        <v>1</v>
      </c>
      <c r="D503" s="3">
        <v>4</v>
      </c>
      <c r="E503">
        <v>677</v>
      </c>
      <c r="F503" t="s">
        <v>201</v>
      </c>
      <c r="G503" t="s">
        <v>587</v>
      </c>
      <c r="H503" s="1">
        <v>45442</v>
      </c>
      <c r="I503" s="1" t="s">
        <v>712</v>
      </c>
      <c r="J503" s="4">
        <f>IF(Tableau_DonnéesExternes_17[[#This Row],[PERIMAINT]]=4,C503*30.424,IF(Tableau_DonnéesExternes_17[[#This Row],[PERIMAINT]]=2,C503*1.401))</f>
        <v>30.423999999999999</v>
      </c>
      <c r="K503" s="1" t="str" cm="1">
        <f t="array" ref="K503">IF(F503&lt;&gt;F502,MAX(_xlfn._xlws.FILTER(Tableau_DonnéesExternes_17[DATEDERN],Tableau_DonnéesExternes_17[GA_OUTILL]=Tableau_DonnéesExternes_17[[#This Row],[GA_OUTILL]]))+Tableau_DonnéesExternes_17[[#This Row],[Colonne1]],"")</f>
        <v/>
      </c>
    </row>
    <row r="504" spans="1:11" x14ac:dyDescent="0.25">
      <c r="A504" t="s">
        <v>14</v>
      </c>
      <c r="B504">
        <v>677</v>
      </c>
      <c r="C504" s="2">
        <v>1</v>
      </c>
      <c r="D504" s="3">
        <v>4</v>
      </c>
      <c r="E504">
        <v>677</v>
      </c>
      <c r="F504" t="s">
        <v>201</v>
      </c>
      <c r="G504" t="s">
        <v>587</v>
      </c>
      <c r="H504" s="1">
        <v>45176</v>
      </c>
      <c r="I504" s="1" t="s">
        <v>712</v>
      </c>
      <c r="J504" s="4">
        <f>IF(Tableau_DonnéesExternes_17[[#This Row],[PERIMAINT]]=4,C504*30.424,IF(Tableau_DonnéesExternes_17[[#This Row],[PERIMAINT]]=2,C504*1.401))</f>
        <v>30.423999999999999</v>
      </c>
      <c r="K504" s="1" t="str" cm="1">
        <f t="array" ref="K504">IF(F504&lt;&gt;F503,MAX(_xlfn._xlws.FILTER(Tableau_DonnéesExternes_17[DATEDERN],Tableau_DonnéesExternes_17[GA_OUTILL]=Tableau_DonnéesExternes_17[[#This Row],[GA_OUTILL]]))+Tableau_DonnéesExternes_17[[#This Row],[Colonne1]],"")</f>
        <v/>
      </c>
    </row>
    <row r="505" spans="1:11" x14ac:dyDescent="0.25">
      <c r="A505" t="s">
        <v>14</v>
      </c>
      <c r="B505">
        <v>677</v>
      </c>
      <c r="C505" s="2">
        <v>1</v>
      </c>
      <c r="D505" s="3">
        <v>4</v>
      </c>
      <c r="E505">
        <v>677</v>
      </c>
      <c r="F505" t="s">
        <v>201</v>
      </c>
      <c r="G505" t="s">
        <v>587</v>
      </c>
      <c r="H505" s="1">
        <v>45320</v>
      </c>
      <c r="I505" s="1" t="s">
        <v>712</v>
      </c>
      <c r="J505" s="4">
        <f>IF(Tableau_DonnéesExternes_17[[#This Row],[PERIMAINT]]=4,C505*30.424,IF(Tableau_DonnéesExternes_17[[#This Row],[PERIMAINT]]=2,C505*1.401))</f>
        <v>30.423999999999999</v>
      </c>
      <c r="K505" s="1" t="str" cm="1">
        <f t="array" ref="K505">IF(F505&lt;&gt;F504,MAX(_xlfn._xlws.FILTER(Tableau_DonnéesExternes_17[DATEDERN],Tableau_DonnéesExternes_17[GA_OUTILL]=Tableau_DonnéesExternes_17[[#This Row],[GA_OUTILL]]))+Tableau_DonnéesExternes_17[[#This Row],[Colonne1]],"")</f>
        <v/>
      </c>
    </row>
    <row r="506" spans="1:11" x14ac:dyDescent="0.25">
      <c r="A506" t="s">
        <v>14</v>
      </c>
      <c r="B506">
        <v>677</v>
      </c>
      <c r="C506" s="2">
        <v>1</v>
      </c>
      <c r="D506" s="3">
        <v>4</v>
      </c>
      <c r="E506">
        <v>677</v>
      </c>
      <c r="F506" t="s">
        <v>201</v>
      </c>
      <c r="G506" t="s">
        <v>587</v>
      </c>
      <c r="H506" s="1">
        <v>45079</v>
      </c>
      <c r="I506" s="1" t="s">
        <v>712</v>
      </c>
      <c r="J506" s="4">
        <f>IF(Tableau_DonnéesExternes_17[[#This Row],[PERIMAINT]]=4,C506*30.424,IF(Tableau_DonnéesExternes_17[[#This Row],[PERIMAINT]]=2,C506*1.401))</f>
        <v>30.423999999999999</v>
      </c>
      <c r="K506" s="1" t="str" cm="1">
        <f t="array" ref="K506">IF(F506&lt;&gt;F505,MAX(_xlfn._xlws.FILTER(Tableau_DonnéesExternes_17[DATEDERN],Tableau_DonnéesExternes_17[GA_OUTILL]=Tableau_DonnéesExternes_17[[#This Row],[GA_OUTILL]]))+Tableau_DonnéesExternes_17[[#This Row],[Colonne1]],"")</f>
        <v/>
      </c>
    </row>
    <row r="507" spans="1:11" x14ac:dyDescent="0.25">
      <c r="A507" t="s">
        <v>14</v>
      </c>
      <c r="B507">
        <v>677</v>
      </c>
      <c r="C507" s="2">
        <v>1</v>
      </c>
      <c r="D507" s="3">
        <v>4</v>
      </c>
      <c r="E507">
        <v>677</v>
      </c>
      <c r="F507" t="s">
        <v>201</v>
      </c>
      <c r="G507" t="s">
        <v>587</v>
      </c>
      <c r="H507" s="1">
        <v>45625</v>
      </c>
      <c r="I507" s="1" t="s">
        <v>712</v>
      </c>
      <c r="J507" s="4">
        <f>IF(Tableau_DonnéesExternes_17[[#This Row],[PERIMAINT]]=4,C507*30.424,IF(Tableau_DonnéesExternes_17[[#This Row],[PERIMAINT]]=2,C507*1.401))</f>
        <v>30.423999999999999</v>
      </c>
      <c r="K507" s="1" t="str" cm="1">
        <f t="array" ref="K507">IF(F507&lt;&gt;F506,MAX(_xlfn._xlws.FILTER(Tableau_DonnéesExternes_17[DATEDERN],Tableau_DonnéesExternes_17[GA_OUTILL]=Tableau_DonnéesExternes_17[[#This Row],[GA_OUTILL]]))+Tableau_DonnéesExternes_17[[#This Row],[Colonne1]],"")</f>
        <v/>
      </c>
    </row>
    <row r="508" spans="1:11" x14ac:dyDescent="0.25">
      <c r="A508" t="s">
        <v>14</v>
      </c>
      <c r="B508">
        <v>677</v>
      </c>
      <c r="C508" s="2">
        <v>1</v>
      </c>
      <c r="D508" s="3">
        <v>4</v>
      </c>
      <c r="E508">
        <v>677</v>
      </c>
      <c r="F508" t="s">
        <v>201</v>
      </c>
      <c r="G508" t="s">
        <v>587</v>
      </c>
      <c r="H508" s="1">
        <v>45208</v>
      </c>
      <c r="I508" s="1" t="s">
        <v>712</v>
      </c>
      <c r="J508" s="4">
        <f>IF(Tableau_DonnéesExternes_17[[#This Row],[PERIMAINT]]=4,C508*30.424,IF(Tableau_DonnéesExternes_17[[#This Row],[PERIMAINT]]=2,C508*1.401))</f>
        <v>30.423999999999999</v>
      </c>
      <c r="K508" s="1" t="str" cm="1">
        <f t="array" ref="K508">IF(F508&lt;&gt;F507,MAX(_xlfn._xlws.FILTER(Tableau_DonnéesExternes_17[DATEDERN],Tableau_DonnéesExternes_17[GA_OUTILL]=Tableau_DonnéesExternes_17[[#This Row],[GA_OUTILL]]))+Tableau_DonnéesExternes_17[[#This Row],[Colonne1]],"")</f>
        <v/>
      </c>
    </row>
    <row r="509" spans="1:11" x14ac:dyDescent="0.25">
      <c r="A509" t="s">
        <v>14</v>
      </c>
      <c r="B509">
        <v>677</v>
      </c>
      <c r="C509" s="2">
        <v>1</v>
      </c>
      <c r="D509" s="3">
        <v>4</v>
      </c>
      <c r="E509">
        <v>677</v>
      </c>
      <c r="F509" t="s">
        <v>201</v>
      </c>
      <c r="G509" t="s">
        <v>587</v>
      </c>
      <c r="H509" s="1">
        <v>45842</v>
      </c>
      <c r="I509" s="1" t="s">
        <v>712</v>
      </c>
      <c r="J509" s="4">
        <f>IF(Tableau_DonnéesExternes_17[[#This Row],[PERIMAINT]]=4,C509*30.424,IF(Tableau_DonnéesExternes_17[[#This Row],[PERIMAINT]]=2,C509*1.401))</f>
        <v>30.423999999999999</v>
      </c>
      <c r="K509" s="1" t="str" cm="1">
        <f t="array" ref="K509">IF(F509&lt;&gt;F508,MAX(_xlfn._xlws.FILTER(Tableau_DonnéesExternes_17[DATEDERN],Tableau_DonnéesExternes_17[GA_OUTILL]=Tableau_DonnéesExternes_17[[#This Row],[GA_OUTILL]]))+Tableau_DonnéesExternes_17[[#This Row],[Colonne1]],"")</f>
        <v/>
      </c>
    </row>
    <row r="510" spans="1:11" x14ac:dyDescent="0.25">
      <c r="A510" t="s">
        <v>15</v>
      </c>
      <c r="B510">
        <v>28</v>
      </c>
      <c r="C510" s="2">
        <v>261</v>
      </c>
      <c r="D510" s="3">
        <v>2</v>
      </c>
      <c r="E510">
        <v>28</v>
      </c>
      <c r="F510" t="s">
        <v>361</v>
      </c>
      <c r="G510" t="s">
        <v>674</v>
      </c>
      <c r="H510" s="1">
        <v>44662</v>
      </c>
      <c r="I510" s="1" t="s">
        <v>712</v>
      </c>
      <c r="J510" s="4">
        <f>IF(Tableau_DonnéesExternes_17[[#This Row],[PERIMAINT]]=4,C510*30.424,IF(Tableau_DonnéesExternes_17[[#This Row],[PERIMAINT]]=2,C510*1.401))</f>
        <v>365.661</v>
      </c>
      <c r="K510" s="1" cm="1">
        <f t="array" ref="K510">IF(F510&lt;&gt;F509,MAX(_xlfn._xlws.FILTER(Tableau_DonnéesExternes_17[DATEDERN],Tableau_DonnéesExternes_17[GA_OUTILL]=Tableau_DonnéesExternes_17[[#This Row],[GA_OUTILL]]))+Tableau_DonnéesExternes_17[[#This Row],[Colonne1]],"")</f>
        <v>45027.661</v>
      </c>
    </row>
    <row r="511" spans="1:11" x14ac:dyDescent="0.25">
      <c r="A511" t="s">
        <v>15</v>
      </c>
      <c r="B511">
        <v>599</v>
      </c>
      <c r="C511" s="2">
        <v>521</v>
      </c>
      <c r="D511" s="3">
        <v>2</v>
      </c>
      <c r="E511">
        <v>599</v>
      </c>
      <c r="F511" t="s">
        <v>354</v>
      </c>
      <c r="G511" t="s">
        <v>671</v>
      </c>
      <c r="H511" s="1">
        <v>45462</v>
      </c>
      <c r="I511" s="1" t="s">
        <v>712</v>
      </c>
      <c r="J511" s="4">
        <f>IF(Tableau_DonnéesExternes_17[[#This Row],[PERIMAINT]]=4,C511*30.424,IF(Tableau_DonnéesExternes_17[[#This Row],[PERIMAINT]]=2,C511*1.401))</f>
        <v>729.92100000000005</v>
      </c>
      <c r="K511" s="1" cm="1">
        <f t="array" ref="K511">IF(F511&lt;&gt;F510,MAX(_xlfn._xlws.FILTER(Tableau_DonnéesExternes_17[DATEDERN],Tableau_DonnéesExternes_17[GA_OUTILL]=Tableau_DonnéesExternes_17[[#This Row],[GA_OUTILL]]))+Tableau_DonnéesExternes_17[[#This Row],[Colonne1]],"")</f>
        <v>46191.921000000002</v>
      </c>
    </row>
    <row r="512" spans="1:11" x14ac:dyDescent="0.25">
      <c r="A512" t="s">
        <v>15</v>
      </c>
      <c r="B512">
        <v>599</v>
      </c>
      <c r="C512" s="2">
        <v>521</v>
      </c>
      <c r="D512" s="3">
        <v>2</v>
      </c>
      <c r="E512">
        <v>599</v>
      </c>
      <c r="F512" t="s">
        <v>354</v>
      </c>
      <c r="G512" t="s">
        <v>671</v>
      </c>
      <c r="H512" s="1">
        <v>44661</v>
      </c>
      <c r="I512" s="1" t="s">
        <v>712</v>
      </c>
      <c r="J512" s="4">
        <f>IF(Tableau_DonnéesExternes_17[[#This Row],[PERIMAINT]]=4,C512*30.424,IF(Tableau_DonnéesExternes_17[[#This Row],[PERIMAINT]]=2,C512*1.401))</f>
        <v>729.92100000000005</v>
      </c>
      <c r="K512" s="1" t="str" cm="1">
        <f t="array" ref="K512">IF(F512&lt;&gt;F511,MAX(_xlfn._xlws.FILTER(Tableau_DonnéesExternes_17[DATEDERN],Tableau_DonnéesExternes_17[GA_OUTILL]=Tableau_DonnéesExternes_17[[#This Row],[GA_OUTILL]]))+Tableau_DonnéesExternes_17[[#This Row],[Colonne1]],"")</f>
        <v/>
      </c>
    </row>
    <row r="513" spans="1:11" x14ac:dyDescent="0.25">
      <c r="A513" t="s">
        <v>14</v>
      </c>
      <c r="B513">
        <v>282</v>
      </c>
      <c r="C513" s="2">
        <v>6</v>
      </c>
      <c r="D513" s="3">
        <v>4</v>
      </c>
      <c r="E513">
        <v>282</v>
      </c>
      <c r="F513" t="s">
        <v>397</v>
      </c>
      <c r="G513" t="s">
        <v>549</v>
      </c>
      <c r="H513" s="1">
        <v>45520</v>
      </c>
      <c r="I513" s="1" t="s">
        <v>712</v>
      </c>
      <c r="J513" s="4">
        <f>IF(Tableau_DonnéesExternes_17[[#This Row],[PERIMAINT]]=4,C513*30.424,IF(Tableau_DonnéesExternes_17[[#This Row],[PERIMAINT]]=2,C513*1.401))</f>
        <v>182.54399999999998</v>
      </c>
      <c r="K513" s="1" cm="1">
        <f t="array" ref="K513">IF(F513&lt;&gt;F512,MAX(_xlfn._xlws.FILTER(Tableau_DonnéesExternes_17[DATEDERN],Tableau_DonnéesExternes_17[GA_OUTILL]=Tableau_DonnéesExternes_17[[#This Row],[GA_OUTILL]]))+Tableau_DonnéesExternes_17[[#This Row],[Colonne1]],"")</f>
        <v>46071.544000000002</v>
      </c>
    </row>
    <row r="514" spans="1:11" x14ac:dyDescent="0.25">
      <c r="A514" t="s">
        <v>14</v>
      </c>
      <c r="B514">
        <v>282</v>
      </c>
      <c r="C514" s="2">
        <v>6</v>
      </c>
      <c r="D514" s="3">
        <v>4</v>
      </c>
      <c r="E514">
        <v>282</v>
      </c>
      <c r="F514" t="s">
        <v>397</v>
      </c>
      <c r="G514" t="s">
        <v>549</v>
      </c>
      <c r="H514" s="1">
        <v>45889</v>
      </c>
      <c r="I514" s="1" t="s">
        <v>712</v>
      </c>
      <c r="J514" s="4">
        <f>IF(Tableau_DonnéesExternes_17[[#This Row],[PERIMAINT]]=4,C514*30.424,IF(Tableau_DonnéesExternes_17[[#This Row],[PERIMAINT]]=2,C514*1.401))</f>
        <v>182.54399999999998</v>
      </c>
      <c r="K514" s="1" t="str" cm="1">
        <f t="array" ref="K514">IF(F514&lt;&gt;F513,MAX(_xlfn._xlws.FILTER(Tableau_DonnéesExternes_17[DATEDERN],Tableau_DonnéesExternes_17[GA_OUTILL]=Tableau_DonnéesExternes_17[[#This Row],[GA_OUTILL]]))+Tableau_DonnéesExternes_17[[#This Row],[Colonne1]],"")</f>
        <v/>
      </c>
    </row>
    <row r="515" spans="1:11" x14ac:dyDescent="0.25">
      <c r="A515" t="s">
        <v>14</v>
      </c>
      <c r="B515">
        <v>282</v>
      </c>
      <c r="C515" s="2">
        <v>6</v>
      </c>
      <c r="D515" s="3">
        <v>4</v>
      </c>
      <c r="E515">
        <v>282</v>
      </c>
      <c r="F515" t="s">
        <v>397</v>
      </c>
      <c r="G515" t="s">
        <v>549</v>
      </c>
      <c r="H515" s="1">
        <v>45707</v>
      </c>
      <c r="I515" s="1" t="s">
        <v>712</v>
      </c>
      <c r="J515" s="4">
        <f>IF(Tableau_DonnéesExternes_17[[#This Row],[PERIMAINT]]=4,C515*30.424,IF(Tableau_DonnéesExternes_17[[#This Row],[PERIMAINT]]=2,C515*1.401))</f>
        <v>182.54399999999998</v>
      </c>
      <c r="K515" s="1" t="str" cm="1">
        <f t="array" ref="K515">IF(F515&lt;&gt;F514,MAX(_xlfn._xlws.FILTER(Tableau_DonnéesExternes_17[DATEDERN],Tableau_DonnéesExternes_17[GA_OUTILL]=Tableau_DonnéesExternes_17[[#This Row],[GA_OUTILL]]))+Tableau_DonnéesExternes_17[[#This Row],[Colonne1]],"")</f>
        <v/>
      </c>
    </row>
    <row r="516" spans="1:11" x14ac:dyDescent="0.25">
      <c r="A516" t="s">
        <v>14</v>
      </c>
      <c r="B516">
        <v>282</v>
      </c>
      <c r="C516" s="2">
        <v>6</v>
      </c>
      <c r="D516" s="3">
        <v>4</v>
      </c>
      <c r="E516">
        <v>282</v>
      </c>
      <c r="F516" t="s">
        <v>397</v>
      </c>
      <c r="G516" t="s">
        <v>549</v>
      </c>
      <c r="H516" s="1">
        <v>45105</v>
      </c>
      <c r="I516" s="1" t="s">
        <v>712</v>
      </c>
      <c r="J516" s="4">
        <f>IF(Tableau_DonnéesExternes_17[[#This Row],[PERIMAINT]]=4,C516*30.424,IF(Tableau_DonnéesExternes_17[[#This Row],[PERIMAINT]]=2,C516*1.401))</f>
        <v>182.54399999999998</v>
      </c>
      <c r="K516" s="1" t="str" cm="1">
        <f t="array" ref="K516">IF(F516&lt;&gt;F515,MAX(_xlfn._xlws.FILTER(Tableau_DonnéesExternes_17[DATEDERN],Tableau_DonnéesExternes_17[GA_OUTILL]=Tableau_DonnéesExternes_17[[#This Row],[GA_OUTILL]]))+Tableau_DonnéesExternes_17[[#This Row],[Colonne1]],"")</f>
        <v/>
      </c>
    </row>
    <row r="517" spans="1:11" x14ac:dyDescent="0.25">
      <c r="A517" t="s">
        <v>15</v>
      </c>
      <c r="B517">
        <v>283</v>
      </c>
      <c r="C517" s="2">
        <v>12</v>
      </c>
      <c r="D517" s="3">
        <v>4</v>
      </c>
      <c r="E517">
        <v>283</v>
      </c>
      <c r="F517" t="s">
        <v>398</v>
      </c>
      <c r="G517" t="s">
        <v>549</v>
      </c>
      <c r="H517" s="1">
        <v>45838</v>
      </c>
      <c r="I517" s="1" t="s">
        <v>712</v>
      </c>
      <c r="J517" s="4">
        <f>IF(Tableau_DonnéesExternes_17[[#This Row],[PERIMAINT]]=4,C517*30.424,IF(Tableau_DonnéesExternes_17[[#This Row],[PERIMAINT]]=2,C517*1.401))</f>
        <v>365.08799999999997</v>
      </c>
      <c r="K517" s="1" cm="1">
        <f t="array" ref="K517">IF(F517&lt;&gt;F516,MAX(_xlfn._xlws.FILTER(Tableau_DonnéesExternes_17[DATEDERN],Tableau_DonnéesExternes_17[GA_OUTILL]=Tableau_DonnéesExternes_17[[#This Row],[GA_OUTILL]]))+Tableau_DonnéesExternes_17[[#This Row],[Colonne1]],"")</f>
        <v>46203.088000000003</v>
      </c>
    </row>
    <row r="518" spans="1:11" x14ac:dyDescent="0.25">
      <c r="A518" t="s">
        <v>15</v>
      </c>
      <c r="B518">
        <v>283</v>
      </c>
      <c r="C518" s="2">
        <v>12</v>
      </c>
      <c r="D518" s="3">
        <v>4</v>
      </c>
      <c r="E518">
        <v>283</v>
      </c>
      <c r="F518" t="s">
        <v>398</v>
      </c>
      <c r="G518" t="s">
        <v>549</v>
      </c>
      <c r="H518" s="1">
        <v>45105</v>
      </c>
      <c r="I518" s="1" t="s">
        <v>712</v>
      </c>
      <c r="J518" s="4">
        <f>IF(Tableau_DonnéesExternes_17[[#This Row],[PERIMAINT]]=4,C518*30.424,IF(Tableau_DonnéesExternes_17[[#This Row],[PERIMAINT]]=2,C518*1.401))</f>
        <v>365.08799999999997</v>
      </c>
      <c r="K518" s="1" t="str" cm="1">
        <f t="array" ref="K518">IF(F518&lt;&gt;F517,MAX(_xlfn._xlws.FILTER(Tableau_DonnéesExternes_17[DATEDERN],Tableau_DonnéesExternes_17[GA_OUTILL]=Tableau_DonnéesExternes_17[[#This Row],[GA_OUTILL]]))+Tableau_DonnéesExternes_17[[#This Row],[Colonne1]],"")</f>
        <v/>
      </c>
    </row>
    <row r="519" spans="1:11" x14ac:dyDescent="0.25">
      <c r="A519" t="s">
        <v>15</v>
      </c>
      <c r="B519">
        <v>283</v>
      </c>
      <c r="C519" s="2">
        <v>12</v>
      </c>
      <c r="D519" s="3">
        <v>4</v>
      </c>
      <c r="E519">
        <v>283</v>
      </c>
      <c r="F519" t="s">
        <v>398</v>
      </c>
      <c r="G519" t="s">
        <v>549</v>
      </c>
      <c r="H519" s="1">
        <v>45460</v>
      </c>
      <c r="I519" s="1" t="s">
        <v>712</v>
      </c>
      <c r="J519" s="4">
        <f>IF(Tableau_DonnéesExternes_17[[#This Row],[PERIMAINT]]=4,C519*30.424,IF(Tableau_DonnéesExternes_17[[#This Row],[PERIMAINT]]=2,C519*1.401))</f>
        <v>365.08799999999997</v>
      </c>
      <c r="K519" s="1" t="str" cm="1">
        <f t="array" ref="K519">IF(F519&lt;&gt;F518,MAX(_xlfn._xlws.FILTER(Tableau_DonnéesExternes_17[DATEDERN],Tableau_DonnéesExternes_17[GA_OUTILL]=Tableau_DonnéesExternes_17[[#This Row],[GA_OUTILL]]))+Tableau_DonnéesExternes_17[[#This Row],[Colonne1]],"")</f>
        <v/>
      </c>
    </row>
    <row r="520" spans="1:11" x14ac:dyDescent="0.25">
      <c r="A520" t="s">
        <v>15</v>
      </c>
      <c r="B520">
        <v>120</v>
      </c>
      <c r="C520" s="2">
        <v>261</v>
      </c>
      <c r="D520" s="3">
        <v>2</v>
      </c>
      <c r="E520">
        <v>120</v>
      </c>
      <c r="F520" t="s">
        <v>327</v>
      </c>
      <c r="G520" t="s">
        <v>650</v>
      </c>
      <c r="H520" s="1">
        <v>44536</v>
      </c>
      <c r="I520" s="1" t="s">
        <v>712</v>
      </c>
      <c r="J520" s="4">
        <f>IF(Tableau_DonnéesExternes_17[[#This Row],[PERIMAINT]]=4,C520*30.424,IF(Tableau_DonnéesExternes_17[[#This Row],[PERIMAINT]]=2,C520*1.401))</f>
        <v>365.661</v>
      </c>
      <c r="K520" s="1" cm="1">
        <f t="array" ref="K520">IF(F520&lt;&gt;F519,MAX(_xlfn._xlws.FILTER(Tableau_DonnéesExternes_17[DATEDERN],Tableau_DonnéesExternes_17[GA_OUTILL]=Tableau_DonnéesExternes_17[[#This Row],[GA_OUTILL]]))+Tableau_DonnéesExternes_17[[#This Row],[Colonne1]],"")</f>
        <v>44901.661</v>
      </c>
    </row>
    <row r="521" spans="1:11" x14ac:dyDescent="0.25">
      <c r="A521" t="s">
        <v>15</v>
      </c>
      <c r="B521">
        <v>184</v>
      </c>
      <c r="C521" s="2">
        <v>12</v>
      </c>
      <c r="D521" s="3">
        <v>4</v>
      </c>
      <c r="E521">
        <v>184</v>
      </c>
      <c r="F521" t="s">
        <v>343</v>
      </c>
      <c r="G521" t="s">
        <v>664</v>
      </c>
      <c r="H521" s="1">
        <v>45855</v>
      </c>
      <c r="I521" s="1" t="s">
        <v>712</v>
      </c>
      <c r="J521" s="4">
        <f>IF(Tableau_DonnéesExternes_17[[#This Row],[PERIMAINT]]=4,C521*30.424,IF(Tableau_DonnéesExternes_17[[#This Row],[PERIMAINT]]=2,C521*1.401))</f>
        <v>365.08799999999997</v>
      </c>
      <c r="K521" s="1" cm="1">
        <f t="array" ref="K521">IF(F521&lt;&gt;F520,MAX(_xlfn._xlws.FILTER(Tableau_DonnéesExternes_17[DATEDERN],Tableau_DonnéesExternes_17[GA_OUTILL]=Tableau_DonnéesExternes_17[[#This Row],[GA_OUTILL]]))+Tableau_DonnéesExternes_17[[#This Row],[Colonne1]],"")</f>
        <v>46220.088000000003</v>
      </c>
    </row>
    <row r="522" spans="1:11" x14ac:dyDescent="0.25">
      <c r="A522" t="s">
        <v>15</v>
      </c>
      <c r="B522">
        <v>184</v>
      </c>
      <c r="C522" s="2">
        <v>12</v>
      </c>
      <c r="D522" s="3">
        <v>4</v>
      </c>
      <c r="E522">
        <v>184</v>
      </c>
      <c r="F522" t="s">
        <v>343</v>
      </c>
      <c r="G522" t="s">
        <v>664</v>
      </c>
      <c r="H522" s="1">
        <v>45027</v>
      </c>
      <c r="I522" s="1" t="s">
        <v>712</v>
      </c>
      <c r="J522" s="4">
        <f>IF(Tableau_DonnéesExternes_17[[#This Row],[PERIMAINT]]=4,C522*30.424,IF(Tableau_DonnéesExternes_17[[#This Row],[PERIMAINT]]=2,C522*1.401))</f>
        <v>365.08799999999997</v>
      </c>
      <c r="K522" s="1" t="str" cm="1">
        <f t="array" ref="K522">IF(F522&lt;&gt;F521,MAX(_xlfn._xlws.FILTER(Tableau_DonnéesExternes_17[DATEDERN],Tableau_DonnéesExternes_17[GA_OUTILL]=Tableau_DonnéesExternes_17[[#This Row],[GA_OUTILL]]))+Tableau_DonnéesExternes_17[[#This Row],[Colonne1]],"")</f>
        <v/>
      </c>
    </row>
    <row r="523" spans="1:11" x14ac:dyDescent="0.25">
      <c r="A523" t="s">
        <v>14</v>
      </c>
      <c r="B523">
        <v>526</v>
      </c>
      <c r="C523" s="2">
        <v>6</v>
      </c>
      <c r="D523" s="3">
        <v>4</v>
      </c>
      <c r="E523">
        <v>526</v>
      </c>
      <c r="F523" t="s">
        <v>33</v>
      </c>
      <c r="G523" t="s">
        <v>500</v>
      </c>
      <c r="H523" s="1">
        <v>43726</v>
      </c>
      <c r="I523" s="1" t="s">
        <v>712</v>
      </c>
      <c r="J523" s="4">
        <f>IF(Tableau_DonnéesExternes_17[[#This Row],[PERIMAINT]]=4,C523*30.424,IF(Tableau_DonnéesExternes_17[[#This Row],[PERIMAINT]]=2,C523*1.401))</f>
        <v>182.54399999999998</v>
      </c>
      <c r="K523" s="1" cm="1">
        <f t="array" ref="K523">IF(F523&lt;&gt;F522,MAX(_xlfn._xlws.FILTER(Tableau_DonnéesExternes_17[DATEDERN],Tableau_DonnéesExternes_17[GA_OUTILL]=Tableau_DonnéesExternes_17[[#This Row],[GA_OUTILL]]))+Tableau_DonnéesExternes_17[[#This Row],[Colonne1]],"")</f>
        <v>45934.544000000002</v>
      </c>
    </row>
    <row r="524" spans="1:11" x14ac:dyDescent="0.25">
      <c r="A524" t="s">
        <v>14</v>
      </c>
      <c r="B524">
        <v>526</v>
      </c>
      <c r="C524" s="2">
        <v>6</v>
      </c>
      <c r="D524" s="3">
        <v>4</v>
      </c>
      <c r="E524">
        <v>526</v>
      </c>
      <c r="F524" t="s">
        <v>33</v>
      </c>
      <c r="G524" t="s">
        <v>500</v>
      </c>
      <c r="H524" s="1">
        <v>43717</v>
      </c>
      <c r="I524" s="1" t="s">
        <v>712</v>
      </c>
      <c r="J524" s="4">
        <f>IF(Tableau_DonnéesExternes_17[[#This Row],[PERIMAINT]]=4,C524*30.424,IF(Tableau_DonnéesExternes_17[[#This Row],[PERIMAINT]]=2,C524*1.401))</f>
        <v>182.54399999999998</v>
      </c>
      <c r="K524" s="1" t="str" cm="1">
        <f t="array" ref="K524">IF(F524&lt;&gt;F523,MAX(_xlfn._xlws.FILTER(Tableau_DonnéesExternes_17[DATEDERN],Tableau_DonnéesExternes_17[GA_OUTILL]=Tableau_DonnéesExternes_17[[#This Row],[GA_OUTILL]]))+Tableau_DonnéesExternes_17[[#This Row],[Colonne1]],"")</f>
        <v/>
      </c>
    </row>
    <row r="525" spans="1:11" x14ac:dyDescent="0.25">
      <c r="A525" t="s">
        <v>14</v>
      </c>
      <c r="B525">
        <v>526</v>
      </c>
      <c r="C525" s="2">
        <v>6</v>
      </c>
      <c r="D525" s="3">
        <v>4</v>
      </c>
      <c r="E525">
        <v>526</v>
      </c>
      <c r="F525" t="s">
        <v>33</v>
      </c>
      <c r="G525" t="s">
        <v>500</v>
      </c>
      <c r="H525" s="1">
        <v>43949</v>
      </c>
      <c r="I525" s="1" t="s">
        <v>712</v>
      </c>
      <c r="J525" s="4">
        <f>IF(Tableau_DonnéesExternes_17[[#This Row],[PERIMAINT]]=4,C525*30.424,IF(Tableau_DonnéesExternes_17[[#This Row],[PERIMAINT]]=2,C525*1.401))</f>
        <v>182.54399999999998</v>
      </c>
      <c r="K525" s="1" t="str" cm="1">
        <f t="array" ref="K525">IF(F525&lt;&gt;F524,MAX(_xlfn._xlws.FILTER(Tableau_DonnéesExternes_17[DATEDERN],Tableau_DonnéesExternes_17[GA_OUTILL]=Tableau_DonnéesExternes_17[[#This Row],[GA_OUTILL]]))+Tableau_DonnéesExternes_17[[#This Row],[Colonne1]],"")</f>
        <v/>
      </c>
    </row>
    <row r="526" spans="1:11" x14ac:dyDescent="0.25">
      <c r="A526" t="s">
        <v>14</v>
      </c>
      <c r="B526">
        <v>526</v>
      </c>
      <c r="C526" s="2">
        <v>6</v>
      </c>
      <c r="D526" s="3">
        <v>4</v>
      </c>
      <c r="E526">
        <v>526</v>
      </c>
      <c r="F526" t="s">
        <v>33</v>
      </c>
      <c r="G526" t="s">
        <v>500</v>
      </c>
      <c r="H526" s="1">
        <v>44139</v>
      </c>
      <c r="I526" s="1" t="s">
        <v>712</v>
      </c>
      <c r="J526" s="4">
        <f>IF(Tableau_DonnéesExternes_17[[#This Row],[PERIMAINT]]=4,C526*30.424,IF(Tableau_DonnéesExternes_17[[#This Row],[PERIMAINT]]=2,C526*1.401))</f>
        <v>182.54399999999998</v>
      </c>
      <c r="K526" s="1" t="str" cm="1">
        <f t="array" ref="K526">IF(F526&lt;&gt;F525,MAX(_xlfn._xlws.FILTER(Tableau_DonnéesExternes_17[DATEDERN],Tableau_DonnéesExternes_17[GA_OUTILL]=Tableau_DonnéesExternes_17[[#This Row],[GA_OUTILL]]))+Tableau_DonnéesExternes_17[[#This Row],[Colonne1]],"")</f>
        <v/>
      </c>
    </row>
    <row r="527" spans="1:11" x14ac:dyDescent="0.25">
      <c r="A527" t="s">
        <v>14</v>
      </c>
      <c r="B527">
        <v>526</v>
      </c>
      <c r="C527" s="2">
        <v>6</v>
      </c>
      <c r="D527" s="3">
        <v>4</v>
      </c>
      <c r="E527">
        <v>526</v>
      </c>
      <c r="F527" t="s">
        <v>33</v>
      </c>
      <c r="G527" t="s">
        <v>500</v>
      </c>
      <c r="H527" s="1">
        <v>44320</v>
      </c>
      <c r="I527" s="1" t="s">
        <v>712</v>
      </c>
      <c r="J527" s="4">
        <f>IF(Tableau_DonnéesExternes_17[[#This Row],[PERIMAINT]]=4,C527*30.424,IF(Tableau_DonnéesExternes_17[[#This Row],[PERIMAINT]]=2,C527*1.401))</f>
        <v>182.54399999999998</v>
      </c>
      <c r="K527" s="1" t="str" cm="1">
        <f t="array" ref="K527">IF(F527&lt;&gt;F526,MAX(_xlfn._xlws.FILTER(Tableau_DonnéesExternes_17[DATEDERN],Tableau_DonnéesExternes_17[GA_OUTILL]=Tableau_DonnéesExternes_17[[#This Row],[GA_OUTILL]]))+Tableau_DonnéesExternes_17[[#This Row],[Colonne1]],"")</f>
        <v/>
      </c>
    </row>
    <row r="528" spans="1:11" x14ac:dyDescent="0.25">
      <c r="A528" t="s">
        <v>14</v>
      </c>
      <c r="B528">
        <v>526</v>
      </c>
      <c r="C528" s="2">
        <v>6</v>
      </c>
      <c r="D528" s="3">
        <v>4</v>
      </c>
      <c r="E528">
        <v>526</v>
      </c>
      <c r="F528" t="s">
        <v>33</v>
      </c>
      <c r="G528" t="s">
        <v>500</v>
      </c>
      <c r="H528" s="1">
        <v>44508</v>
      </c>
      <c r="I528" s="1" t="s">
        <v>712</v>
      </c>
      <c r="J528" s="4">
        <f>IF(Tableau_DonnéesExternes_17[[#This Row],[PERIMAINT]]=4,C528*30.424,IF(Tableau_DonnéesExternes_17[[#This Row],[PERIMAINT]]=2,C528*1.401))</f>
        <v>182.54399999999998</v>
      </c>
      <c r="K528" s="1" t="str" cm="1">
        <f t="array" ref="K528">IF(F528&lt;&gt;F527,MAX(_xlfn._xlws.FILTER(Tableau_DonnéesExternes_17[DATEDERN],Tableau_DonnéesExternes_17[GA_OUTILL]=Tableau_DonnéesExternes_17[[#This Row],[GA_OUTILL]]))+Tableau_DonnéesExternes_17[[#This Row],[Colonne1]],"")</f>
        <v/>
      </c>
    </row>
    <row r="529" spans="1:11" x14ac:dyDescent="0.25">
      <c r="A529" t="s">
        <v>14</v>
      </c>
      <c r="B529">
        <v>526</v>
      </c>
      <c r="C529" s="2">
        <v>6</v>
      </c>
      <c r="D529" s="3">
        <v>4</v>
      </c>
      <c r="E529">
        <v>526</v>
      </c>
      <c r="F529" t="s">
        <v>33</v>
      </c>
      <c r="G529" t="s">
        <v>500</v>
      </c>
      <c r="H529" s="1">
        <v>44697</v>
      </c>
      <c r="I529" s="1" t="s">
        <v>712</v>
      </c>
      <c r="J529" s="4">
        <f>IF(Tableau_DonnéesExternes_17[[#This Row],[PERIMAINT]]=4,C529*30.424,IF(Tableau_DonnéesExternes_17[[#This Row],[PERIMAINT]]=2,C529*1.401))</f>
        <v>182.54399999999998</v>
      </c>
      <c r="K529" s="1" t="str" cm="1">
        <f t="array" ref="K529">IF(F529&lt;&gt;F528,MAX(_xlfn._xlws.FILTER(Tableau_DonnéesExternes_17[DATEDERN],Tableau_DonnéesExternes_17[GA_OUTILL]=Tableau_DonnéesExternes_17[[#This Row],[GA_OUTILL]]))+Tableau_DonnéesExternes_17[[#This Row],[Colonne1]],"")</f>
        <v/>
      </c>
    </row>
    <row r="530" spans="1:11" x14ac:dyDescent="0.25">
      <c r="A530" t="s">
        <v>14</v>
      </c>
      <c r="B530">
        <v>526</v>
      </c>
      <c r="C530" s="2">
        <v>6</v>
      </c>
      <c r="D530" s="3">
        <v>4</v>
      </c>
      <c r="E530">
        <v>526</v>
      </c>
      <c r="F530" t="s">
        <v>33</v>
      </c>
      <c r="G530" t="s">
        <v>500</v>
      </c>
      <c r="H530" s="1">
        <v>45552</v>
      </c>
      <c r="I530" s="1" t="s">
        <v>712</v>
      </c>
      <c r="J530" s="4">
        <f>IF(Tableau_DonnéesExternes_17[[#This Row],[PERIMAINT]]=4,C530*30.424,IF(Tableau_DonnéesExternes_17[[#This Row],[PERIMAINT]]=2,C530*1.401))</f>
        <v>182.54399999999998</v>
      </c>
      <c r="K530" s="1" t="str" cm="1">
        <f t="array" ref="K530">IF(F530&lt;&gt;F529,MAX(_xlfn._xlws.FILTER(Tableau_DonnéesExternes_17[DATEDERN],Tableau_DonnéesExternes_17[GA_OUTILL]=Tableau_DonnéesExternes_17[[#This Row],[GA_OUTILL]]))+Tableau_DonnéesExternes_17[[#This Row],[Colonne1]],"")</f>
        <v/>
      </c>
    </row>
    <row r="531" spans="1:11" x14ac:dyDescent="0.25">
      <c r="A531" t="s">
        <v>14</v>
      </c>
      <c r="B531">
        <v>526</v>
      </c>
      <c r="C531" s="2">
        <v>6</v>
      </c>
      <c r="D531" s="3">
        <v>4</v>
      </c>
      <c r="E531">
        <v>526</v>
      </c>
      <c r="F531" t="s">
        <v>33</v>
      </c>
      <c r="G531" t="s">
        <v>500</v>
      </c>
      <c r="H531" s="1">
        <v>45752</v>
      </c>
      <c r="I531" s="1" t="s">
        <v>712</v>
      </c>
      <c r="J531" s="4">
        <f>IF(Tableau_DonnéesExternes_17[[#This Row],[PERIMAINT]]=4,C531*30.424,IF(Tableau_DonnéesExternes_17[[#This Row],[PERIMAINT]]=2,C531*1.401))</f>
        <v>182.54399999999998</v>
      </c>
      <c r="K531" s="1" t="str" cm="1">
        <f t="array" ref="K531">IF(F531&lt;&gt;F530,MAX(_xlfn._xlws.FILTER(Tableau_DonnéesExternes_17[DATEDERN],Tableau_DonnéesExternes_17[GA_OUTILL]=Tableau_DonnéesExternes_17[[#This Row],[GA_OUTILL]]))+Tableau_DonnéesExternes_17[[#This Row],[Colonne1]],"")</f>
        <v/>
      </c>
    </row>
    <row r="532" spans="1:11" x14ac:dyDescent="0.25">
      <c r="A532" t="s">
        <v>14</v>
      </c>
      <c r="B532">
        <v>526</v>
      </c>
      <c r="C532" s="2">
        <v>6</v>
      </c>
      <c r="D532" s="3">
        <v>4</v>
      </c>
      <c r="E532">
        <v>526</v>
      </c>
      <c r="F532" t="s">
        <v>33</v>
      </c>
      <c r="G532" t="s">
        <v>500</v>
      </c>
      <c r="H532" s="1">
        <v>44882</v>
      </c>
      <c r="I532" s="1" t="s">
        <v>712</v>
      </c>
      <c r="J532" s="4">
        <f>IF(Tableau_DonnéesExternes_17[[#This Row],[PERIMAINT]]=4,C532*30.424,IF(Tableau_DonnéesExternes_17[[#This Row],[PERIMAINT]]=2,C532*1.401))</f>
        <v>182.54399999999998</v>
      </c>
      <c r="K532" s="1" t="str" cm="1">
        <f t="array" ref="K532">IF(F532&lt;&gt;F531,MAX(_xlfn._xlws.FILTER(Tableau_DonnéesExternes_17[DATEDERN],Tableau_DonnéesExternes_17[GA_OUTILL]=Tableau_DonnéesExternes_17[[#This Row],[GA_OUTILL]]))+Tableau_DonnéesExternes_17[[#This Row],[Colonne1]],"")</f>
        <v/>
      </c>
    </row>
    <row r="533" spans="1:11" x14ac:dyDescent="0.25">
      <c r="A533" t="s">
        <v>14</v>
      </c>
      <c r="B533">
        <v>526</v>
      </c>
      <c r="C533" s="2">
        <v>6</v>
      </c>
      <c r="D533" s="3">
        <v>4</v>
      </c>
      <c r="E533">
        <v>526</v>
      </c>
      <c r="F533" t="s">
        <v>33</v>
      </c>
      <c r="G533" t="s">
        <v>500</v>
      </c>
      <c r="H533" s="1">
        <v>45082</v>
      </c>
      <c r="I533" s="1" t="s">
        <v>712</v>
      </c>
      <c r="J533" s="4">
        <f>IF(Tableau_DonnéesExternes_17[[#This Row],[PERIMAINT]]=4,C533*30.424,IF(Tableau_DonnéesExternes_17[[#This Row],[PERIMAINT]]=2,C533*1.401))</f>
        <v>182.54399999999998</v>
      </c>
      <c r="K533" s="1" t="str" cm="1">
        <f t="array" ref="K533">IF(F533&lt;&gt;F532,MAX(_xlfn._xlws.FILTER(Tableau_DonnéesExternes_17[DATEDERN],Tableau_DonnéesExternes_17[GA_OUTILL]=Tableau_DonnéesExternes_17[[#This Row],[GA_OUTILL]]))+Tableau_DonnéesExternes_17[[#This Row],[Colonne1]],"")</f>
        <v/>
      </c>
    </row>
    <row r="534" spans="1:11" x14ac:dyDescent="0.25">
      <c r="A534" t="s">
        <v>14</v>
      </c>
      <c r="B534">
        <v>526</v>
      </c>
      <c r="C534" s="2">
        <v>6</v>
      </c>
      <c r="D534" s="3">
        <v>4</v>
      </c>
      <c r="E534">
        <v>526</v>
      </c>
      <c r="F534" t="s">
        <v>33</v>
      </c>
      <c r="G534" t="s">
        <v>500</v>
      </c>
      <c r="H534" s="1">
        <v>45337</v>
      </c>
      <c r="I534" s="1" t="s">
        <v>712</v>
      </c>
      <c r="J534" s="4">
        <f>IF(Tableau_DonnéesExternes_17[[#This Row],[PERIMAINT]]=4,C534*30.424,IF(Tableau_DonnéesExternes_17[[#This Row],[PERIMAINT]]=2,C534*1.401))</f>
        <v>182.54399999999998</v>
      </c>
      <c r="K534" s="1" t="str" cm="1">
        <f t="array" ref="K534">IF(F534&lt;&gt;F533,MAX(_xlfn._xlws.FILTER(Tableau_DonnéesExternes_17[DATEDERN],Tableau_DonnéesExternes_17[GA_OUTILL]=Tableau_DonnéesExternes_17[[#This Row],[GA_OUTILL]]))+Tableau_DonnéesExternes_17[[#This Row],[Colonne1]],"")</f>
        <v/>
      </c>
    </row>
    <row r="535" spans="1:11" x14ac:dyDescent="0.25">
      <c r="A535" t="s">
        <v>15</v>
      </c>
      <c r="B535">
        <v>380</v>
      </c>
      <c r="C535" s="2">
        <v>12</v>
      </c>
      <c r="D535" s="3">
        <v>4</v>
      </c>
      <c r="E535">
        <v>380</v>
      </c>
      <c r="F535" t="s">
        <v>468</v>
      </c>
      <c r="G535" t="s">
        <v>500</v>
      </c>
      <c r="H535" s="1">
        <v>45869</v>
      </c>
      <c r="I535" s="1" t="s">
        <v>712</v>
      </c>
      <c r="J535" s="4">
        <f>IF(Tableau_DonnéesExternes_17[[#This Row],[PERIMAINT]]=4,C535*30.424,IF(Tableau_DonnéesExternes_17[[#This Row],[PERIMAINT]]=2,C535*1.401))</f>
        <v>365.08799999999997</v>
      </c>
      <c r="K535" s="1" cm="1">
        <f t="array" ref="K535">IF(F535&lt;&gt;F534,MAX(_xlfn._xlws.FILTER(Tableau_DonnéesExternes_17[DATEDERN],Tableau_DonnéesExternes_17[GA_OUTILL]=Tableau_DonnéesExternes_17[[#This Row],[GA_OUTILL]]))+Tableau_DonnéesExternes_17[[#This Row],[Colonne1]],"")</f>
        <v>46234.088000000003</v>
      </c>
    </row>
    <row r="536" spans="1:11" x14ac:dyDescent="0.25">
      <c r="A536" t="s">
        <v>15</v>
      </c>
      <c r="B536">
        <v>380</v>
      </c>
      <c r="C536" s="2">
        <v>12</v>
      </c>
      <c r="D536" s="3">
        <v>4</v>
      </c>
      <c r="E536">
        <v>380</v>
      </c>
      <c r="F536" t="s">
        <v>468</v>
      </c>
      <c r="G536" t="s">
        <v>500</v>
      </c>
      <c r="H536" s="1">
        <v>45518</v>
      </c>
      <c r="I536" s="1" t="s">
        <v>712</v>
      </c>
      <c r="J536" s="4">
        <f>IF(Tableau_DonnéesExternes_17[[#This Row],[PERIMAINT]]=4,C536*30.424,IF(Tableau_DonnéesExternes_17[[#This Row],[PERIMAINT]]=2,C536*1.401))</f>
        <v>365.08799999999997</v>
      </c>
      <c r="K536" s="1" t="str" cm="1">
        <f t="array" ref="K536">IF(F536&lt;&gt;F535,MAX(_xlfn._xlws.FILTER(Tableau_DonnéesExternes_17[DATEDERN],Tableau_DonnéesExternes_17[GA_OUTILL]=Tableau_DonnéesExternes_17[[#This Row],[GA_OUTILL]]))+Tableau_DonnéesExternes_17[[#This Row],[Colonne1]],"")</f>
        <v/>
      </c>
    </row>
    <row r="537" spans="1:11" x14ac:dyDescent="0.25">
      <c r="A537" t="s">
        <v>14</v>
      </c>
      <c r="B537">
        <v>447</v>
      </c>
      <c r="C537" s="2">
        <v>6</v>
      </c>
      <c r="D537" s="3">
        <v>4</v>
      </c>
      <c r="E537">
        <v>447</v>
      </c>
      <c r="F537" t="s">
        <v>477</v>
      </c>
      <c r="G537" t="s">
        <v>500</v>
      </c>
      <c r="H537" s="1">
        <v>45580</v>
      </c>
      <c r="I537" s="1" t="s">
        <v>712</v>
      </c>
      <c r="J537" s="4">
        <f>IF(Tableau_DonnéesExternes_17[[#This Row],[PERIMAINT]]=4,C537*30.424,IF(Tableau_DonnéesExternes_17[[#This Row],[PERIMAINT]]=2,C537*1.401))</f>
        <v>182.54399999999998</v>
      </c>
      <c r="K537" s="1" cm="1">
        <f t="array" ref="K537">IF(F537&lt;&gt;F536,MAX(_xlfn._xlws.FILTER(Tableau_DonnéesExternes_17[DATEDERN],Tableau_DonnéesExternes_17[GA_OUTILL]=Tableau_DonnéesExternes_17[[#This Row],[GA_OUTILL]]))+Tableau_DonnéesExternes_17[[#This Row],[Colonne1]],"")</f>
        <v>46021.544000000002</v>
      </c>
    </row>
    <row r="538" spans="1:11" x14ac:dyDescent="0.25">
      <c r="A538" t="s">
        <v>14</v>
      </c>
      <c r="B538">
        <v>447</v>
      </c>
      <c r="C538" s="2">
        <v>6</v>
      </c>
      <c r="D538" s="3">
        <v>4</v>
      </c>
      <c r="E538">
        <v>447</v>
      </c>
      <c r="F538" t="s">
        <v>477</v>
      </c>
      <c r="G538" t="s">
        <v>500</v>
      </c>
      <c r="H538" s="1">
        <v>45839</v>
      </c>
      <c r="I538" s="1" t="s">
        <v>712</v>
      </c>
      <c r="J538" s="4">
        <f>IF(Tableau_DonnéesExternes_17[[#This Row],[PERIMAINT]]=4,C538*30.424,IF(Tableau_DonnéesExternes_17[[#This Row],[PERIMAINT]]=2,C538*1.401))</f>
        <v>182.54399999999998</v>
      </c>
      <c r="K538" s="1" t="str" cm="1">
        <f t="array" ref="K538">IF(F538&lt;&gt;F537,MAX(_xlfn._xlws.FILTER(Tableau_DonnéesExternes_17[DATEDERN],Tableau_DonnéesExternes_17[GA_OUTILL]=Tableau_DonnéesExternes_17[[#This Row],[GA_OUTILL]]))+Tableau_DonnéesExternes_17[[#This Row],[Colonne1]],"")</f>
        <v/>
      </c>
    </row>
    <row r="539" spans="1:11" x14ac:dyDescent="0.25">
      <c r="A539" t="s">
        <v>14</v>
      </c>
      <c r="B539">
        <v>381</v>
      </c>
      <c r="C539" s="2">
        <v>6</v>
      </c>
      <c r="D539" s="3">
        <v>4</v>
      </c>
      <c r="E539">
        <v>381</v>
      </c>
      <c r="F539" t="s">
        <v>476</v>
      </c>
      <c r="G539" t="s">
        <v>500</v>
      </c>
      <c r="H539" s="1">
        <v>45798</v>
      </c>
      <c r="I539" s="1" t="s">
        <v>712</v>
      </c>
      <c r="J539" s="4">
        <f>IF(Tableau_DonnéesExternes_17[[#This Row],[PERIMAINT]]=4,C539*30.424,IF(Tableau_DonnéesExternes_17[[#This Row],[PERIMAINT]]=2,C539*1.401))</f>
        <v>182.54399999999998</v>
      </c>
      <c r="K539" s="1" cm="1">
        <f t="array" ref="K539">IF(F539&lt;&gt;F538,MAX(_xlfn._xlws.FILTER(Tableau_DonnéesExternes_17[DATEDERN],Tableau_DonnéesExternes_17[GA_OUTILL]=Tableau_DonnéesExternes_17[[#This Row],[GA_OUTILL]]))+Tableau_DonnéesExternes_17[[#This Row],[Colonne1]],"")</f>
        <v>45980.544000000002</v>
      </c>
    </row>
    <row r="540" spans="1:11" x14ac:dyDescent="0.25">
      <c r="A540" t="s">
        <v>14</v>
      </c>
      <c r="B540">
        <v>381</v>
      </c>
      <c r="C540" s="2">
        <v>6</v>
      </c>
      <c r="D540" s="3">
        <v>4</v>
      </c>
      <c r="E540">
        <v>381</v>
      </c>
      <c r="F540" t="s">
        <v>476</v>
      </c>
      <c r="G540" t="s">
        <v>500</v>
      </c>
      <c r="H540" s="1">
        <v>45580</v>
      </c>
      <c r="I540" s="1" t="s">
        <v>712</v>
      </c>
      <c r="J540" s="4">
        <f>IF(Tableau_DonnéesExternes_17[[#This Row],[PERIMAINT]]=4,C540*30.424,IF(Tableau_DonnéesExternes_17[[#This Row],[PERIMAINT]]=2,C540*1.401))</f>
        <v>182.54399999999998</v>
      </c>
      <c r="K540" s="1" t="str" cm="1">
        <f t="array" ref="K540">IF(F540&lt;&gt;F539,MAX(_xlfn._xlws.FILTER(Tableau_DonnéesExternes_17[DATEDERN],Tableau_DonnéesExternes_17[GA_OUTILL]=Tableau_DonnéesExternes_17[[#This Row],[GA_OUTILL]]))+Tableau_DonnéesExternes_17[[#This Row],[Colonne1]],"")</f>
        <v/>
      </c>
    </row>
    <row r="541" spans="1:11" x14ac:dyDescent="0.25">
      <c r="A541" t="s">
        <v>14</v>
      </c>
      <c r="B541">
        <v>150</v>
      </c>
      <c r="C541" s="2">
        <v>12</v>
      </c>
      <c r="D541" s="3">
        <v>4</v>
      </c>
      <c r="E541">
        <v>150</v>
      </c>
      <c r="F541" t="s">
        <v>196</v>
      </c>
      <c r="G541" t="s">
        <v>586</v>
      </c>
      <c r="H541" s="1">
        <v>44635</v>
      </c>
      <c r="I541" s="1" t="s">
        <v>712</v>
      </c>
      <c r="J541" s="4">
        <f>IF(Tableau_DonnéesExternes_17[[#This Row],[PERIMAINT]]=4,C541*30.424,IF(Tableau_DonnéesExternes_17[[#This Row],[PERIMAINT]]=2,C541*1.401))</f>
        <v>365.08799999999997</v>
      </c>
      <c r="K541" s="1" cm="1">
        <f t="array" ref="K541">IF(F541&lt;&gt;F540,MAX(_xlfn._xlws.FILTER(Tableau_DonnéesExternes_17[DATEDERN],Tableau_DonnéesExternes_17[GA_OUTILL]=Tableau_DonnéesExternes_17[[#This Row],[GA_OUTILL]]))+Tableau_DonnéesExternes_17[[#This Row],[Colonne1]],"")</f>
        <v>46220.088000000003</v>
      </c>
    </row>
    <row r="542" spans="1:11" x14ac:dyDescent="0.25">
      <c r="A542" t="s">
        <v>14</v>
      </c>
      <c r="B542">
        <v>150</v>
      </c>
      <c r="C542" s="2">
        <v>12</v>
      </c>
      <c r="D542" s="3">
        <v>4</v>
      </c>
      <c r="E542">
        <v>150</v>
      </c>
      <c r="F542" t="s">
        <v>196</v>
      </c>
      <c r="G542" t="s">
        <v>586</v>
      </c>
      <c r="H542" s="1">
        <v>45855</v>
      </c>
      <c r="I542" s="1" t="s">
        <v>712</v>
      </c>
      <c r="J542" s="4">
        <f>IF(Tableau_DonnéesExternes_17[[#This Row],[PERIMAINT]]=4,C542*30.424,IF(Tableau_DonnéesExternes_17[[#This Row],[PERIMAINT]]=2,C542*1.401))</f>
        <v>365.08799999999997</v>
      </c>
      <c r="K542" s="1" t="str" cm="1">
        <f t="array" ref="K542">IF(F542&lt;&gt;F541,MAX(_xlfn._xlws.FILTER(Tableau_DonnéesExternes_17[DATEDERN],Tableau_DonnéesExternes_17[GA_OUTILL]=Tableau_DonnéesExternes_17[[#This Row],[GA_OUTILL]]))+Tableau_DonnéesExternes_17[[#This Row],[Colonne1]],"")</f>
        <v/>
      </c>
    </row>
    <row r="543" spans="1:11" x14ac:dyDescent="0.25">
      <c r="A543" t="s">
        <v>14</v>
      </c>
      <c r="B543">
        <v>150</v>
      </c>
      <c r="C543" s="2">
        <v>12</v>
      </c>
      <c r="D543" s="3">
        <v>4</v>
      </c>
      <c r="E543">
        <v>150</v>
      </c>
      <c r="F543" t="s">
        <v>196</v>
      </c>
      <c r="G543" t="s">
        <v>586</v>
      </c>
      <c r="H543" s="1">
        <v>45043</v>
      </c>
      <c r="I543" s="1" t="s">
        <v>712</v>
      </c>
      <c r="J543" s="4">
        <f>IF(Tableau_DonnéesExternes_17[[#This Row],[PERIMAINT]]=4,C543*30.424,IF(Tableau_DonnéesExternes_17[[#This Row],[PERIMAINT]]=2,C543*1.401))</f>
        <v>365.08799999999997</v>
      </c>
      <c r="K543" s="1" t="str" cm="1">
        <f t="array" ref="K543">IF(F543&lt;&gt;F542,MAX(_xlfn._xlws.FILTER(Tableau_DonnéesExternes_17[DATEDERN],Tableau_DonnéesExternes_17[GA_OUTILL]=Tableau_DonnéesExternes_17[[#This Row],[GA_OUTILL]]))+Tableau_DonnéesExternes_17[[#This Row],[Colonne1]],"")</f>
        <v/>
      </c>
    </row>
    <row r="544" spans="1:11" x14ac:dyDescent="0.25">
      <c r="A544" t="s">
        <v>14</v>
      </c>
      <c r="B544">
        <v>150</v>
      </c>
      <c r="C544" s="2">
        <v>12</v>
      </c>
      <c r="D544" s="3">
        <v>4</v>
      </c>
      <c r="E544">
        <v>150</v>
      </c>
      <c r="F544" t="s">
        <v>196</v>
      </c>
      <c r="G544" t="s">
        <v>586</v>
      </c>
      <c r="H544" s="1">
        <v>45800</v>
      </c>
      <c r="I544" s="1" t="s">
        <v>712</v>
      </c>
      <c r="J544" s="4">
        <f>IF(Tableau_DonnéesExternes_17[[#This Row],[PERIMAINT]]=4,C544*30.424,IF(Tableau_DonnéesExternes_17[[#This Row],[PERIMAINT]]=2,C544*1.401))</f>
        <v>365.08799999999997</v>
      </c>
      <c r="K544" s="1" t="str" cm="1">
        <f t="array" ref="K544">IF(F544&lt;&gt;F543,MAX(_xlfn._xlws.FILTER(Tableau_DonnéesExternes_17[DATEDERN],Tableau_DonnéesExternes_17[GA_OUTILL]=Tableau_DonnéesExternes_17[[#This Row],[GA_OUTILL]]))+Tableau_DonnéesExternes_17[[#This Row],[Colonne1]],"")</f>
        <v/>
      </c>
    </row>
    <row r="545" spans="1:11" x14ac:dyDescent="0.25">
      <c r="A545" t="s">
        <v>14</v>
      </c>
      <c r="B545">
        <v>150</v>
      </c>
      <c r="C545" s="2">
        <v>12</v>
      </c>
      <c r="D545" s="3">
        <v>4</v>
      </c>
      <c r="E545">
        <v>150</v>
      </c>
      <c r="F545" t="s">
        <v>196</v>
      </c>
      <c r="G545" t="s">
        <v>586</v>
      </c>
      <c r="H545" s="1">
        <v>45442</v>
      </c>
      <c r="I545" s="1" t="s">
        <v>712</v>
      </c>
      <c r="J545" s="4">
        <f>IF(Tableau_DonnéesExternes_17[[#This Row],[PERIMAINT]]=4,C545*30.424,IF(Tableau_DonnéesExternes_17[[#This Row],[PERIMAINT]]=2,C545*1.401))</f>
        <v>365.08799999999997</v>
      </c>
      <c r="K545" s="1" t="str" cm="1">
        <f t="array" ref="K545">IF(F545&lt;&gt;F544,MAX(_xlfn._xlws.FILTER(Tableau_DonnéesExternes_17[DATEDERN],Tableau_DonnéesExternes_17[GA_OUTILL]=Tableau_DonnéesExternes_17[[#This Row],[GA_OUTILL]]))+Tableau_DonnéesExternes_17[[#This Row],[Colonne1]],"")</f>
        <v/>
      </c>
    </row>
    <row r="546" spans="1:11" x14ac:dyDescent="0.25">
      <c r="A546" t="s">
        <v>15</v>
      </c>
      <c r="B546">
        <v>91</v>
      </c>
      <c r="C546" s="2">
        <v>12</v>
      </c>
      <c r="D546" s="3">
        <v>4</v>
      </c>
      <c r="E546">
        <v>91</v>
      </c>
      <c r="F546" t="s">
        <v>273</v>
      </c>
      <c r="G546" t="s">
        <v>626</v>
      </c>
      <c r="H546" s="1">
        <v>44489</v>
      </c>
      <c r="I546" s="1" t="s">
        <v>712</v>
      </c>
      <c r="J546" s="4">
        <f>IF(Tableau_DonnéesExternes_17[[#This Row],[PERIMAINT]]=4,C546*30.424,IF(Tableau_DonnéesExternes_17[[#This Row],[PERIMAINT]]=2,C546*1.401))</f>
        <v>365.08799999999997</v>
      </c>
      <c r="K546" s="1" cm="1">
        <f t="array" ref="K546">IF(F546&lt;&gt;F545,MAX(_xlfn._xlws.FILTER(Tableau_DonnéesExternes_17[DATEDERN],Tableau_DonnéesExternes_17[GA_OUTILL]=Tableau_DonnéesExternes_17[[#This Row],[GA_OUTILL]]))+Tableau_DonnéesExternes_17[[#This Row],[Colonne1]],"")</f>
        <v>46197.088000000003</v>
      </c>
    </row>
    <row r="547" spans="1:11" x14ac:dyDescent="0.25">
      <c r="A547" t="s">
        <v>15</v>
      </c>
      <c r="B547">
        <v>91</v>
      </c>
      <c r="C547" s="2">
        <v>12</v>
      </c>
      <c r="D547" s="3">
        <v>4</v>
      </c>
      <c r="E547">
        <v>91</v>
      </c>
      <c r="F547" t="s">
        <v>273</v>
      </c>
      <c r="G547" t="s">
        <v>626</v>
      </c>
      <c r="H547" s="1">
        <v>45832</v>
      </c>
      <c r="I547" s="1" t="s">
        <v>712</v>
      </c>
      <c r="J547" s="4">
        <f>IF(Tableau_DonnéesExternes_17[[#This Row],[PERIMAINT]]=4,C547*30.424,IF(Tableau_DonnéesExternes_17[[#This Row],[PERIMAINT]]=2,C547*1.401))</f>
        <v>365.08799999999997</v>
      </c>
      <c r="K547" s="1" t="str" cm="1">
        <f t="array" ref="K547">IF(F547&lt;&gt;F546,MAX(_xlfn._xlws.FILTER(Tableau_DonnéesExternes_17[DATEDERN],Tableau_DonnéesExternes_17[GA_OUTILL]=Tableau_DonnéesExternes_17[[#This Row],[GA_OUTILL]]))+Tableau_DonnéesExternes_17[[#This Row],[Colonne1]],"")</f>
        <v/>
      </c>
    </row>
    <row r="548" spans="1:11" x14ac:dyDescent="0.25">
      <c r="A548" t="s">
        <v>15</v>
      </c>
      <c r="B548">
        <v>91</v>
      </c>
      <c r="C548" s="2">
        <v>12</v>
      </c>
      <c r="D548" s="3">
        <v>4</v>
      </c>
      <c r="E548">
        <v>91</v>
      </c>
      <c r="F548" t="s">
        <v>273</v>
      </c>
      <c r="G548" t="s">
        <v>626</v>
      </c>
      <c r="H548" s="1">
        <v>45476</v>
      </c>
      <c r="I548" s="1" t="s">
        <v>712</v>
      </c>
      <c r="J548" s="4">
        <f>IF(Tableau_DonnéesExternes_17[[#This Row],[PERIMAINT]]=4,C548*30.424,IF(Tableau_DonnéesExternes_17[[#This Row],[PERIMAINT]]=2,C548*1.401))</f>
        <v>365.08799999999997</v>
      </c>
      <c r="K548" s="1" t="str" cm="1">
        <f t="array" ref="K548">IF(F548&lt;&gt;F547,MAX(_xlfn._xlws.FILTER(Tableau_DonnéesExternes_17[DATEDERN],Tableau_DonnéesExternes_17[GA_OUTILL]=Tableau_DonnéesExternes_17[[#This Row],[GA_OUTILL]]))+Tableau_DonnéesExternes_17[[#This Row],[Colonne1]],"")</f>
        <v/>
      </c>
    </row>
    <row r="549" spans="1:11" x14ac:dyDescent="0.25">
      <c r="A549" t="s">
        <v>15</v>
      </c>
      <c r="B549">
        <v>91</v>
      </c>
      <c r="C549" s="2">
        <v>12</v>
      </c>
      <c r="D549" s="3">
        <v>4</v>
      </c>
      <c r="E549">
        <v>91</v>
      </c>
      <c r="F549" t="s">
        <v>273</v>
      </c>
      <c r="G549" t="s">
        <v>626</v>
      </c>
      <c r="H549" s="1">
        <v>44894</v>
      </c>
      <c r="I549" s="1" t="s">
        <v>712</v>
      </c>
      <c r="J549" s="4">
        <f>IF(Tableau_DonnéesExternes_17[[#This Row],[PERIMAINT]]=4,C549*30.424,IF(Tableau_DonnéesExternes_17[[#This Row],[PERIMAINT]]=2,C549*1.401))</f>
        <v>365.08799999999997</v>
      </c>
      <c r="K549" s="1" t="str" cm="1">
        <f t="array" ref="K549">IF(F549&lt;&gt;F548,MAX(_xlfn._xlws.FILTER(Tableau_DonnéesExternes_17[DATEDERN],Tableau_DonnéesExternes_17[GA_OUTILL]=Tableau_DonnéesExternes_17[[#This Row],[GA_OUTILL]]))+Tableau_DonnéesExternes_17[[#This Row],[Colonne1]],"")</f>
        <v/>
      </c>
    </row>
    <row r="550" spans="1:11" x14ac:dyDescent="0.25">
      <c r="A550" t="s">
        <v>15</v>
      </c>
      <c r="B550">
        <v>91</v>
      </c>
      <c r="C550" s="2">
        <v>12</v>
      </c>
      <c r="D550" s="3">
        <v>4</v>
      </c>
      <c r="E550">
        <v>91</v>
      </c>
      <c r="F550" t="s">
        <v>273</v>
      </c>
      <c r="G550" t="s">
        <v>626</v>
      </c>
      <c r="H550" s="1">
        <v>45350</v>
      </c>
      <c r="I550" s="1" t="s">
        <v>712</v>
      </c>
      <c r="J550" s="4">
        <f>IF(Tableau_DonnéesExternes_17[[#This Row],[PERIMAINT]]=4,C550*30.424,IF(Tableau_DonnéesExternes_17[[#This Row],[PERIMAINT]]=2,C550*1.401))</f>
        <v>365.08799999999997</v>
      </c>
      <c r="K550" s="1" t="str" cm="1">
        <f t="array" ref="K550">IF(F550&lt;&gt;F549,MAX(_xlfn._xlws.FILTER(Tableau_DonnéesExternes_17[DATEDERN],Tableau_DonnéesExternes_17[GA_OUTILL]=Tableau_DonnéesExternes_17[[#This Row],[GA_OUTILL]]))+Tableau_DonnéesExternes_17[[#This Row],[Colonne1]],"")</f>
        <v/>
      </c>
    </row>
    <row r="551" spans="1:11" x14ac:dyDescent="0.25">
      <c r="A551" t="s">
        <v>15</v>
      </c>
      <c r="B551">
        <v>600</v>
      </c>
      <c r="C551" s="2">
        <v>521</v>
      </c>
      <c r="D551" s="3">
        <v>2</v>
      </c>
      <c r="E551">
        <v>600</v>
      </c>
      <c r="F551" t="s">
        <v>355</v>
      </c>
      <c r="G551" t="s">
        <v>672</v>
      </c>
      <c r="H551" s="1">
        <v>45404</v>
      </c>
      <c r="I551" s="1" t="s">
        <v>712</v>
      </c>
      <c r="J551" s="4">
        <f>IF(Tableau_DonnéesExternes_17[[#This Row],[PERIMAINT]]=4,C551*30.424,IF(Tableau_DonnéesExternes_17[[#This Row],[PERIMAINT]]=2,C551*1.401))</f>
        <v>729.92100000000005</v>
      </c>
      <c r="K551" s="1" cm="1">
        <f t="array" ref="K551">IF(F551&lt;&gt;F550,MAX(_xlfn._xlws.FILTER(Tableau_DonnéesExternes_17[DATEDERN],Tableau_DonnéesExternes_17[GA_OUTILL]=Tableau_DonnéesExternes_17[[#This Row],[GA_OUTILL]]))+Tableau_DonnéesExternes_17[[#This Row],[Colonne1]],"")</f>
        <v>46133.921000000002</v>
      </c>
    </row>
    <row r="552" spans="1:11" x14ac:dyDescent="0.25">
      <c r="A552" t="s">
        <v>15</v>
      </c>
      <c r="B552">
        <v>600</v>
      </c>
      <c r="C552" s="2">
        <v>521</v>
      </c>
      <c r="D552" s="3">
        <v>2</v>
      </c>
      <c r="E552">
        <v>600</v>
      </c>
      <c r="F552" t="s">
        <v>355</v>
      </c>
      <c r="G552" t="s">
        <v>672</v>
      </c>
      <c r="H552" s="1">
        <v>45404</v>
      </c>
      <c r="I552" s="1" t="s">
        <v>712</v>
      </c>
      <c r="J552" s="4">
        <f>IF(Tableau_DonnéesExternes_17[[#This Row],[PERIMAINT]]=4,C552*30.424,IF(Tableau_DonnéesExternes_17[[#This Row],[PERIMAINT]]=2,C552*1.401))</f>
        <v>729.92100000000005</v>
      </c>
      <c r="K552" s="1" t="str" cm="1">
        <f t="array" ref="K552">IF(F552&lt;&gt;F551,MAX(_xlfn._xlws.FILTER(Tableau_DonnéesExternes_17[DATEDERN],Tableau_DonnéesExternes_17[GA_OUTILL]=Tableau_DonnéesExternes_17[[#This Row],[GA_OUTILL]]))+Tableau_DonnéesExternes_17[[#This Row],[Colonne1]],"")</f>
        <v/>
      </c>
    </row>
    <row r="553" spans="1:11" x14ac:dyDescent="0.25">
      <c r="A553" t="s">
        <v>15</v>
      </c>
      <c r="B553">
        <v>600</v>
      </c>
      <c r="C553" s="2">
        <v>521</v>
      </c>
      <c r="D553" s="3">
        <v>2</v>
      </c>
      <c r="E553">
        <v>600</v>
      </c>
      <c r="F553" t="s">
        <v>355</v>
      </c>
      <c r="G553" t="s">
        <v>672</v>
      </c>
      <c r="H553" s="1">
        <v>44819</v>
      </c>
      <c r="I553" s="1" t="s">
        <v>712</v>
      </c>
      <c r="J553" s="4">
        <f>IF(Tableau_DonnéesExternes_17[[#This Row],[PERIMAINT]]=4,C553*30.424,IF(Tableau_DonnéesExternes_17[[#This Row],[PERIMAINT]]=2,C553*1.401))</f>
        <v>729.92100000000005</v>
      </c>
      <c r="K553" s="1" t="str" cm="1">
        <f t="array" ref="K553">IF(F553&lt;&gt;F552,MAX(_xlfn._xlws.FILTER(Tableau_DonnéesExternes_17[DATEDERN],Tableau_DonnéesExternes_17[GA_OUTILL]=Tableau_DonnéesExternes_17[[#This Row],[GA_OUTILL]]))+Tableau_DonnéesExternes_17[[#This Row],[Colonne1]],"")</f>
        <v/>
      </c>
    </row>
    <row r="554" spans="1:11" x14ac:dyDescent="0.25">
      <c r="A554" t="s">
        <v>15</v>
      </c>
      <c r="B554">
        <v>600</v>
      </c>
      <c r="C554" s="2">
        <v>271</v>
      </c>
      <c r="D554" s="3">
        <v>2</v>
      </c>
      <c r="E554">
        <v>600</v>
      </c>
      <c r="F554" t="s">
        <v>355</v>
      </c>
      <c r="G554" t="s">
        <v>672</v>
      </c>
      <c r="H554" s="1">
        <v>45404</v>
      </c>
      <c r="I554" s="1" t="s">
        <v>712</v>
      </c>
      <c r="J554" s="4">
        <f>IF(Tableau_DonnéesExternes_17[[#This Row],[PERIMAINT]]=4,C554*30.424,IF(Tableau_DonnéesExternes_17[[#This Row],[PERIMAINT]]=2,C554*1.401))</f>
        <v>379.67099999999999</v>
      </c>
      <c r="K554" s="1" t="str" cm="1">
        <f t="array" ref="K554">IF(F554&lt;&gt;F553,MAX(_xlfn._xlws.FILTER(Tableau_DonnéesExternes_17[DATEDERN],Tableau_DonnéesExternes_17[GA_OUTILL]=Tableau_DonnéesExternes_17[[#This Row],[GA_OUTILL]]))+Tableau_DonnéesExternes_17[[#This Row],[Colonne1]],"")</f>
        <v/>
      </c>
    </row>
    <row r="555" spans="1:11" x14ac:dyDescent="0.25">
      <c r="A555" t="s">
        <v>15</v>
      </c>
      <c r="B555">
        <v>600</v>
      </c>
      <c r="C555" s="2">
        <v>271</v>
      </c>
      <c r="D555" s="3">
        <v>2</v>
      </c>
      <c r="E555">
        <v>600</v>
      </c>
      <c r="F555" t="s">
        <v>355</v>
      </c>
      <c r="G555" t="s">
        <v>672</v>
      </c>
      <c r="H555" s="1">
        <v>45404</v>
      </c>
      <c r="I555" s="1" t="s">
        <v>712</v>
      </c>
      <c r="J555" s="4">
        <f>IF(Tableau_DonnéesExternes_17[[#This Row],[PERIMAINT]]=4,C555*30.424,IF(Tableau_DonnéesExternes_17[[#This Row],[PERIMAINT]]=2,C555*1.401))</f>
        <v>379.67099999999999</v>
      </c>
      <c r="K555" s="1" t="str" cm="1">
        <f t="array" ref="K555">IF(F555&lt;&gt;F554,MAX(_xlfn._xlws.FILTER(Tableau_DonnéesExternes_17[DATEDERN],Tableau_DonnéesExternes_17[GA_OUTILL]=Tableau_DonnéesExternes_17[[#This Row],[GA_OUTILL]]))+Tableau_DonnéesExternes_17[[#This Row],[Colonne1]],"")</f>
        <v/>
      </c>
    </row>
    <row r="556" spans="1:11" x14ac:dyDescent="0.25">
      <c r="A556" t="s">
        <v>15</v>
      </c>
      <c r="B556">
        <v>600</v>
      </c>
      <c r="C556" s="2">
        <v>271</v>
      </c>
      <c r="D556" s="3">
        <v>2</v>
      </c>
      <c r="E556">
        <v>600</v>
      </c>
      <c r="F556" t="s">
        <v>355</v>
      </c>
      <c r="G556" t="s">
        <v>672</v>
      </c>
      <c r="H556" s="1">
        <v>44819</v>
      </c>
      <c r="I556" s="1" t="s">
        <v>712</v>
      </c>
      <c r="J556" s="4">
        <f>IF(Tableau_DonnéesExternes_17[[#This Row],[PERIMAINT]]=4,C556*30.424,IF(Tableau_DonnéesExternes_17[[#This Row],[PERIMAINT]]=2,C556*1.401))</f>
        <v>379.67099999999999</v>
      </c>
      <c r="K556" s="1" t="str" cm="1">
        <f t="array" ref="K556">IF(F556&lt;&gt;F555,MAX(_xlfn._xlws.FILTER(Tableau_DonnéesExternes_17[DATEDERN],Tableau_DonnéesExternes_17[GA_OUTILL]=Tableau_DonnéesExternes_17[[#This Row],[GA_OUTILL]]))+Tableau_DonnéesExternes_17[[#This Row],[Colonne1]],"")</f>
        <v/>
      </c>
    </row>
    <row r="557" spans="1:11" x14ac:dyDescent="0.25">
      <c r="A557" t="s">
        <v>15</v>
      </c>
      <c r="B557">
        <v>575</v>
      </c>
      <c r="C557" s="2">
        <v>131</v>
      </c>
      <c r="D557" s="3">
        <v>2</v>
      </c>
      <c r="E557">
        <v>575</v>
      </c>
      <c r="F557" t="s">
        <v>311</v>
      </c>
      <c r="G557" t="s">
        <v>645</v>
      </c>
      <c r="H557" s="1">
        <v>45225</v>
      </c>
      <c r="I557" s="1" t="s">
        <v>712</v>
      </c>
      <c r="J557" s="4">
        <f>IF(Tableau_DonnéesExternes_17[[#This Row],[PERIMAINT]]=4,C557*30.424,IF(Tableau_DonnéesExternes_17[[#This Row],[PERIMAINT]]=2,C557*1.401))</f>
        <v>183.53100000000001</v>
      </c>
      <c r="K557" s="1" cm="1">
        <f t="array" ref="K557">IF(F557&lt;&gt;F556,MAX(_xlfn._xlws.FILTER(Tableau_DonnéesExternes_17[DATEDERN],Tableau_DonnéesExternes_17[GA_OUTILL]=Tableau_DonnéesExternes_17[[#This Row],[GA_OUTILL]]))+Tableau_DonnéesExternes_17[[#This Row],[Colonne1]],"")</f>
        <v>45408.531000000003</v>
      </c>
    </row>
    <row r="558" spans="1:11" x14ac:dyDescent="0.25">
      <c r="A558" t="s">
        <v>15</v>
      </c>
      <c r="B558">
        <v>126</v>
      </c>
      <c r="C558" s="2">
        <v>12</v>
      </c>
      <c r="D558" s="3">
        <v>4</v>
      </c>
      <c r="E558">
        <v>126</v>
      </c>
      <c r="F558" t="s">
        <v>331</v>
      </c>
      <c r="G558" t="s">
        <v>652</v>
      </c>
      <c r="H558" s="1">
        <v>45833</v>
      </c>
      <c r="I558" s="1" t="s">
        <v>712</v>
      </c>
      <c r="J558" s="4">
        <f>IF(Tableau_DonnéesExternes_17[[#This Row],[PERIMAINT]]=4,C558*30.424,IF(Tableau_DonnéesExternes_17[[#This Row],[PERIMAINT]]=2,C558*1.401))</f>
        <v>365.08799999999997</v>
      </c>
      <c r="K558" s="1" cm="1">
        <f t="array" ref="K558">IF(F558&lt;&gt;F557,MAX(_xlfn._xlws.FILTER(Tableau_DonnéesExternes_17[DATEDERN],Tableau_DonnéesExternes_17[GA_OUTILL]=Tableau_DonnéesExternes_17[[#This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559" spans="1:11" x14ac:dyDescent="0.25">
      <c r="A559" t="s">
        <v>15</v>
      </c>
      <c r="B559">
        <v>126</v>
      </c>
      <c r="C559" s="2">
        <v>12</v>
      </c>
      <c r="D559" s="3">
        <v>4</v>
      </c>
      <c r="E559">
        <v>126</v>
      </c>
      <c r="F559" t="s">
        <v>331</v>
      </c>
      <c r="G559" t="s">
        <v>652</v>
      </c>
      <c r="H559" s="1">
        <v>45448</v>
      </c>
      <c r="I559" s="1" t="s">
        <v>712</v>
      </c>
      <c r="J559" s="4">
        <f>IF(Tableau_DonnéesExternes_17[[#This Row],[PERIMAINT]]=4,C559*30.424,IF(Tableau_DonnéesExternes_17[[#This Row],[PERIMAINT]]=2,C559*1.401))</f>
        <v>365.08799999999997</v>
      </c>
      <c r="K559" s="1" t="str" cm="1">
        <f t="array" ref="K559">IF(F559&lt;&gt;F558,MAX(_xlfn._xlws.FILTER(Tableau_DonnéesExternes_17[DATEDERN],Tableau_DonnéesExternes_17[GA_OUTILL]=Tableau_DonnéesExternes_17[[#This Row],[GA_OUTILL]]))+Tableau_DonnéesExternes_17[[#This Row],[Colonne1]],"")</f>
        <v/>
      </c>
    </row>
    <row r="560" spans="1:11" x14ac:dyDescent="0.25">
      <c r="A560" t="s">
        <v>15</v>
      </c>
      <c r="B560">
        <v>180</v>
      </c>
      <c r="C560" s="2">
        <v>12</v>
      </c>
      <c r="D560" s="3">
        <v>4</v>
      </c>
      <c r="E560">
        <v>180</v>
      </c>
      <c r="F560" t="s">
        <v>341</v>
      </c>
      <c r="G560" t="s">
        <v>662</v>
      </c>
      <c r="H560" s="1">
        <v>45833</v>
      </c>
      <c r="I560" s="1" t="s">
        <v>712</v>
      </c>
      <c r="J560" s="4">
        <f>IF(Tableau_DonnéesExternes_17[[#This Row],[PERIMAINT]]=4,C560*30.424,IF(Tableau_DonnéesExternes_17[[#This Row],[PERIMAINT]]=2,C560*1.401))</f>
        <v>365.08799999999997</v>
      </c>
      <c r="K560" s="1" cm="1">
        <f t="array" ref="K560">IF(F560&lt;&gt;F559,MAX(_xlfn._xlws.FILTER(Tableau_DonnéesExternes_17[DATEDERN],Tableau_DonnéesExternes_17[GA_OUTILL]=Tableau_DonnéesExternes_17[[#This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561" spans="1:11" x14ac:dyDescent="0.25">
      <c r="A561" t="s">
        <v>15</v>
      </c>
      <c r="B561">
        <v>180</v>
      </c>
      <c r="C561" s="2">
        <v>12</v>
      </c>
      <c r="D561" s="3">
        <v>4</v>
      </c>
      <c r="E561">
        <v>180</v>
      </c>
      <c r="F561" t="s">
        <v>341</v>
      </c>
      <c r="G561" t="s">
        <v>662</v>
      </c>
      <c r="H561" s="1">
        <v>45448</v>
      </c>
      <c r="I561" s="1" t="s">
        <v>712</v>
      </c>
      <c r="J561" s="4">
        <f>IF(Tableau_DonnéesExternes_17[[#This Row],[PERIMAINT]]=4,C561*30.424,IF(Tableau_DonnéesExternes_17[[#This Row],[PERIMAINT]]=2,C561*1.401))</f>
        <v>365.08799999999997</v>
      </c>
      <c r="K561" s="1" t="str" cm="1">
        <f t="array" ref="K561">IF(F561&lt;&gt;F560,MAX(_xlfn._xlws.FILTER(Tableau_DonnéesExternes_17[DATEDERN],Tableau_DonnéesExternes_17[GA_OUTILL]=Tableau_DonnéesExternes_17[[#This Row],[GA_OUTILL]]))+Tableau_DonnéesExternes_17[[#This Row],[Colonne1]],"")</f>
        <v/>
      </c>
    </row>
    <row r="562" spans="1:11" x14ac:dyDescent="0.25">
      <c r="A562" t="s">
        <v>15</v>
      </c>
      <c r="B562">
        <v>580</v>
      </c>
      <c r="C562" s="2">
        <v>180</v>
      </c>
      <c r="D562" s="3">
        <v>2</v>
      </c>
      <c r="E562">
        <v>580</v>
      </c>
      <c r="F562" t="s">
        <v>306</v>
      </c>
      <c r="G562" t="s">
        <v>561</v>
      </c>
      <c r="H562" s="1">
        <v>45225</v>
      </c>
      <c r="I562" s="1" t="s">
        <v>713</v>
      </c>
      <c r="J562" s="4">
        <f>IF(Tableau_DonnéesExternes_17[[#This Row],[PERIMAINT]]=4,C562*30.424,IF(Tableau_DonnéesExternes_17[[#This Row],[PERIMAINT]]=2,C562*1.401))</f>
        <v>252.18</v>
      </c>
      <c r="K562" s="1" cm="1">
        <f t="array" ref="K562">IF(F562&lt;&gt;F561,MAX(_xlfn._xlws.FILTER(Tableau_DonnéesExternes_17[DATEDERN],Tableau_DonnéesExternes_17[GA_OUTILL]=Tableau_DonnéesExternes_17[[#This Row],[GA_OUTILL]]))+Tableau_DonnéesExternes_17[[#This Row],[Colonne1]],"")</f>
        <v>46155.18</v>
      </c>
    </row>
    <row r="563" spans="1:11" x14ac:dyDescent="0.25">
      <c r="A563" t="s">
        <v>15</v>
      </c>
      <c r="B563">
        <v>580</v>
      </c>
      <c r="C563" s="2">
        <v>180</v>
      </c>
      <c r="D563" s="3">
        <v>2</v>
      </c>
      <c r="E563">
        <v>580</v>
      </c>
      <c r="F563" t="s">
        <v>306</v>
      </c>
      <c r="G563" t="s">
        <v>561</v>
      </c>
      <c r="H563" s="1">
        <v>45903</v>
      </c>
      <c r="I563" s="1" t="s">
        <v>713</v>
      </c>
      <c r="J563" s="4">
        <f>IF(Tableau_DonnéesExternes_17[[#This Row],[PERIMAINT]]=4,C563*30.424,IF(Tableau_DonnéesExternes_17[[#This Row],[PERIMAINT]]=2,C563*1.401))</f>
        <v>252.18</v>
      </c>
      <c r="K563" s="1" t="str" cm="1">
        <f t="array" ref="K563">IF(F563&lt;&gt;F562,MAX(_xlfn._xlws.FILTER(Tableau_DonnéesExternes_17[DATEDERN],Tableau_DonnéesExternes_17[GA_OUTILL]=Tableau_DonnéesExternes_17[[#This Row],[GA_OUTILL]]))+Tableau_DonnéesExternes_17[[#This Row],[Colonne1]],"")</f>
        <v/>
      </c>
    </row>
    <row r="564" spans="1:11" x14ac:dyDescent="0.25">
      <c r="A564" t="s">
        <v>15</v>
      </c>
      <c r="B564">
        <v>587</v>
      </c>
      <c r="C564" s="2">
        <v>131</v>
      </c>
      <c r="D564" s="3">
        <v>2</v>
      </c>
      <c r="E564">
        <v>587</v>
      </c>
      <c r="F564" t="s">
        <v>299</v>
      </c>
      <c r="G564" t="s">
        <v>644</v>
      </c>
      <c r="H564" s="1">
        <v>45225</v>
      </c>
      <c r="I564" s="1" t="s">
        <v>712</v>
      </c>
      <c r="J564" s="4">
        <f>IF(Tableau_DonnéesExternes_17[[#This Row],[PERIMAINT]]=4,C564*30.424,IF(Tableau_DonnéesExternes_17[[#This Row],[PERIMAINT]]=2,C564*1.401))</f>
        <v>183.53100000000001</v>
      </c>
      <c r="K564" s="1" cm="1">
        <f t="array" ref="K564">IF(F564&lt;&gt;F563,MAX(_xlfn._xlws.FILTER(Tableau_DonnéesExternes_17[DATEDERN],Tableau_DonnéesExternes_17[GA_OUTILL]=Tableau_DonnéesExternes_17[[#This Row],[GA_OUTILL]]))+Tableau_DonnéesExternes_17[[#This Row],[Colonne1]],"")</f>
        <v>45408.531000000003</v>
      </c>
    </row>
    <row r="565" spans="1:11" x14ac:dyDescent="0.25">
      <c r="A565" t="s">
        <v>14</v>
      </c>
      <c r="B565">
        <v>593</v>
      </c>
      <c r="C565" s="2">
        <v>6</v>
      </c>
      <c r="D565" s="3">
        <v>4</v>
      </c>
      <c r="E565">
        <v>593</v>
      </c>
      <c r="F565" t="s">
        <v>132</v>
      </c>
      <c r="G565" t="s">
        <v>561</v>
      </c>
      <c r="H565" s="1">
        <v>44133</v>
      </c>
      <c r="I565" s="1" t="s">
        <v>713</v>
      </c>
      <c r="J565" s="4">
        <f>IF(Tableau_DonnéesExternes_17[[#This Row],[PERIMAINT]]=4,C565*30.424,IF(Tableau_DonnéesExternes_17[[#This Row],[PERIMAINT]]=2,C565*1.401))</f>
        <v>182.54399999999998</v>
      </c>
      <c r="K565" s="1" cm="1">
        <f t="array" ref="K565">IF(F565&lt;&gt;F564,MAX(_xlfn._xlws.FILTER(Tableau_DonnéesExternes_17[DATEDERN],Tableau_DonnéesExternes_17[GA_OUTILL]=Tableau_DonnéesExternes_17[[#This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566" spans="1:11" x14ac:dyDescent="0.25">
      <c r="A566" t="s">
        <v>14</v>
      </c>
      <c r="B566">
        <v>593</v>
      </c>
      <c r="C566" s="2">
        <v>6</v>
      </c>
      <c r="D566" s="3">
        <v>4</v>
      </c>
      <c r="E566">
        <v>593</v>
      </c>
      <c r="F566" t="s">
        <v>132</v>
      </c>
      <c r="G566" t="s">
        <v>561</v>
      </c>
      <c r="H566" s="1">
        <v>44315</v>
      </c>
      <c r="I566" s="1" t="s">
        <v>713</v>
      </c>
      <c r="J566" s="4">
        <f>IF(Tableau_DonnéesExternes_17[[#This Row],[PERIMAINT]]=4,C566*30.424,IF(Tableau_DonnéesExternes_17[[#This Row],[PERIMAINT]]=2,C566*1.401))</f>
        <v>182.54399999999998</v>
      </c>
      <c r="K566" s="1" t="str" cm="1">
        <f t="array" ref="K566">IF(F566&lt;&gt;F565,MAX(_xlfn._xlws.FILTER(Tableau_DonnéesExternes_17[DATEDERN],Tableau_DonnéesExternes_17[GA_OUTILL]=Tableau_DonnéesExternes_17[[#This Row],[GA_OUTILL]]))+Tableau_DonnéesExternes_17[[#This Row],[Colonne1]],"")</f>
        <v/>
      </c>
    </row>
    <row r="567" spans="1:11" x14ac:dyDescent="0.25">
      <c r="A567" t="s">
        <v>14</v>
      </c>
      <c r="B567">
        <v>593</v>
      </c>
      <c r="C567" s="2">
        <v>6</v>
      </c>
      <c r="D567" s="3">
        <v>4</v>
      </c>
      <c r="E567">
        <v>593</v>
      </c>
      <c r="F567" t="s">
        <v>132</v>
      </c>
      <c r="G567" t="s">
        <v>561</v>
      </c>
      <c r="H567" s="1">
        <v>44501</v>
      </c>
      <c r="I567" s="1" t="s">
        <v>713</v>
      </c>
      <c r="J567" s="4">
        <f>IF(Tableau_DonnéesExternes_17[[#This Row],[PERIMAINT]]=4,C567*30.424,IF(Tableau_DonnéesExternes_17[[#This Row],[PERIMAINT]]=2,C567*1.401))</f>
        <v>182.54399999999998</v>
      </c>
      <c r="K567" s="1" t="str" cm="1">
        <f t="array" ref="K567">IF(F567&lt;&gt;F566,MAX(_xlfn._xlws.FILTER(Tableau_DonnéesExternes_17[DATEDERN],Tableau_DonnéesExternes_17[GA_OUTILL]=Tableau_DonnéesExternes_17[[#This Row],[GA_OUTILL]]))+Tableau_DonnéesExternes_17[[#This Row],[Colonne1]],"")</f>
        <v/>
      </c>
    </row>
    <row r="568" spans="1:11" x14ac:dyDescent="0.25">
      <c r="A568" t="s">
        <v>14</v>
      </c>
      <c r="B568">
        <v>593</v>
      </c>
      <c r="C568" s="2">
        <v>6</v>
      </c>
      <c r="D568" s="3">
        <v>4</v>
      </c>
      <c r="E568">
        <v>593</v>
      </c>
      <c r="F568" t="s">
        <v>132</v>
      </c>
      <c r="G568" t="s">
        <v>561</v>
      </c>
      <c r="H568" s="1">
        <v>44690</v>
      </c>
      <c r="I568" s="1" t="s">
        <v>713</v>
      </c>
      <c r="J568" s="4">
        <f>IF(Tableau_DonnéesExternes_17[[#This Row],[PERIMAINT]]=4,C568*30.424,IF(Tableau_DonnéesExternes_17[[#This Row],[PERIMAINT]]=2,C568*1.401))</f>
        <v>182.54399999999998</v>
      </c>
      <c r="K568" s="1" t="str" cm="1">
        <f t="array" ref="K568">IF(F568&lt;&gt;F567,MAX(_xlfn._xlws.FILTER(Tableau_DonnéesExternes_17[DATEDERN],Tableau_DonnéesExternes_17[GA_OUTILL]=Tableau_DonnéesExternes_17[[#This Row],[GA_OUTILL]]))+Tableau_DonnéesExternes_17[[#This Row],[Colonne1]],"")</f>
        <v/>
      </c>
    </row>
    <row r="569" spans="1:11" x14ac:dyDescent="0.25">
      <c r="A569" t="s">
        <v>14</v>
      </c>
      <c r="B569">
        <v>593</v>
      </c>
      <c r="C569" s="2">
        <v>6</v>
      </c>
      <c r="D569" s="3">
        <v>4</v>
      </c>
      <c r="E569">
        <v>593</v>
      </c>
      <c r="F569" t="s">
        <v>132</v>
      </c>
      <c r="G569" t="s">
        <v>561</v>
      </c>
      <c r="H569" s="1">
        <v>45422</v>
      </c>
      <c r="I569" s="1" t="s">
        <v>713</v>
      </c>
      <c r="J569" s="4">
        <f>IF(Tableau_DonnéesExternes_17[[#This Row],[PERIMAINT]]=4,C569*30.424,IF(Tableau_DonnéesExternes_17[[#This Row],[PERIMAINT]]=2,C569*1.401))</f>
        <v>182.54399999999998</v>
      </c>
      <c r="K569" s="1" t="str" cm="1">
        <f t="array" ref="K569">IF(F569&lt;&gt;F568,MAX(_xlfn._xlws.FILTER(Tableau_DonnéesExternes_17[DATEDERN],Tableau_DonnéesExternes_17[GA_OUTILL]=Tableau_DonnéesExternes_17[[#This Row],[GA_OUTILL]]))+Tableau_DonnéesExternes_17[[#This Row],[Colonne1]],"")</f>
        <v/>
      </c>
    </row>
    <row r="570" spans="1:11" x14ac:dyDescent="0.25">
      <c r="A570" t="s">
        <v>14</v>
      </c>
      <c r="B570">
        <v>593</v>
      </c>
      <c r="C570" s="2">
        <v>6</v>
      </c>
      <c r="D570" s="3">
        <v>4</v>
      </c>
      <c r="E570">
        <v>593</v>
      </c>
      <c r="F570" t="s">
        <v>132</v>
      </c>
      <c r="G570" t="s">
        <v>561</v>
      </c>
      <c r="H570" s="1">
        <v>45422</v>
      </c>
      <c r="I570" s="1" t="s">
        <v>713</v>
      </c>
      <c r="J570" s="4">
        <f>IF(Tableau_DonnéesExternes_17[[#This Row],[PERIMAINT]]=4,C570*30.424,IF(Tableau_DonnéesExternes_17[[#This Row],[PERIMAINT]]=2,C570*1.401))</f>
        <v>182.54399999999998</v>
      </c>
      <c r="K570" s="1" t="str" cm="1">
        <f t="array" ref="K570">IF(F570&lt;&gt;F569,MAX(_xlfn._xlws.FILTER(Tableau_DonnéesExternes_17[DATEDERN],Tableau_DonnéesExternes_17[GA_OUTILL]=Tableau_DonnéesExternes_17[[#This Row],[GA_OUTILL]]))+Tableau_DonnéesExternes_17[[#This Row],[Colonne1]],"")</f>
        <v/>
      </c>
    </row>
    <row r="571" spans="1:11" x14ac:dyDescent="0.25">
      <c r="A571" t="s">
        <v>14</v>
      </c>
      <c r="B571">
        <v>593</v>
      </c>
      <c r="C571" s="2">
        <v>6</v>
      </c>
      <c r="D571" s="3">
        <v>4</v>
      </c>
      <c r="E571">
        <v>593</v>
      </c>
      <c r="F571" t="s">
        <v>132</v>
      </c>
      <c r="G571" t="s">
        <v>561</v>
      </c>
      <c r="H571" s="1">
        <v>44874</v>
      </c>
      <c r="I571" s="1" t="s">
        <v>713</v>
      </c>
      <c r="J571" s="4">
        <f>IF(Tableau_DonnéesExternes_17[[#This Row],[PERIMAINT]]=4,C571*30.424,IF(Tableau_DonnéesExternes_17[[#This Row],[PERIMAINT]]=2,C571*1.401))</f>
        <v>182.54399999999998</v>
      </c>
      <c r="K571" s="1" t="str" cm="1">
        <f t="array" ref="K571">IF(F571&lt;&gt;F570,MAX(_xlfn._xlws.FILTER(Tableau_DonnéesExternes_17[DATEDERN],Tableau_DonnéesExternes_17[GA_OUTILL]=Tableau_DonnéesExternes_17[[#This Row],[GA_OUTILL]]))+Tableau_DonnéesExternes_17[[#This Row],[Colonne1]],"")</f>
        <v/>
      </c>
    </row>
    <row r="572" spans="1:11" x14ac:dyDescent="0.25">
      <c r="A572" t="s">
        <v>14</v>
      </c>
      <c r="B572">
        <v>593</v>
      </c>
      <c r="C572" s="2">
        <v>6</v>
      </c>
      <c r="D572" s="3">
        <v>4</v>
      </c>
      <c r="E572">
        <v>593</v>
      </c>
      <c r="F572" t="s">
        <v>132</v>
      </c>
      <c r="G572" t="s">
        <v>561</v>
      </c>
      <c r="H572" s="1">
        <v>45084</v>
      </c>
      <c r="I572" s="1" t="s">
        <v>713</v>
      </c>
      <c r="J572" s="4">
        <f>IF(Tableau_DonnéesExternes_17[[#This Row],[PERIMAINT]]=4,C572*30.424,IF(Tableau_DonnéesExternes_17[[#This Row],[PERIMAINT]]=2,C572*1.401))</f>
        <v>182.54399999999998</v>
      </c>
      <c r="K572" s="1" t="str" cm="1">
        <f t="array" ref="K572">IF(F572&lt;&gt;F571,MAX(_xlfn._xlws.FILTER(Tableau_DonnéesExternes_17[DATEDERN],Tableau_DonnéesExternes_17[GA_OUTILL]=Tableau_DonnéesExternes_17[[#This Row],[GA_OUTILL]]))+Tableau_DonnéesExternes_17[[#This Row],[Colonne1]],"")</f>
        <v/>
      </c>
    </row>
    <row r="573" spans="1:11" x14ac:dyDescent="0.25">
      <c r="A573" t="s">
        <v>14</v>
      </c>
      <c r="B573">
        <v>593</v>
      </c>
      <c r="C573" s="2">
        <v>6</v>
      </c>
      <c r="D573" s="3">
        <v>4</v>
      </c>
      <c r="E573">
        <v>593</v>
      </c>
      <c r="F573" t="s">
        <v>132</v>
      </c>
      <c r="G573" t="s">
        <v>561</v>
      </c>
      <c r="H573" s="1">
        <v>45629</v>
      </c>
      <c r="I573" s="1" t="s">
        <v>713</v>
      </c>
      <c r="J573" s="4">
        <f>IF(Tableau_DonnéesExternes_17[[#This Row],[PERIMAINT]]=4,C573*30.424,IF(Tableau_DonnéesExternes_17[[#This Row],[PERIMAINT]]=2,C573*1.401))</f>
        <v>182.54399999999998</v>
      </c>
      <c r="K573" s="1" t="str" cm="1">
        <f t="array" ref="K573">IF(F573&lt;&gt;F572,MAX(_xlfn._xlws.FILTER(Tableau_DonnéesExternes_17[DATEDERN],Tableau_DonnéesExternes_17[GA_OUTILL]=Tableau_DonnéesExternes_17[[#This Row],[GA_OUTILL]]))+Tableau_DonnéesExternes_17[[#This Row],[Colonne1]],"")</f>
        <v/>
      </c>
    </row>
    <row r="574" spans="1:11" x14ac:dyDescent="0.25">
      <c r="A574" t="s">
        <v>15</v>
      </c>
      <c r="B574">
        <v>589</v>
      </c>
      <c r="C574" s="2">
        <v>180</v>
      </c>
      <c r="D574" s="3">
        <v>2</v>
      </c>
      <c r="E574">
        <v>589</v>
      </c>
      <c r="F574" t="s">
        <v>295</v>
      </c>
      <c r="G574" t="s">
        <v>561</v>
      </c>
      <c r="H574" s="1">
        <v>45119</v>
      </c>
      <c r="I574" s="1" t="s">
        <v>712</v>
      </c>
      <c r="J574" s="4">
        <f>IF(Tableau_DonnéesExternes_17[[#This Row],[PERIMAINT]]=4,C574*30.424,IF(Tableau_DonnéesExternes_17[[#This Row],[PERIMAINT]]=2,C574*1.401))</f>
        <v>252.18</v>
      </c>
      <c r="K574" s="1" cm="1">
        <f t="array" ref="K574">IF(F574&lt;&gt;F573,MAX(_xlfn._xlws.FILTER(Tableau_DonnéesExternes_17[DATEDERN],Tableau_DonnéesExternes_17[GA_OUTILL]=Tableau_DonnéesExternes_17[[#This Row],[GA_OUTILL]]))+Tableau_DonnéesExternes_17[[#This Row],[Colonne1]],"")</f>
        <v>46121.18</v>
      </c>
    </row>
    <row r="575" spans="1:11" x14ac:dyDescent="0.25">
      <c r="A575" t="s">
        <v>15</v>
      </c>
      <c r="B575">
        <v>589</v>
      </c>
      <c r="C575" s="2">
        <v>180</v>
      </c>
      <c r="D575" s="3">
        <v>2</v>
      </c>
      <c r="E575">
        <v>589</v>
      </c>
      <c r="F575" t="s">
        <v>295</v>
      </c>
      <c r="G575" t="s">
        <v>561</v>
      </c>
      <c r="H575" s="1">
        <v>45869</v>
      </c>
      <c r="I575" s="1" t="s">
        <v>712</v>
      </c>
      <c r="J575" s="4">
        <f>IF(Tableau_DonnéesExternes_17[[#This Row],[PERIMAINT]]=4,C575*30.424,IF(Tableau_DonnéesExternes_17[[#This Row],[PERIMAINT]]=2,C575*1.401))</f>
        <v>252.18</v>
      </c>
      <c r="K575" s="1" t="str" cm="1">
        <f t="array" ref="K575">IF(F575&lt;&gt;F574,MAX(_xlfn._xlws.FILTER(Tableau_DonnéesExternes_17[DATEDERN],Tableau_DonnéesExternes_17[GA_OUTILL]=Tableau_DonnéesExternes_17[[#This Row],[GA_OUTILL]]))+Tableau_DonnéesExternes_17[[#This Row],[Colonne1]],"")</f>
        <v/>
      </c>
    </row>
    <row r="576" spans="1:11" x14ac:dyDescent="0.25">
      <c r="A576" t="s">
        <v>15</v>
      </c>
      <c r="B576">
        <v>335</v>
      </c>
      <c r="C576" s="2">
        <v>12</v>
      </c>
      <c r="D576" s="3">
        <v>4</v>
      </c>
      <c r="E576">
        <v>335</v>
      </c>
      <c r="F576" t="s">
        <v>431</v>
      </c>
      <c r="G576" t="s">
        <v>499</v>
      </c>
      <c r="H576" s="1">
        <v>45520</v>
      </c>
      <c r="I576" s="1" t="s">
        <v>712</v>
      </c>
      <c r="J576" s="4">
        <f>IF(Tableau_DonnéesExternes_17[[#This Row],[PERIMAINT]]=4,C576*30.424,IF(Tableau_DonnéesExternes_17[[#This Row],[PERIMAINT]]=2,C576*1.401))</f>
        <v>365.08799999999997</v>
      </c>
      <c r="K576" s="1" cm="1">
        <f t="array" ref="K576">IF(F576&lt;&gt;F575,MAX(_xlfn._xlws.FILTER(Tableau_DonnéesExternes_17[DATEDERN],Tableau_DonnéesExternes_17[GA_OUTILL]=Tableau_DonnéesExternes_17[[#This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577" spans="1:11" x14ac:dyDescent="0.25">
      <c r="A577" t="s">
        <v>15</v>
      </c>
      <c r="B577">
        <v>335</v>
      </c>
      <c r="C577" s="2">
        <v>12</v>
      </c>
      <c r="D577" s="3">
        <v>4</v>
      </c>
      <c r="E577">
        <v>335</v>
      </c>
      <c r="F577" t="s">
        <v>431</v>
      </c>
      <c r="G577" t="s">
        <v>499</v>
      </c>
      <c r="H577" s="1">
        <v>45889</v>
      </c>
      <c r="I577" s="1" t="s">
        <v>712</v>
      </c>
      <c r="J577" s="4">
        <f>IF(Tableau_DonnéesExternes_17[[#This Row],[PERIMAINT]]=4,C577*30.424,IF(Tableau_DonnéesExternes_17[[#This Row],[PERIMAINT]]=2,C577*1.401))</f>
        <v>365.08799999999997</v>
      </c>
      <c r="K577" s="1" t="str" cm="1">
        <f t="array" ref="K577">IF(F577&lt;&gt;F576,MAX(_xlfn._xlws.FILTER(Tableau_DonnéesExternes_17[DATEDERN],Tableau_DonnéesExternes_17[GA_OUTILL]=Tableau_DonnéesExternes_17[[#This Row],[GA_OUTILL]]))+Tableau_DonnéesExternes_17[[#This Row],[Colonne1]],"")</f>
        <v/>
      </c>
    </row>
    <row r="578" spans="1:11" x14ac:dyDescent="0.25">
      <c r="A578" t="s">
        <v>15</v>
      </c>
      <c r="B578">
        <v>279</v>
      </c>
      <c r="C578" s="2">
        <v>12</v>
      </c>
      <c r="D578" s="3">
        <v>4</v>
      </c>
      <c r="E578">
        <v>279</v>
      </c>
      <c r="F578" t="s">
        <v>402</v>
      </c>
      <c r="G578" t="s">
        <v>687</v>
      </c>
      <c r="H578" s="1">
        <v>45701</v>
      </c>
      <c r="I578" s="1" t="s">
        <v>712</v>
      </c>
      <c r="J578" s="4">
        <f>IF(Tableau_DonnéesExternes_17[[#This Row],[PERIMAINT]]=4,C578*30.424,IF(Tableau_DonnéesExternes_17[[#This Row],[PERIMAINT]]=2,C578*1.401))</f>
        <v>365.08799999999997</v>
      </c>
      <c r="K578" s="1" cm="1">
        <f t="array" ref="K578">IF(F578&lt;&gt;F577,MAX(_xlfn._xlws.FILTER(Tableau_DonnéesExternes_17[DATEDERN],Tableau_DonnéesExternes_17[GA_OUTILL]=Tableau_DonnéesExternes_17[[#This Row],[GA_OUTILL]]))+Tableau_DonnéesExternes_17[[#This Row],[Colonne1]],"")</f>
        <v>46066.088000000003</v>
      </c>
    </row>
    <row r="579" spans="1:11" x14ac:dyDescent="0.25">
      <c r="A579" t="s">
        <v>15</v>
      </c>
      <c r="B579">
        <v>279</v>
      </c>
      <c r="C579" s="2">
        <v>12</v>
      </c>
      <c r="D579" s="3">
        <v>4</v>
      </c>
      <c r="E579">
        <v>279</v>
      </c>
      <c r="F579" t="s">
        <v>402</v>
      </c>
      <c r="G579" t="s">
        <v>687</v>
      </c>
      <c r="H579" s="1">
        <v>45457</v>
      </c>
      <c r="I579" s="1" t="s">
        <v>712</v>
      </c>
      <c r="J579" s="4">
        <f>IF(Tableau_DonnéesExternes_17[[#This Row],[PERIMAINT]]=4,C579*30.424,IF(Tableau_DonnéesExternes_17[[#This Row],[PERIMAINT]]=2,C579*1.401))</f>
        <v>365.08799999999997</v>
      </c>
      <c r="K579" s="1" t="str" cm="1">
        <f t="array" ref="K579">IF(F579&lt;&gt;F578,MAX(_xlfn._xlws.FILTER(Tableau_DonnéesExternes_17[DATEDERN],Tableau_DonnéesExternes_17[GA_OUTILL]=Tableau_DonnéesExternes_17[[#This Row],[GA_OUTILL]]))+Tableau_DonnéesExternes_17[[#This Row],[Colonne1]],"")</f>
        <v/>
      </c>
    </row>
    <row r="580" spans="1:11" x14ac:dyDescent="0.25">
      <c r="A580" t="s">
        <v>15</v>
      </c>
      <c r="B580">
        <v>585</v>
      </c>
      <c r="C580" s="2">
        <v>180</v>
      </c>
      <c r="D580" s="3">
        <v>2</v>
      </c>
      <c r="E580">
        <v>585</v>
      </c>
      <c r="F580" t="s">
        <v>301</v>
      </c>
      <c r="G580" t="s">
        <v>559</v>
      </c>
      <c r="H580" s="1">
        <v>45477</v>
      </c>
      <c r="I580" s="1" t="s">
        <v>712</v>
      </c>
      <c r="J580" s="4">
        <f>IF(Tableau_DonnéesExternes_17[[#This Row],[PERIMAINT]]=4,C580*30.424,IF(Tableau_DonnéesExternes_17[[#This Row],[PERIMAINT]]=2,C580*1.401))</f>
        <v>252.18</v>
      </c>
      <c r="K580" s="1" cm="1">
        <f t="array" ref="K580">IF(F580&lt;&gt;F579,MAX(_xlfn._xlws.FILTER(Tableau_DonnéesExternes_17[DATEDERN],Tableau_DonnéesExternes_17[GA_OUTILL]=Tableau_DonnéesExternes_17[[#This Row],[GA_OUTILL]]))+Tableau_DonnéesExternes_17[[#This Row],[Colonne1]],"")</f>
        <v>45729.18</v>
      </c>
    </row>
    <row r="581" spans="1:11" x14ac:dyDescent="0.25">
      <c r="A581" t="s">
        <v>15</v>
      </c>
      <c r="B581">
        <v>130</v>
      </c>
      <c r="C581" s="2">
        <v>1303</v>
      </c>
      <c r="D581" s="3">
        <v>2</v>
      </c>
      <c r="E581">
        <v>130</v>
      </c>
      <c r="F581" t="s">
        <v>294</v>
      </c>
      <c r="G581" t="s">
        <v>642</v>
      </c>
      <c r="H581" s="1">
        <v>43343</v>
      </c>
      <c r="I581" s="1" t="s">
        <v>712</v>
      </c>
      <c r="J581" s="4">
        <f>IF(Tableau_DonnéesExternes_17[[#This Row],[PERIMAINT]]=4,C581*30.424,IF(Tableau_DonnéesExternes_17[[#This Row],[PERIMAINT]]=2,C581*1.401))</f>
        <v>1825.5029999999999</v>
      </c>
      <c r="K581" s="1" cm="1">
        <f t="array" ref="K581">IF(F581&lt;&gt;F580,MAX(_xlfn._xlws.FILTER(Tableau_DonnéesExternes_17[DATEDERN],Tableau_DonnéesExternes_17[GA_OUTILL]=Tableau_DonnéesExternes_17[[#This Row],[GA_OUTILL]]))+Tableau_DonnéesExternes_17[[#This Row],[Colonne1]],"")</f>
        <v>47167.502999999997</v>
      </c>
    </row>
    <row r="582" spans="1:11" x14ac:dyDescent="0.25">
      <c r="A582" t="s">
        <v>15</v>
      </c>
      <c r="B582">
        <v>130</v>
      </c>
      <c r="C582" s="2">
        <v>1303</v>
      </c>
      <c r="D582" s="3">
        <v>2</v>
      </c>
      <c r="E582">
        <v>130</v>
      </c>
      <c r="F582" t="s">
        <v>294</v>
      </c>
      <c r="G582" t="s">
        <v>642</v>
      </c>
      <c r="H582" s="1">
        <v>45342</v>
      </c>
      <c r="I582" s="1" t="s">
        <v>712</v>
      </c>
      <c r="J582" s="4">
        <f>IF(Tableau_DonnéesExternes_17[[#This Row],[PERIMAINT]]=4,C582*30.424,IF(Tableau_DonnéesExternes_17[[#This Row],[PERIMAINT]]=2,C582*1.401))</f>
        <v>1825.5029999999999</v>
      </c>
      <c r="K582" s="1" t="str" cm="1">
        <f t="array" ref="K582">IF(F582&lt;&gt;F581,MAX(_xlfn._xlws.FILTER(Tableau_DonnéesExternes_17[DATEDERN],Tableau_DonnéesExternes_17[GA_OUTILL]=Tableau_DonnéesExternes_17[[#This Row],[GA_OUTILL]]))+Tableau_DonnéesExternes_17[[#This Row],[Colonne1]],"")</f>
        <v/>
      </c>
    </row>
    <row r="583" spans="1:11" x14ac:dyDescent="0.25">
      <c r="A583" t="s">
        <v>15</v>
      </c>
      <c r="B583">
        <v>399</v>
      </c>
      <c r="C583" s="2">
        <v>12</v>
      </c>
      <c r="D583" s="3">
        <v>4</v>
      </c>
      <c r="E583">
        <v>399</v>
      </c>
      <c r="F583" t="s">
        <v>410</v>
      </c>
      <c r="G583" t="s">
        <v>496</v>
      </c>
      <c r="H583" s="1">
        <v>45103</v>
      </c>
      <c r="I583" s="1" t="s">
        <v>712</v>
      </c>
      <c r="J583" s="4">
        <f>IF(Tableau_DonnéesExternes_17[[#This Row],[PERIMAINT]]=4,C583*30.424,IF(Tableau_DonnéesExternes_17[[#This Row],[PERIMAINT]]=2,C583*1.401))</f>
        <v>365.08799999999997</v>
      </c>
      <c r="K583" s="1" cm="1">
        <f t="array" ref="K583">IF(F583&lt;&gt;F582,MAX(_xlfn._xlws.FILTER(Tableau_DonnéesExternes_17[DATEDERN],Tableau_DonnéesExternes_17[GA_OUTILL]=Tableau_DonnéesExternes_17[[#This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584" spans="1:11" x14ac:dyDescent="0.25">
      <c r="A584" t="s">
        <v>15</v>
      </c>
      <c r="B584">
        <v>399</v>
      </c>
      <c r="C584" s="2">
        <v>12</v>
      </c>
      <c r="D584" s="3">
        <v>4</v>
      </c>
      <c r="E584">
        <v>399</v>
      </c>
      <c r="F584" t="s">
        <v>410</v>
      </c>
      <c r="G584" t="s">
        <v>496</v>
      </c>
      <c r="H584" s="1">
        <v>45868</v>
      </c>
      <c r="I584" s="1" t="s">
        <v>712</v>
      </c>
      <c r="J584" s="4">
        <f>IF(Tableau_DonnéesExternes_17[[#This Row],[PERIMAINT]]=4,C584*30.424,IF(Tableau_DonnéesExternes_17[[#This Row],[PERIMAINT]]=2,C584*1.401))</f>
        <v>365.08799999999997</v>
      </c>
      <c r="K584" s="1" t="str" cm="1">
        <f t="array" ref="K584">IF(F584&lt;&gt;F583,MAX(_xlfn._xlws.FILTER(Tableau_DonnéesExternes_17[DATEDERN],Tableau_DonnéesExternes_17[GA_OUTILL]=Tableau_DonnéesExternes_17[[#This Row],[GA_OUTILL]]))+Tableau_DonnéesExternes_17[[#This Row],[Colonne1]],"")</f>
        <v/>
      </c>
    </row>
    <row r="585" spans="1:11" x14ac:dyDescent="0.25">
      <c r="A585" t="s">
        <v>15</v>
      </c>
      <c r="B585">
        <v>399</v>
      </c>
      <c r="C585" s="2">
        <v>12</v>
      </c>
      <c r="D585" s="3">
        <v>4</v>
      </c>
      <c r="E585">
        <v>399</v>
      </c>
      <c r="F585" t="s">
        <v>410</v>
      </c>
      <c r="G585" t="s">
        <v>496</v>
      </c>
      <c r="H585" s="1">
        <v>45520</v>
      </c>
      <c r="I585" s="1" t="s">
        <v>712</v>
      </c>
      <c r="J585" s="4">
        <f>IF(Tableau_DonnéesExternes_17[[#This Row],[PERIMAINT]]=4,C585*30.424,IF(Tableau_DonnéesExternes_17[[#This Row],[PERIMAINT]]=2,C585*1.401))</f>
        <v>365.08799999999997</v>
      </c>
      <c r="K585" s="1" t="str" cm="1">
        <f t="array" ref="K585">IF(F585&lt;&gt;F584,MAX(_xlfn._xlws.FILTER(Tableau_DonnéesExternes_17[DATEDERN],Tableau_DonnéesExternes_17[GA_OUTILL]=Tableau_DonnéesExternes_17[[#This Row],[GA_OUTILL]]))+Tableau_DonnéesExternes_17[[#This Row],[Colonne1]],"")</f>
        <v/>
      </c>
    </row>
    <row r="586" spans="1:11" x14ac:dyDescent="0.25">
      <c r="A586" t="s">
        <v>15</v>
      </c>
      <c r="B586">
        <v>343</v>
      </c>
      <c r="C586" s="2">
        <v>12</v>
      </c>
      <c r="D586" s="3">
        <v>4</v>
      </c>
      <c r="E586">
        <v>343</v>
      </c>
      <c r="F586" t="s">
        <v>430</v>
      </c>
      <c r="G586" t="s">
        <v>496</v>
      </c>
      <c r="H586" s="1">
        <v>45868</v>
      </c>
      <c r="I586" s="1" t="s">
        <v>712</v>
      </c>
      <c r="J586" s="4">
        <f>IF(Tableau_DonnéesExternes_17[[#This Row],[PERIMAINT]]=4,C586*30.424,IF(Tableau_DonnéesExternes_17[[#This Row],[PERIMAINT]]=2,C586*1.401))</f>
        <v>365.08799999999997</v>
      </c>
      <c r="K586" s="1" cm="1">
        <f t="array" ref="K586">IF(F586&lt;&gt;F585,MAX(_xlfn._xlws.FILTER(Tableau_DonnéesExternes_17[DATEDERN],Tableau_DonnéesExternes_17[GA_OUTILL]=Tableau_DonnéesExternes_17[[#This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587" spans="1:11" x14ac:dyDescent="0.25">
      <c r="A587" t="s">
        <v>15</v>
      </c>
      <c r="B587">
        <v>343</v>
      </c>
      <c r="C587" s="2">
        <v>12</v>
      </c>
      <c r="D587" s="3">
        <v>4</v>
      </c>
      <c r="E587">
        <v>343</v>
      </c>
      <c r="F587" t="s">
        <v>430</v>
      </c>
      <c r="G587" t="s">
        <v>496</v>
      </c>
      <c r="H587" s="1">
        <v>45520</v>
      </c>
      <c r="I587" s="1" t="s">
        <v>712</v>
      </c>
      <c r="J587" s="4">
        <f>IF(Tableau_DonnéesExternes_17[[#This Row],[PERIMAINT]]=4,C587*30.424,IF(Tableau_DonnéesExternes_17[[#This Row],[PERIMAINT]]=2,C587*1.401))</f>
        <v>365.08799999999997</v>
      </c>
      <c r="K587" s="1" t="str" cm="1">
        <f t="array" ref="K587">IF(F587&lt;&gt;F586,MAX(_xlfn._xlws.FILTER(Tableau_DonnéesExternes_17[DATEDERN],Tableau_DonnéesExternes_17[GA_OUTILL]=Tableau_DonnéesExternes_17[[#This Row],[GA_OUTILL]]))+Tableau_DonnéesExternes_17[[#This Row],[Colonne1]],"")</f>
        <v/>
      </c>
    </row>
    <row r="588" spans="1:11" x14ac:dyDescent="0.25">
      <c r="A588" t="s">
        <v>14</v>
      </c>
      <c r="B588">
        <v>344</v>
      </c>
      <c r="C588" s="2">
        <v>6</v>
      </c>
      <c r="D588" s="3">
        <v>4</v>
      </c>
      <c r="E588">
        <v>344</v>
      </c>
      <c r="F588" t="s">
        <v>466</v>
      </c>
      <c r="G588" t="s">
        <v>496</v>
      </c>
      <c r="H588" s="1">
        <v>45883</v>
      </c>
      <c r="I588" s="1" t="s">
        <v>712</v>
      </c>
      <c r="J588" s="4">
        <f>IF(Tableau_DonnéesExternes_17[[#This Row],[PERIMAINT]]=4,C588*30.424,IF(Tableau_DonnéesExternes_17[[#This Row],[PERIMAINT]]=2,C588*1.401))</f>
        <v>182.54399999999998</v>
      </c>
      <c r="K588" s="1" cm="1">
        <f t="array" ref="K588">IF(F588&lt;&gt;F587,MAX(_xlfn._xlws.FILTER(Tableau_DonnéesExternes_17[DATEDERN],Tableau_DonnéesExternes_17[GA_OUTILL]=Tableau_DonnéesExternes_17[[#This Row],[GA_OUTILL]]))+Tableau_DonnéesExternes_17[[#This Row],[Colonne1]],"")</f>
        <v>46065.544000000002</v>
      </c>
    </row>
    <row r="589" spans="1:11" x14ac:dyDescent="0.25">
      <c r="A589" t="s">
        <v>14</v>
      </c>
      <c r="B589">
        <v>344</v>
      </c>
      <c r="C589" s="2">
        <v>6</v>
      </c>
      <c r="D589" s="3">
        <v>4</v>
      </c>
      <c r="E589">
        <v>344</v>
      </c>
      <c r="F589" t="s">
        <v>466</v>
      </c>
      <c r="G589" t="s">
        <v>496</v>
      </c>
      <c r="H589" s="1">
        <v>45495</v>
      </c>
      <c r="I589" s="1" t="s">
        <v>712</v>
      </c>
      <c r="J589" s="4">
        <f>IF(Tableau_DonnéesExternes_17[[#This Row],[PERIMAINT]]=4,C589*30.424,IF(Tableau_DonnéesExternes_17[[#This Row],[PERIMAINT]]=2,C589*1.401))</f>
        <v>182.54399999999998</v>
      </c>
      <c r="K589" s="1" t="str" cm="1">
        <f t="array" ref="K589">IF(F589&lt;&gt;F588,MAX(_xlfn._xlws.FILTER(Tableau_DonnéesExternes_17[DATEDERN],Tableau_DonnéesExternes_17[GA_OUTILL]=Tableau_DonnéesExternes_17[[#This Row],[GA_OUTILL]]))+Tableau_DonnéesExternes_17[[#This Row],[Colonne1]],"")</f>
        <v/>
      </c>
    </row>
    <row r="590" spans="1:11" x14ac:dyDescent="0.25">
      <c r="A590" t="s">
        <v>14</v>
      </c>
      <c r="B590">
        <v>344</v>
      </c>
      <c r="C590" s="2">
        <v>6</v>
      </c>
      <c r="D590" s="3">
        <v>4</v>
      </c>
      <c r="E590">
        <v>344</v>
      </c>
      <c r="F590" t="s">
        <v>466</v>
      </c>
      <c r="G590" t="s">
        <v>496</v>
      </c>
      <c r="H590" s="1">
        <v>45686</v>
      </c>
      <c r="I590" s="1" t="s">
        <v>712</v>
      </c>
      <c r="J590" s="4">
        <f>IF(Tableau_DonnéesExternes_17[[#This Row],[PERIMAINT]]=4,C590*30.424,IF(Tableau_DonnéesExternes_17[[#This Row],[PERIMAINT]]=2,C590*1.401))</f>
        <v>182.54399999999998</v>
      </c>
      <c r="K590" s="1" t="str" cm="1">
        <f t="array" ref="K590">IF(F590&lt;&gt;F589,MAX(_xlfn._xlws.FILTER(Tableau_DonnéesExternes_17[DATEDERN],Tableau_DonnéesExternes_17[GA_OUTILL]=Tableau_DonnéesExternes_17[[#This Row],[GA_OUTILL]]))+Tableau_DonnéesExternes_17[[#This Row],[Colonne1]],"")</f>
        <v/>
      </c>
    </row>
    <row r="591" spans="1:11" x14ac:dyDescent="0.25">
      <c r="A591" t="s">
        <v>14</v>
      </c>
      <c r="B591">
        <v>594</v>
      </c>
      <c r="C591" s="2">
        <v>6</v>
      </c>
      <c r="D591" s="3">
        <v>4</v>
      </c>
      <c r="E591">
        <v>594</v>
      </c>
      <c r="F591" t="s">
        <v>130</v>
      </c>
      <c r="G591" t="s">
        <v>561</v>
      </c>
      <c r="H591" s="1">
        <v>43729</v>
      </c>
      <c r="I591" s="1" t="s">
        <v>713</v>
      </c>
      <c r="J591" s="4">
        <f>IF(Tableau_DonnéesExternes_17[[#This Row],[PERIMAINT]]=4,C591*30.424,IF(Tableau_DonnéesExternes_17[[#This Row],[PERIMAINT]]=2,C591*1.401))</f>
        <v>182.54399999999998</v>
      </c>
      <c r="K591" s="1" cm="1">
        <f t="array" ref="K591">IF(F591&lt;&gt;F590,MAX(_xlfn._xlws.FILTER(Tableau_DonnéesExternes_17[DATEDERN],Tableau_DonnéesExternes_17[GA_OUTILL]=Tableau_DonnéesExternes_17[[#This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592" spans="1:11" x14ac:dyDescent="0.25">
      <c r="A592" t="s">
        <v>14</v>
      </c>
      <c r="B592">
        <v>594</v>
      </c>
      <c r="C592" s="2">
        <v>6</v>
      </c>
      <c r="D592" s="3">
        <v>4</v>
      </c>
      <c r="E592">
        <v>594</v>
      </c>
      <c r="F592" t="s">
        <v>130</v>
      </c>
      <c r="G592" t="s">
        <v>561</v>
      </c>
      <c r="H592" s="1">
        <v>43546</v>
      </c>
      <c r="I592" s="1" t="s">
        <v>713</v>
      </c>
      <c r="J592" s="4">
        <f>IF(Tableau_DonnéesExternes_17[[#This Row],[PERIMAINT]]=4,C592*30.424,IF(Tableau_DonnéesExternes_17[[#This Row],[PERIMAINT]]=2,C592*1.401))</f>
        <v>182.54399999999998</v>
      </c>
      <c r="K592" s="1" t="str" cm="1">
        <f t="array" ref="K592">IF(F592&lt;&gt;F591,MAX(_xlfn._xlws.FILTER(Tableau_DonnéesExternes_17[DATEDERN],Tableau_DonnéesExternes_17[GA_OUTILL]=Tableau_DonnéesExternes_17[[#This Row],[GA_OUTILL]]))+Tableau_DonnéesExternes_17[[#This Row],[Colonne1]],"")</f>
        <v/>
      </c>
    </row>
    <row r="593" spans="1:11" x14ac:dyDescent="0.25">
      <c r="A593" t="s">
        <v>14</v>
      </c>
      <c r="B593">
        <v>594</v>
      </c>
      <c r="C593" s="2">
        <v>6</v>
      </c>
      <c r="D593" s="3">
        <v>4</v>
      </c>
      <c r="E593">
        <v>594</v>
      </c>
      <c r="F593" t="s">
        <v>130</v>
      </c>
      <c r="G593" t="s">
        <v>561</v>
      </c>
      <c r="H593" s="1">
        <v>42888</v>
      </c>
      <c r="I593" s="1" t="s">
        <v>713</v>
      </c>
      <c r="J593" s="4">
        <f>IF(Tableau_DonnéesExternes_17[[#This Row],[PERIMAINT]]=4,C593*30.424,IF(Tableau_DonnéesExternes_17[[#This Row],[PERIMAINT]]=2,C593*1.401))</f>
        <v>182.54399999999998</v>
      </c>
      <c r="K593" s="1" t="str" cm="1">
        <f t="array" ref="K593">IF(F593&lt;&gt;F592,MAX(_xlfn._xlws.FILTER(Tableau_DonnéesExternes_17[DATEDERN],Tableau_DonnéesExternes_17[GA_OUTILL]=Tableau_DonnéesExternes_17[[#This Row],[GA_OUTILL]]))+Tableau_DonnéesExternes_17[[#This Row],[Colonne1]],"")</f>
        <v/>
      </c>
    </row>
    <row r="594" spans="1:11" x14ac:dyDescent="0.25">
      <c r="A594" t="s">
        <v>14</v>
      </c>
      <c r="B594">
        <v>594</v>
      </c>
      <c r="C594" s="2">
        <v>6</v>
      </c>
      <c r="D594" s="3">
        <v>4</v>
      </c>
      <c r="E594">
        <v>594</v>
      </c>
      <c r="F594" t="s">
        <v>130</v>
      </c>
      <c r="G594" t="s">
        <v>561</v>
      </c>
      <c r="H594" s="1">
        <v>42991</v>
      </c>
      <c r="I594" s="1" t="s">
        <v>713</v>
      </c>
      <c r="J594" s="4">
        <f>IF(Tableau_DonnéesExternes_17[[#This Row],[PERIMAINT]]=4,C594*30.424,IF(Tableau_DonnéesExternes_17[[#This Row],[PERIMAINT]]=2,C594*1.401))</f>
        <v>182.54399999999998</v>
      </c>
      <c r="K594" s="1" t="str" cm="1">
        <f t="array" ref="K594">IF(F594&lt;&gt;F593,MAX(_xlfn._xlws.FILTER(Tableau_DonnéesExternes_17[DATEDERN],Tableau_DonnéesExternes_17[GA_OUTILL]=Tableau_DonnéesExternes_17[[#This Row],[GA_OUTILL]]))+Tableau_DonnéesExternes_17[[#This Row],[Colonne1]],"")</f>
        <v/>
      </c>
    </row>
    <row r="595" spans="1:11" x14ac:dyDescent="0.25">
      <c r="A595" t="s">
        <v>14</v>
      </c>
      <c r="B595">
        <v>594</v>
      </c>
      <c r="C595" s="2">
        <v>6</v>
      </c>
      <c r="D595" s="3">
        <v>4</v>
      </c>
      <c r="E595">
        <v>594</v>
      </c>
      <c r="F595" t="s">
        <v>130</v>
      </c>
      <c r="G595" t="s">
        <v>561</v>
      </c>
      <c r="H595" s="1">
        <v>42768</v>
      </c>
      <c r="I595" s="1" t="s">
        <v>713</v>
      </c>
      <c r="J595" s="4">
        <f>IF(Tableau_DonnéesExternes_17[[#This Row],[PERIMAINT]]=4,C595*30.424,IF(Tableau_DonnéesExternes_17[[#This Row],[PERIMAINT]]=2,C595*1.401))</f>
        <v>182.54399999999998</v>
      </c>
      <c r="K595" s="1" t="str" cm="1">
        <f t="array" ref="K595">IF(F595&lt;&gt;F594,MAX(_xlfn._xlws.FILTER(Tableau_DonnéesExternes_17[DATEDERN],Tableau_DonnéesExternes_17[GA_OUTILL]=Tableau_DonnéesExternes_17[[#This Row],[GA_OUTILL]]))+Tableau_DonnéesExternes_17[[#This Row],[Colonne1]],"")</f>
        <v/>
      </c>
    </row>
    <row r="596" spans="1:11" x14ac:dyDescent="0.25">
      <c r="A596" t="s">
        <v>14</v>
      </c>
      <c r="B596">
        <v>594</v>
      </c>
      <c r="C596" s="2">
        <v>6</v>
      </c>
      <c r="D596" s="3">
        <v>4</v>
      </c>
      <c r="E596">
        <v>594</v>
      </c>
      <c r="F596" t="s">
        <v>130</v>
      </c>
      <c r="G596" t="s">
        <v>561</v>
      </c>
      <c r="H596" s="1">
        <v>43950</v>
      </c>
      <c r="I596" s="1" t="s">
        <v>713</v>
      </c>
      <c r="J596" s="4">
        <f>IF(Tableau_DonnéesExternes_17[[#This Row],[PERIMAINT]]=4,C596*30.424,IF(Tableau_DonnéesExternes_17[[#This Row],[PERIMAINT]]=2,C596*1.401))</f>
        <v>182.54399999999998</v>
      </c>
      <c r="K596" s="1" t="str" cm="1">
        <f t="array" ref="K596">IF(F596&lt;&gt;F595,MAX(_xlfn._xlws.FILTER(Tableau_DonnéesExternes_17[DATEDERN],Tableau_DonnéesExternes_17[GA_OUTILL]=Tableau_DonnéesExternes_17[[#This Row],[GA_OUTILL]]))+Tableau_DonnéesExternes_17[[#This Row],[Colonne1]],"")</f>
        <v/>
      </c>
    </row>
    <row r="597" spans="1:11" x14ac:dyDescent="0.25">
      <c r="A597" t="s">
        <v>14</v>
      </c>
      <c r="B597">
        <v>594</v>
      </c>
      <c r="C597" s="2">
        <v>6</v>
      </c>
      <c r="D597" s="3">
        <v>4</v>
      </c>
      <c r="E597">
        <v>594</v>
      </c>
      <c r="F597" t="s">
        <v>130</v>
      </c>
      <c r="G597" t="s">
        <v>561</v>
      </c>
      <c r="H597" s="1">
        <v>44133</v>
      </c>
      <c r="I597" s="1" t="s">
        <v>713</v>
      </c>
      <c r="J597" s="4">
        <f>IF(Tableau_DonnéesExternes_17[[#This Row],[PERIMAINT]]=4,C597*30.424,IF(Tableau_DonnéesExternes_17[[#This Row],[PERIMAINT]]=2,C597*1.401))</f>
        <v>182.54399999999998</v>
      </c>
      <c r="K597" s="1" t="str" cm="1">
        <f t="array" ref="K597">IF(F597&lt;&gt;F596,MAX(_xlfn._xlws.FILTER(Tableau_DonnéesExternes_17[DATEDERN],Tableau_DonnéesExternes_17[GA_OUTILL]=Tableau_DonnéesExternes_17[[#This Row],[GA_OUTILL]]))+Tableau_DonnéesExternes_17[[#This Row],[Colonne1]],"")</f>
        <v/>
      </c>
    </row>
    <row r="598" spans="1:11" x14ac:dyDescent="0.25">
      <c r="A598" t="s">
        <v>14</v>
      </c>
      <c r="B598">
        <v>594</v>
      </c>
      <c r="C598" s="2">
        <v>6</v>
      </c>
      <c r="D598" s="3">
        <v>4</v>
      </c>
      <c r="E598">
        <v>594</v>
      </c>
      <c r="F598" t="s">
        <v>130</v>
      </c>
      <c r="G598" t="s">
        <v>561</v>
      </c>
      <c r="H598" s="1">
        <v>44475</v>
      </c>
      <c r="I598" s="1" t="s">
        <v>713</v>
      </c>
      <c r="J598" s="4">
        <f>IF(Tableau_DonnéesExternes_17[[#This Row],[PERIMAINT]]=4,C598*30.424,IF(Tableau_DonnéesExternes_17[[#This Row],[PERIMAINT]]=2,C598*1.401))</f>
        <v>182.54399999999998</v>
      </c>
      <c r="K598" s="1" t="str" cm="1">
        <f t="array" ref="K598">IF(F598&lt;&gt;F597,MAX(_xlfn._xlws.FILTER(Tableau_DonnéesExternes_17[DATEDERN],Tableau_DonnéesExternes_17[GA_OUTILL]=Tableau_DonnéesExternes_17[[#This Row],[GA_OUTILL]]))+Tableau_DonnéesExternes_17[[#This Row],[Colonne1]],"")</f>
        <v/>
      </c>
    </row>
    <row r="599" spans="1:11" x14ac:dyDescent="0.25">
      <c r="A599" t="s">
        <v>14</v>
      </c>
      <c r="B599">
        <v>594</v>
      </c>
      <c r="C599" s="2">
        <v>6</v>
      </c>
      <c r="D599" s="3">
        <v>4</v>
      </c>
      <c r="E599">
        <v>594</v>
      </c>
      <c r="F599" t="s">
        <v>130</v>
      </c>
      <c r="G599" t="s">
        <v>561</v>
      </c>
      <c r="H599" s="1">
        <v>44501</v>
      </c>
      <c r="I599" s="1" t="s">
        <v>713</v>
      </c>
      <c r="J599" s="4">
        <f>IF(Tableau_DonnéesExternes_17[[#This Row],[PERIMAINT]]=4,C599*30.424,IF(Tableau_DonnéesExternes_17[[#This Row],[PERIMAINT]]=2,C599*1.401))</f>
        <v>182.54399999999998</v>
      </c>
      <c r="K599" s="1" t="str" cm="1">
        <f t="array" ref="K599">IF(F599&lt;&gt;F598,MAX(_xlfn._xlws.FILTER(Tableau_DonnéesExternes_17[DATEDERN],Tableau_DonnéesExternes_17[GA_OUTILL]=Tableau_DonnéesExternes_17[[#This Row],[GA_OUTILL]]))+Tableau_DonnéesExternes_17[[#This Row],[Colonne1]],"")</f>
        <v/>
      </c>
    </row>
    <row r="600" spans="1:11" x14ac:dyDescent="0.25">
      <c r="A600" t="s">
        <v>14</v>
      </c>
      <c r="B600">
        <v>594</v>
      </c>
      <c r="C600" s="2">
        <v>6</v>
      </c>
      <c r="D600" s="3">
        <v>4</v>
      </c>
      <c r="E600">
        <v>594</v>
      </c>
      <c r="F600" t="s">
        <v>130</v>
      </c>
      <c r="G600" t="s">
        <v>561</v>
      </c>
      <c r="H600" s="1">
        <v>44552</v>
      </c>
      <c r="I600" s="1" t="s">
        <v>713</v>
      </c>
      <c r="J600" s="4">
        <f>IF(Tableau_DonnéesExternes_17[[#This Row],[PERIMAINT]]=4,C600*30.424,IF(Tableau_DonnéesExternes_17[[#This Row],[PERIMAINT]]=2,C600*1.401))</f>
        <v>182.54399999999998</v>
      </c>
      <c r="K600" s="1" t="str" cm="1">
        <f t="array" ref="K600">IF(F600&lt;&gt;F599,MAX(_xlfn._xlws.FILTER(Tableau_DonnéesExternes_17[DATEDERN],Tableau_DonnéesExternes_17[GA_OUTILL]=Tableau_DonnéesExternes_17[[#This Row],[GA_OUTILL]]))+Tableau_DonnéesExternes_17[[#This Row],[Colonne1]],"")</f>
        <v/>
      </c>
    </row>
    <row r="601" spans="1:11" x14ac:dyDescent="0.25">
      <c r="A601" t="s">
        <v>14</v>
      </c>
      <c r="B601">
        <v>594</v>
      </c>
      <c r="C601" s="2">
        <v>6</v>
      </c>
      <c r="D601" s="3">
        <v>4</v>
      </c>
      <c r="E601">
        <v>594</v>
      </c>
      <c r="F601" t="s">
        <v>130</v>
      </c>
      <c r="G601" t="s">
        <v>561</v>
      </c>
      <c r="H601" s="1">
        <v>44739</v>
      </c>
      <c r="I601" s="1" t="s">
        <v>713</v>
      </c>
      <c r="J601" s="4">
        <f>IF(Tableau_DonnéesExternes_17[[#This Row],[PERIMAINT]]=4,C601*30.424,IF(Tableau_DonnéesExternes_17[[#This Row],[PERIMAINT]]=2,C601*1.401))</f>
        <v>182.54399999999998</v>
      </c>
      <c r="K601" s="1" t="str" cm="1">
        <f t="array" ref="K601">IF(F601&lt;&gt;F600,MAX(_xlfn._xlws.FILTER(Tableau_DonnéesExternes_17[DATEDERN],Tableau_DonnéesExternes_17[GA_OUTILL]=Tableau_DonnéesExternes_17[[#This Row],[GA_OUTILL]]))+Tableau_DonnéesExternes_17[[#This Row],[Colonne1]],"")</f>
        <v/>
      </c>
    </row>
    <row r="602" spans="1:11" x14ac:dyDescent="0.25">
      <c r="A602" t="s">
        <v>14</v>
      </c>
      <c r="B602">
        <v>594</v>
      </c>
      <c r="C602" s="2">
        <v>6</v>
      </c>
      <c r="D602" s="3">
        <v>4</v>
      </c>
      <c r="E602">
        <v>594</v>
      </c>
      <c r="F602" t="s">
        <v>130</v>
      </c>
      <c r="G602" t="s">
        <v>561</v>
      </c>
      <c r="H602" s="1">
        <v>44985</v>
      </c>
      <c r="I602" s="1" t="s">
        <v>713</v>
      </c>
      <c r="J602" s="4">
        <f>IF(Tableau_DonnéesExternes_17[[#This Row],[PERIMAINT]]=4,C602*30.424,IF(Tableau_DonnéesExternes_17[[#This Row],[PERIMAINT]]=2,C602*1.401))</f>
        <v>182.54399999999998</v>
      </c>
      <c r="K602" s="1" t="str" cm="1">
        <f t="array" ref="K602">IF(F602&lt;&gt;F601,MAX(_xlfn._xlws.FILTER(Tableau_DonnéesExternes_17[DATEDERN],Tableau_DonnéesExternes_17[GA_OUTILL]=Tableau_DonnéesExternes_17[[#This Row],[GA_OUTILL]]))+Tableau_DonnéesExternes_17[[#This Row],[Colonne1]],"")</f>
        <v/>
      </c>
    </row>
    <row r="603" spans="1:11" x14ac:dyDescent="0.25">
      <c r="A603" t="s">
        <v>14</v>
      </c>
      <c r="B603">
        <v>594</v>
      </c>
      <c r="C603" s="2">
        <v>6</v>
      </c>
      <c r="D603" s="3">
        <v>4</v>
      </c>
      <c r="E603">
        <v>594</v>
      </c>
      <c r="F603" t="s">
        <v>130</v>
      </c>
      <c r="G603" t="s">
        <v>561</v>
      </c>
      <c r="H603" s="1">
        <v>42409</v>
      </c>
      <c r="I603" s="1" t="s">
        <v>713</v>
      </c>
      <c r="J603" s="4">
        <f>IF(Tableau_DonnéesExternes_17[[#This Row],[PERIMAINT]]=4,C603*30.424,IF(Tableau_DonnéesExternes_17[[#This Row],[PERIMAINT]]=2,C603*1.401))</f>
        <v>182.54399999999998</v>
      </c>
      <c r="K603" s="1" t="str" cm="1">
        <f t="array" ref="K603">IF(F603&lt;&gt;F602,MAX(_xlfn._xlws.FILTER(Tableau_DonnéesExternes_17[DATEDERN],Tableau_DonnéesExternes_17[GA_OUTILL]=Tableau_DonnéesExternes_17[[#This Row],[GA_OUTILL]]))+Tableau_DonnéesExternes_17[[#This Row],[Colonne1]],"")</f>
        <v/>
      </c>
    </row>
    <row r="604" spans="1:11" x14ac:dyDescent="0.25">
      <c r="A604" t="s">
        <v>14</v>
      </c>
      <c r="B604">
        <v>594</v>
      </c>
      <c r="C604" s="2">
        <v>6</v>
      </c>
      <c r="D604" s="3">
        <v>4</v>
      </c>
      <c r="E604">
        <v>594</v>
      </c>
      <c r="F604" t="s">
        <v>130</v>
      </c>
      <c r="G604" t="s">
        <v>561</v>
      </c>
      <c r="H604" s="1">
        <v>42285</v>
      </c>
      <c r="I604" s="1" t="s">
        <v>713</v>
      </c>
      <c r="J604" s="4">
        <f>IF(Tableau_DonnéesExternes_17[[#This Row],[PERIMAINT]]=4,C604*30.424,IF(Tableau_DonnéesExternes_17[[#This Row],[PERIMAINT]]=2,C604*1.401))</f>
        <v>182.54399999999998</v>
      </c>
      <c r="K604" s="1" t="str" cm="1">
        <f t="array" ref="K604">IF(F604&lt;&gt;F603,MAX(_xlfn._xlws.FILTER(Tableau_DonnéesExternes_17[DATEDERN],Tableau_DonnéesExternes_17[GA_OUTILL]=Tableau_DonnéesExternes_17[[#This Row],[GA_OUTILL]]))+Tableau_DonnéesExternes_17[[#This Row],[Colonne1]],"")</f>
        <v/>
      </c>
    </row>
    <row r="605" spans="1:11" x14ac:dyDescent="0.25">
      <c r="A605" t="s">
        <v>14</v>
      </c>
      <c r="B605">
        <v>594</v>
      </c>
      <c r="C605" s="2">
        <v>6</v>
      </c>
      <c r="D605" s="3">
        <v>4</v>
      </c>
      <c r="E605">
        <v>594</v>
      </c>
      <c r="F605" t="s">
        <v>130</v>
      </c>
      <c r="G605" t="s">
        <v>561</v>
      </c>
      <c r="H605" s="1">
        <v>42026</v>
      </c>
      <c r="I605" s="1" t="s">
        <v>713</v>
      </c>
      <c r="J605" s="4">
        <f>IF(Tableau_DonnéesExternes_17[[#This Row],[PERIMAINT]]=4,C605*30.424,IF(Tableau_DonnéesExternes_17[[#This Row],[PERIMAINT]]=2,C605*1.401))</f>
        <v>182.54399999999998</v>
      </c>
      <c r="K605" s="1" t="str" cm="1">
        <f t="array" ref="K605">IF(F605&lt;&gt;F604,MAX(_xlfn._xlws.FILTER(Tableau_DonnéesExternes_17[DATEDERN],Tableau_DonnéesExternes_17[GA_OUTILL]=Tableau_DonnéesExternes_17[[#This Row],[GA_OUTILL]]))+Tableau_DonnéesExternes_17[[#This Row],[Colonne1]],"")</f>
        <v/>
      </c>
    </row>
    <row r="606" spans="1:11" x14ac:dyDescent="0.25">
      <c r="A606" t="s">
        <v>14</v>
      </c>
      <c r="B606">
        <v>594</v>
      </c>
      <c r="C606" s="2">
        <v>6</v>
      </c>
      <c r="D606" s="3">
        <v>4</v>
      </c>
      <c r="E606">
        <v>594</v>
      </c>
      <c r="F606" t="s">
        <v>130</v>
      </c>
      <c r="G606" t="s">
        <v>561</v>
      </c>
      <c r="H606" s="1">
        <v>43122</v>
      </c>
      <c r="I606" s="1" t="s">
        <v>713</v>
      </c>
      <c r="J606" s="4">
        <f>IF(Tableau_DonnéesExternes_17[[#This Row],[PERIMAINT]]=4,C606*30.424,IF(Tableau_DonnéesExternes_17[[#This Row],[PERIMAINT]]=2,C606*1.401))</f>
        <v>182.54399999999998</v>
      </c>
      <c r="K606" s="1" t="str" cm="1">
        <f t="array" ref="K606">IF(F606&lt;&gt;F605,MAX(_xlfn._xlws.FILTER(Tableau_DonnéesExternes_17[DATEDERN],Tableau_DonnéesExternes_17[GA_OUTILL]=Tableau_DonnéesExternes_17[[#This Row],[GA_OUTILL]]))+Tableau_DonnéesExternes_17[[#This Row],[Colonne1]],"")</f>
        <v/>
      </c>
    </row>
    <row r="607" spans="1:11" x14ac:dyDescent="0.25">
      <c r="A607" t="s">
        <v>14</v>
      </c>
      <c r="B607">
        <v>594</v>
      </c>
      <c r="C607" s="2">
        <v>6</v>
      </c>
      <c r="D607" s="3">
        <v>4</v>
      </c>
      <c r="E607">
        <v>594</v>
      </c>
      <c r="F607" t="s">
        <v>130</v>
      </c>
      <c r="G607" t="s">
        <v>561</v>
      </c>
      <c r="H607" s="1">
        <v>42627</v>
      </c>
      <c r="I607" s="1" t="s">
        <v>713</v>
      </c>
      <c r="J607" s="4">
        <f>IF(Tableau_DonnéesExternes_17[[#This Row],[PERIMAINT]]=4,C607*30.424,IF(Tableau_DonnéesExternes_17[[#This Row],[PERIMAINT]]=2,C607*1.401))</f>
        <v>182.54399999999998</v>
      </c>
      <c r="K607" s="1" t="str" cm="1">
        <f t="array" ref="K607">IF(F607&lt;&gt;F606,MAX(_xlfn._xlws.FILTER(Tableau_DonnéesExternes_17[DATEDERN],Tableau_DonnéesExternes_17[GA_OUTILL]=Tableau_DonnéesExternes_17[[#This Row],[GA_OUTILL]]))+Tableau_DonnéesExternes_17[[#This Row],[Colonne1]],"")</f>
        <v/>
      </c>
    </row>
    <row r="608" spans="1:11" x14ac:dyDescent="0.25">
      <c r="A608" t="s">
        <v>14</v>
      </c>
      <c r="B608">
        <v>549</v>
      </c>
      <c r="C608" s="2">
        <v>2</v>
      </c>
      <c r="D608" s="3">
        <v>4</v>
      </c>
      <c r="E608">
        <v>549</v>
      </c>
      <c r="F608" t="s">
        <v>25</v>
      </c>
      <c r="G608" t="s">
        <v>495</v>
      </c>
      <c r="H608" s="1">
        <v>44967</v>
      </c>
      <c r="I608" s="1" t="s">
        <v>713</v>
      </c>
      <c r="J608" s="4">
        <f>IF(Tableau_DonnéesExternes_17[[#This Row],[PERIMAINT]]=4,C608*30.424,IF(Tableau_DonnéesExternes_17[[#This Row],[PERIMAINT]]=2,C608*1.401))</f>
        <v>60.847999999999999</v>
      </c>
      <c r="K608" s="1" cm="1">
        <f t="array" ref="K608">IF(F608&lt;&gt;F607,MAX(_xlfn._xlws.FILTER(Tableau_DonnéesExternes_17[DATEDERN],Tableau_DonnéesExternes_17[GA_OUTILL]=Tableau_DonnéesExternes_17[[#This Row],[GA_OUTILL]]))+Tableau_DonnéesExternes_17[[#This Row],[Colonne1]],"")</f>
        <v>45144.847999999998</v>
      </c>
    </row>
    <row r="609" spans="1:11" x14ac:dyDescent="0.25">
      <c r="A609" t="s">
        <v>14</v>
      </c>
      <c r="B609">
        <v>549</v>
      </c>
      <c r="C609" s="2">
        <v>2</v>
      </c>
      <c r="D609" s="3">
        <v>4</v>
      </c>
      <c r="E609">
        <v>549</v>
      </c>
      <c r="F609" t="s">
        <v>25</v>
      </c>
      <c r="G609" t="s">
        <v>495</v>
      </c>
      <c r="H609" s="1">
        <v>45040</v>
      </c>
      <c r="I609" s="1" t="s">
        <v>713</v>
      </c>
      <c r="J609" s="4">
        <f>IF(Tableau_DonnéesExternes_17[[#This Row],[PERIMAINT]]=4,C609*30.424,IF(Tableau_DonnéesExternes_17[[#This Row],[PERIMAINT]]=2,C609*1.401))</f>
        <v>60.847999999999999</v>
      </c>
      <c r="K609" s="1" t="str" cm="1">
        <f t="array" ref="K609">IF(F609&lt;&gt;F608,MAX(_xlfn._xlws.FILTER(Tableau_DonnéesExternes_17[DATEDERN],Tableau_DonnéesExternes_17[GA_OUTILL]=Tableau_DonnéesExternes_17[[#This Row],[GA_OUTILL]]))+Tableau_DonnéesExternes_17[[#This Row],[Colonne1]],"")</f>
        <v/>
      </c>
    </row>
    <row r="610" spans="1:11" x14ac:dyDescent="0.25">
      <c r="A610" t="s">
        <v>14</v>
      </c>
      <c r="B610">
        <v>549</v>
      </c>
      <c r="C610" s="2">
        <v>2</v>
      </c>
      <c r="D610" s="3">
        <v>4</v>
      </c>
      <c r="E610">
        <v>549</v>
      </c>
      <c r="F610" t="s">
        <v>25</v>
      </c>
      <c r="G610" t="s">
        <v>495</v>
      </c>
      <c r="H610" s="1">
        <v>45040</v>
      </c>
      <c r="I610" s="1" t="s">
        <v>713</v>
      </c>
      <c r="J610" s="4">
        <f>IF(Tableau_DonnéesExternes_17[[#This Row],[PERIMAINT]]=4,C610*30.424,IF(Tableau_DonnéesExternes_17[[#This Row],[PERIMAINT]]=2,C610*1.401))</f>
        <v>60.847999999999999</v>
      </c>
      <c r="K610" s="1" t="str" cm="1">
        <f t="array" ref="K610">IF(F610&lt;&gt;F609,MAX(_xlfn._xlws.FILTER(Tableau_DonnéesExternes_17[DATEDERN],Tableau_DonnéesExternes_17[GA_OUTILL]=Tableau_DonnéesExternes_17[[#This Row],[GA_OUTILL]]))+Tableau_DonnéesExternes_17[[#This Row],[Colonne1]],"")</f>
        <v/>
      </c>
    </row>
    <row r="611" spans="1:11" x14ac:dyDescent="0.25">
      <c r="A611" t="s">
        <v>14</v>
      </c>
      <c r="B611">
        <v>549</v>
      </c>
      <c r="C611" s="2">
        <v>2</v>
      </c>
      <c r="D611" s="3">
        <v>4</v>
      </c>
      <c r="E611">
        <v>549</v>
      </c>
      <c r="F611" t="s">
        <v>25</v>
      </c>
      <c r="G611" t="s">
        <v>495</v>
      </c>
      <c r="H611" s="1">
        <v>43837</v>
      </c>
      <c r="I611" s="1" t="s">
        <v>713</v>
      </c>
      <c r="J611" s="4">
        <f>IF(Tableau_DonnéesExternes_17[[#This Row],[PERIMAINT]]=4,C611*30.424,IF(Tableau_DonnéesExternes_17[[#This Row],[PERIMAINT]]=2,C611*1.401))</f>
        <v>60.847999999999999</v>
      </c>
      <c r="K611" s="1" t="str" cm="1">
        <f t="array" ref="K611">IF(F611&lt;&gt;F610,MAX(_xlfn._xlws.FILTER(Tableau_DonnéesExternes_17[DATEDERN],Tableau_DonnéesExternes_17[GA_OUTILL]=Tableau_DonnéesExternes_17[[#This Row],[GA_OUTILL]]))+Tableau_DonnéesExternes_17[[#This Row],[Colonne1]],"")</f>
        <v/>
      </c>
    </row>
    <row r="612" spans="1:11" x14ac:dyDescent="0.25">
      <c r="A612" t="s">
        <v>14</v>
      </c>
      <c r="B612">
        <v>549</v>
      </c>
      <c r="C612" s="2">
        <v>2</v>
      </c>
      <c r="D612" s="3">
        <v>4</v>
      </c>
      <c r="E612">
        <v>549</v>
      </c>
      <c r="F612" t="s">
        <v>25</v>
      </c>
      <c r="G612" t="s">
        <v>495</v>
      </c>
      <c r="H612" s="1">
        <v>43846</v>
      </c>
      <c r="I612" s="1" t="s">
        <v>713</v>
      </c>
      <c r="J612" s="4">
        <f>IF(Tableau_DonnéesExternes_17[[#This Row],[PERIMAINT]]=4,C612*30.424,IF(Tableau_DonnéesExternes_17[[#This Row],[PERIMAINT]]=2,C612*1.401))</f>
        <v>60.847999999999999</v>
      </c>
      <c r="K612" s="1" t="str" cm="1">
        <f t="array" ref="K612">IF(F612&lt;&gt;F611,MAX(_xlfn._xlws.FILTER(Tableau_DonnéesExternes_17[DATEDERN],Tableau_DonnéesExternes_17[GA_OUTILL]=Tableau_DonnéesExternes_17[[#This Row],[GA_OUTILL]]))+Tableau_DonnéesExternes_17[[#This Row],[Colonne1]],"")</f>
        <v/>
      </c>
    </row>
    <row r="613" spans="1:11" x14ac:dyDescent="0.25">
      <c r="A613" t="s">
        <v>14</v>
      </c>
      <c r="B613">
        <v>549</v>
      </c>
      <c r="C613" s="2">
        <v>2</v>
      </c>
      <c r="D613" s="3">
        <v>4</v>
      </c>
      <c r="E613">
        <v>549</v>
      </c>
      <c r="F613" t="s">
        <v>25</v>
      </c>
      <c r="G613" t="s">
        <v>495</v>
      </c>
      <c r="H613" s="1">
        <v>43937</v>
      </c>
      <c r="I613" s="1" t="s">
        <v>713</v>
      </c>
      <c r="J613" s="4">
        <f>IF(Tableau_DonnéesExternes_17[[#This Row],[PERIMAINT]]=4,C613*30.424,IF(Tableau_DonnéesExternes_17[[#This Row],[PERIMAINT]]=2,C613*1.401))</f>
        <v>60.847999999999999</v>
      </c>
      <c r="K613" s="1" t="str" cm="1">
        <f t="array" ref="K613">IF(F613&lt;&gt;F612,MAX(_xlfn._xlws.FILTER(Tableau_DonnéesExternes_17[DATEDERN],Tableau_DonnéesExternes_17[GA_OUTILL]=Tableau_DonnéesExternes_17[[#This Row],[GA_OUTILL]]))+Tableau_DonnéesExternes_17[[#This Row],[Colonne1]],"")</f>
        <v/>
      </c>
    </row>
    <row r="614" spans="1:11" x14ac:dyDescent="0.25">
      <c r="A614" t="s">
        <v>14</v>
      </c>
      <c r="B614">
        <v>549</v>
      </c>
      <c r="C614" s="2">
        <v>2</v>
      </c>
      <c r="D614" s="3">
        <v>4</v>
      </c>
      <c r="E614">
        <v>549</v>
      </c>
      <c r="F614" t="s">
        <v>25</v>
      </c>
      <c r="G614" t="s">
        <v>495</v>
      </c>
      <c r="H614" s="1">
        <v>43992</v>
      </c>
      <c r="I614" s="1" t="s">
        <v>713</v>
      </c>
      <c r="J614" s="4">
        <f>IF(Tableau_DonnéesExternes_17[[#This Row],[PERIMAINT]]=4,C614*30.424,IF(Tableau_DonnéesExternes_17[[#This Row],[PERIMAINT]]=2,C614*1.401))</f>
        <v>60.847999999999999</v>
      </c>
      <c r="K614" s="1" t="str" cm="1">
        <f t="array" ref="K614">IF(F614&lt;&gt;F613,MAX(_xlfn._xlws.FILTER(Tableau_DonnéesExternes_17[DATEDERN],Tableau_DonnéesExternes_17[GA_OUTILL]=Tableau_DonnéesExternes_17[[#This Row],[GA_OUTILL]]))+Tableau_DonnéesExternes_17[[#This Row],[Colonne1]],"")</f>
        <v/>
      </c>
    </row>
    <row r="615" spans="1:11" x14ac:dyDescent="0.25">
      <c r="A615" t="s">
        <v>14</v>
      </c>
      <c r="B615">
        <v>549</v>
      </c>
      <c r="C615" s="2">
        <v>2</v>
      </c>
      <c r="D615" s="3">
        <v>4</v>
      </c>
      <c r="E615">
        <v>549</v>
      </c>
      <c r="F615" t="s">
        <v>25</v>
      </c>
      <c r="G615" t="s">
        <v>495</v>
      </c>
      <c r="H615" s="1">
        <v>44081</v>
      </c>
      <c r="I615" s="1" t="s">
        <v>713</v>
      </c>
      <c r="J615" s="4">
        <f>IF(Tableau_DonnéesExternes_17[[#This Row],[PERIMAINT]]=4,C615*30.424,IF(Tableau_DonnéesExternes_17[[#This Row],[PERIMAINT]]=2,C615*1.401))</f>
        <v>60.847999999999999</v>
      </c>
      <c r="K615" s="1" t="str" cm="1">
        <f t="array" ref="K615">IF(F615&lt;&gt;F614,MAX(_xlfn._xlws.FILTER(Tableau_DonnéesExternes_17[DATEDERN],Tableau_DonnéesExternes_17[GA_OUTILL]=Tableau_DonnéesExternes_17[[#This Row],[GA_OUTILL]]))+Tableau_DonnéesExternes_17[[#This Row],[Colonne1]],"")</f>
        <v/>
      </c>
    </row>
    <row r="616" spans="1:11" x14ac:dyDescent="0.25">
      <c r="A616" t="s">
        <v>14</v>
      </c>
      <c r="B616">
        <v>549</v>
      </c>
      <c r="C616" s="2">
        <v>2</v>
      </c>
      <c r="D616" s="3">
        <v>4</v>
      </c>
      <c r="E616">
        <v>549</v>
      </c>
      <c r="F616" t="s">
        <v>25</v>
      </c>
      <c r="G616" t="s">
        <v>495</v>
      </c>
      <c r="H616" s="1">
        <v>44839</v>
      </c>
      <c r="I616" s="1" t="s">
        <v>713</v>
      </c>
      <c r="J616" s="4">
        <f>IF(Tableau_DonnéesExternes_17[[#This Row],[PERIMAINT]]=4,C616*30.424,IF(Tableau_DonnéesExternes_17[[#This Row],[PERIMAINT]]=2,C616*1.401))</f>
        <v>60.847999999999999</v>
      </c>
      <c r="K616" s="1" t="str" cm="1">
        <f t="array" ref="K616">IF(F616&lt;&gt;F615,MAX(_xlfn._xlws.FILTER(Tableau_DonnéesExternes_17[DATEDERN],Tableau_DonnéesExternes_17[GA_OUTILL]=Tableau_DonnéesExternes_17[[#This Row],[GA_OUTILL]]))+Tableau_DonnéesExternes_17[[#This Row],[Colonne1]],"")</f>
        <v/>
      </c>
    </row>
    <row r="617" spans="1:11" x14ac:dyDescent="0.25">
      <c r="A617" t="s">
        <v>14</v>
      </c>
      <c r="B617">
        <v>549</v>
      </c>
      <c r="C617" s="2">
        <v>2</v>
      </c>
      <c r="D617" s="3">
        <v>4</v>
      </c>
      <c r="E617">
        <v>549</v>
      </c>
      <c r="F617" t="s">
        <v>25</v>
      </c>
      <c r="G617" t="s">
        <v>495</v>
      </c>
      <c r="H617" s="1">
        <v>44307</v>
      </c>
      <c r="I617" s="1" t="s">
        <v>713</v>
      </c>
      <c r="J617" s="4">
        <f>IF(Tableau_DonnéesExternes_17[[#This Row],[PERIMAINT]]=4,C617*30.424,IF(Tableau_DonnéesExternes_17[[#This Row],[PERIMAINT]]=2,C617*1.401))</f>
        <v>60.847999999999999</v>
      </c>
      <c r="K617" s="1" t="str" cm="1">
        <f t="array" ref="K617">IF(F617&lt;&gt;F616,MAX(_xlfn._xlws.FILTER(Tableau_DonnéesExternes_17[DATEDERN],Tableau_DonnéesExternes_17[GA_OUTILL]=Tableau_DonnéesExternes_17[[#This Row],[GA_OUTILL]]))+Tableau_DonnéesExternes_17[[#This Row],[Colonne1]],"")</f>
        <v/>
      </c>
    </row>
    <row r="618" spans="1:11" x14ac:dyDescent="0.25">
      <c r="A618" t="s">
        <v>14</v>
      </c>
      <c r="B618">
        <v>549</v>
      </c>
      <c r="C618" s="2">
        <v>2</v>
      </c>
      <c r="D618" s="3">
        <v>4</v>
      </c>
      <c r="E618">
        <v>549</v>
      </c>
      <c r="F618" t="s">
        <v>25</v>
      </c>
      <c r="G618" t="s">
        <v>495</v>
      </c>
      <c r="H618" s="1">
        <v>44839</v>
      </c>
      <c r="I618" s="1" t="s">
        <v>713</v>
      </c>
      <c r="J618" s="4">
        <f>IF(Tableau_DonnéesExternes_17[[#This Row],[PERIMAINT]]=4,C618*30.424,IF(Tableau_DonnéesExternes_17[[#This Row],[PERIMAINT]]=2,C618*1.401))</f>
        <v>60.847999999999999</v>
      </c>
      <c r="K618" s="1" t="str" cm="1">
        <f t="array" ref="K618">IF(F618&lt;&gt;F617,MAX(_xlfn._xlws.FILTER(Tableau_DonnéesExternes_17[DATEDERN],Tableau_DonnéesExternes_17[GA_OUTILL]=Tableau_DonnéesExternes_17[[#This Row],[GA_OUTILL]]))+Tableau_DonnéesExternes_17[[#This Row],[Colonne1]],"")</f>
        <v/>
      </c>
    </row>
    <row r="619" spans="1:11" x14ac:dyDescent="0.25">
      <c r="A619" t="s">
        <v>14</v>
      </c>
      <c r="B619">
        <v>549</v>
      </c>
      <c r="C619" s="2">
        <v>2</v>
      </c>
      <c r="D619" s="3">
        <v>4</v>
      </c>
      <c r="E619">
        <v>549</v>
      </c>
      <c r="F619" t="s">
        <v>25</v>
      </c>
      <c r="G619" t="s">
        <v>495</v>
      </c>
      <c r="H619" s="1">
        <v>44291</v>
      </c>
      <c r="I619" s="1" t="s">
        <v>713</v>
      </c>
      <c r="J619" s="4">
        <f>IF(Tableau_DonnéesExternes_17[[#This Row],[PERIMAINT]]=4,C619*30.424,IF(Tableau_DonnéesExternes_17[[#This Row],[PERIMAINT]]=2,C619*1.401))</f>
        <v>60.847999999999999</v>
      </c>
      <c r="K619" s="1" t="str" cm="1">
        <f t="array" ref="K619">IF(F619&lt;&gt;F618,MAX(_xlfn._xlws.FILTER(Tableau_DonnéesExternes_17[DATEDERN],Tableau_DonnéesExternes_17[GA_OUTILL]=Tableau_DonnéesExternes_17[[#This Row],[GA_OUTILL]]))+Tableau_DonnéesExternes_17[[#This Row],[Colonne1]],"")</f>
        <v/>
      </c>
    </row>
    <row r="620" spans="1:11" x14ac:dyDescent="0.25">
      <c r="A620" t="s">
        <v>14</v>
      </c>
      <c r="B620">
        <v>549</v>
      </c>
      <c r="C620" s="2">
        <v>2</v>
      </c>
      <c r="D620" s="3">
        <v>4</v>
      </c>
      <c r="E620">
        <v>549</v>
      </c>
      <c r="F620" t="s">
        <v>25</v>
      </c>
      <c r="G620" t="s">
        <v>495</v>
      </c>
      <c r="H620" s="1">
        <v>44354</v>
      </c>
      <c r="I620" s="1" t="s">
        <v>713</v>
      </c>
      <c r="J620" s="4">
        <f>IF(Tableau_DonnéesExternes_17[[#This Row],[PERIMAINT]]=4,C620*30.424,IF(Tableau_DonnéesExternes_17[[#This Row],[PERIMAINT]]=2,C620*1.401))</f>
        <v>60.847999999999999</v>
      </c>
      <c r="K620" s="1" t="str" cm="1">
        <f t="array" ref="K620">IF(F620&lt;&gt;F619,MAX(_xlfn._xlws.FILTER(Tableau_DonnéesExternes_17[DATEDERN],Tableau_DonnéesExternes_17[GA_OUTILL]=Tableau_DonnéesExternes_17[[#This Row],[GA_OUTILL]]))+Tableau_DonnéesExternes_17[[#This Row],[Colonne1]],"")</f>
        <v/>
      </c>
    </row>
    <row r="621" spans="1:11" x14ac:dyDescent="0.25">
      <c r="A621" t="s">
        <v>14</v>
      </c>
      <c r="B621">
        <v>549</v>
      </c>
      <c r="C621" s="2">
        <v>2</v>
      </c>
      <c r="D621" s="3">
        <v>4</v>
      </c>
      <c r="E621">
        <v>549</v>
      </c>
      <c r="F621" t="s">
        <v>25</v>
      </c>
      <c r="G621" t="s">
        <v>495</v>
      </c>
      <c r="H621" s="1">
        <v>44481</v>
      </c>
      <c r="I621" s="1" t="s">
        <v>713</v>
      </c>
      <c r="J621" s="4">
        <f>IF(Tableau_DonnéesExternes_17[[#This Row],[PERIMAINT]]=4,C621*30.424,IF(Tableau_DonnéesExternes_17[[#This Row],[PERIMAINT]]=2,C621*1.401))</f>
        <v>60.847999999999999</v>
      </c>
      <c r="K621" s="1" t="str" cm="1">
        <f t="array" ref="K621">IF(F621&lt;&gt;F620,MAX(_xlfn._xlws.FILTER(Tableau_DonnéesExternes_17[DATEDERN],Tableau_DonnéesExternes_17[GA_OUTILL]=Tableau_DonnéesExternes_17[[#This Row],[GA_OUTILL]]))+Tableau_DonnéesExternes_17[[#This Row],[Colonne1]],"")</f>
        <v/>
      </c>
    </row>
    <row r="622" spans="1:11" x14ac:dyDescent="0.25">
      <c r="A622" t="s">
        <v>14</v>
      </c>
      <c r="B622">
        <v>549</v>
      </c>
      <c r="C622" s="2">
        <v>2</v>
      </c>
      <c r="D622" s="3">
        <v>4</v>
      </c>
      <c r="E622">
        <v>549</v>
      </c>
      <c r="F622" t="s">
        <v>25</v>
      </c>
      <c r="G622" t="s">
        <v>495</v>
      </c>
      <c r="H622" s="1">
        <v>44630</v>
      </c>
      <c r="I622" s="1" t="s">
        <v>713</v>
      </c>
      <c r="J622" s="4">
        <f>IF(Tableau_DonnéesExternes_17[[#This Row],[PERIMAINT]]=4,C622*30.424,IF(Tableau_DonnéesExternes_17[[#This Row],[PERIMAINT]]=2,C622*1.401))</f>
        <v>60.847999999999999</v>
      </c>
      <c r="K622" s="1" t="str" cm="1">
        <f t="array" ref="K622">IF(F622&lt;&gt;F621,MAX(_xlfn._xlws.FILTER(Tableau_DonnéesExternes_17[DATEDERN],Tableau_DonnéesExternes_17[GA_OUTILL]=Tableau_DonnéesExternes_17[[#This Row],[GA_OUTILL]]))+Tableau_DonnéesExternes_17[[#This Row],[Colonne1]],"")</f>
        <v/>
      </c>
    </row>
    <row r="623" spans="1:11" x14ac:dyDescent="0.25">
      <c r="A623" t="s">
        <v>14</v>
      </c>
      <c r="B623">
        <v>549</v>
      </c>
      <c r="C623" s="2">
        <v>2</v>
      </c>
      <c r="D623" s="3">
        <v>4</v>
      </c>
      <c r="E623">
        <v>549</v>
      </c>
      <c r="F623" t="s">
        <v>25</v>
      </c>
      <c r="G623" t="s">
        <v>495</v>
      </c>
      <c r="H623" s="1">
        <v>44900</v>
      </c>
      <c r="I623" s="1" t="s">
        <v>713</v>
      </c>
      <c r="J623" s="4">
        <f>IF(Tableau_DonnéesExternes_17[[#This Row],[PERIMAINT]]=4,C623*30.424,IF(Tableau_DonnéesExternes_17[[#This Row],[PERIMAINT]]=2,C623*1.401))</f>
        <v>60.847999999999999</v>
      </c>
      <c r="K623" s="1" t="str" cm="1">
        <f t="array" ref="K623">IF(F623&lt;&gt;F622,MAX(_xlfn._xlws.FILTER(Tableau_DonnéesExternes_17[DATEDERN],Tableau_DonnéesExternes_17[GA_OUTILL]=Tableau_DonnéesExternes_17[[#This Row],[GA_OUTILL]]))+Tableau_DonnéesExternes_17[[#This Row],[Colonne1]],"")</f>
        <v/>
      </c>
    </row>
    <row r="624" spans="1:11" x14ac:dyDescent="0.25">
      <c r="A624" t="s">
        <v>14</v>
      </c>
      <c r="B624">
        <v>549</v>
      </c>
      <c r="C624" s="2">
        <v>2</v>
      </c>
      <c r="D624" s="3">
        <v>4</v>
      </c>
      <c r="E624">
        <v>549</v>
      </c>
      <c r="F624" t="s">
        <v>25</v>
      </c>
      <c r="G624" t="s">
        <v>495</v>
      </c>
      <c r="H624" s="1">
        <v>44776</v>
      </c>
      <c r="I624" s="1" t="s">
        <v>713</v>
      </c>
      <c r="J624" s="4">
        <f>IF(Tableau_DonnéesExternes_17[[#This Row],[PERIMAINT]]=4,C624*30.424,IF(Tableau_DonnéesExternes_17[[#This Row],[PERIMAINT]]=2,C624*1.401))</f>
        <v>60.847999999999999</v>
      </c>
      <c r="K624" s="1" t="str" cm="1">
        <f t="array" ref="K624">IF(F624&lt;&gt;F623,MAX(_xlfn._xlws.FILTER(Tableau_DonnéesExternes_17[DATEDERN],Tableau_DonnéesExternes_17[GA_OUTILL]=Tableau_DonnéesExternes_17[[#This Row],[GA_OUTILL]]))+Tableau_DonnéesExternes_17[[#This Row],[Colonne1]],"")</f>
        <v/>
      </c>
    </row>
    <row r="625" spans="1:11" x14ac:dyDescent="0.25">
      <c r="A625" t="s">
        <v>14</v>
      </c>
      <c r="B625">
        <v>549</v>
      </c>
      <c r="C625" s="2">
        <v>2</v>
      </c>
      <c r="D625" s="3">
        <v>4</v>
      </c>
      <c r="E625">
        <v>549</v>
      </c>
      <c r="F625" t="s">
        <v>25</v>
      </c>
      <c r="G625" t="s">
        <v>495</v>
      </c>
      <c r="H625" s="1">
        <v>44837</v>
      </c>
      <c r="I625" s="1" t="s">
        <v>713</v>
      </c>
      <c r="J625" s="4">
        <f>IF(Tableau_DonnéesExternes_17[[#This Row],[PERIMAINT]]=4,C625*30.424,IF(Tableau_DonnéesExternes_17[[#This Row],[PERIMAINT]]=2,C625*1.401))</f>
        <v>60.847999999999999</v>
      </c>
      <c r="K625" s="1" t="str" cm="1">
        <f t="array" ref="K625">IF(F625&lt;&gt;F624,MAX(_xlfn._xlws.FILTER(Tableau_DonnéesExternes_17[DATEDERN],Tableau_DonnéesExternes_17[GA_OUTILL]=Tableau_DonnéesExternes_17[[#This Row],[GA_OUTILL]]))+Tableau_DonnéesExternes_17[[#This Row],[Colonne1]],"")</f>
        <v/>
      </c>
    </row>
    <row r="626" spans="1:11" x14ac:dyDescent="0.25">
      <c r="A626" t="s">
        <v>14</v>
      </c>
      <c r="B626">
        <v>549</v>
      </c>
      <c r="C626" s="2">
        <v>2</v>
      </c>
      <c r="D626" s="3">
        <v>4</v>
      </c>
      <c r="E626">
        <v>549</v>
      </c>
      <c r="F626" t="s">
        <v>25</v>
      </c>
      <c r="G626" t="s">
        <v>495</v>
      </c>
      <c r="H626" s="1">
        <v>45084</v>
      </c>
      <c r="I626" s="1" t="s">
        <v>713</v>
      </c>
      <c r="J626" s="4">
        <f>IF(Tableau_DonnéesExternes_17[[#This Row],[PERIMAINT]]=4,C626*30.424,IF(Tableau_DonnéesExternes_17[[#This Row],[PERIMAINT]]=2,C626*1.401))</f>
        <v>60.847999999999999</v>
      </c>
      <c r="K626" s="1" t="str" cm="1">
        <f t="array" ref="K626">IF(F626&lt;&gt;F625,MAX(_xlfn._xlws.FILTER(Tableau_DonnéesExternes_17[DATEDERN],Tableau_DonnéesExternes_17[GA_OUTILL]=Tableau_DonnéesExternes_17[[#This Row],[GA_OUTILL]]))+Tableau_DonnéesExternes_17[[#This Row],[Colonne1]],"")</f>
        <v/>
      </c>
    </row>
    <row r="627" spans="1:11" x14ac:dyDescent="0.25">
      <c r="A627" t="s">
        <v>14</v>
      </c>
      <c r="B627">
        <v>338</v>
      </c>
      <c r="C627" s="2">
        <v>2</v>
      </c>
      <c r="D627" s="3">
        <v>4</v>
      </c>
      <c r="E627">
        <v>338</v>
      </c>
      <c r="F627" t="s">
        <v>265</v>
      </c>
      <c r="G627" t="s">
        <v>495</v>
      </c>
      <c r="H627" s="1">
        <v>45399</v>
      </c>
      <c r="I627" s="1" t="s">
        <v>713</v>
      </c>
      <c r="J627" s="4">
        <f>IF(Tableau_DonnéesExternes_17[[#This Row],[PERIMAINT]]=4,C627*30.424,IF(Tableau_DonnéesExternes_17[[#This Row],[PERIMAINT]]=2,C627*1.401))</f>
        <v>60.847999999999999</v>
      </c>
      <c r="K627" s="1" cm="1">
        <f t="array" ref="K627">IF(F627&lt;&gt;F626,MAX(_xlfn._xlws.FILTER(Tableau_DonnéesExternes_17[DATEDERN],Tableau_DonnéesExternes_17[GA_OUTILL]=Tableau_DonnéesExternes_17[[#This Row],[GA_OUTILL]]))+Tableau_DonnéesExternes_17[[#This Row],[Colonne1]],"")</f>
        <v>45480.847999999998</v>
      </c>
    </row>
    <row r="628" spans="1:11" x14ac:dyDescent="0.25">
      <c r="A628" t="s">
        <v>14</v>
      </c>
      <c r="B628">
        <v>338</v>
      </c>
      <c r="C628" s="2">
        <v>2</v>
      </c>
      <c r="D628" s="3">
        <v>4</v>
      </c>
      <c r="E628">
        <v>338</v>
      </c>
      <c r="F628" t="s">
        <v>265</v>
      </c>
      <c r="G628" t="s">
        <v>495</v>
      </c>
      <c r="H628" s="1">
        <v>45420</v>
      </c>
      <c r="I628" s="1" t="s">
        <v>713</v>
      </c>
      <c r="J628" s="4">
        <f>IF(Tableau_DonnéesExternes_17[[#This Row],[PERIMAINT]]=4,C628*30.424,IF(Tableau_DonnéesExternes_17[[#This Row],[PERIMAINT]]=2,C628*1.401))</f>
        <v>60.847999999999999</v>
      </c>
      <c r="K628" s="1" t="str" cm="1">
        <f t="array" ref="K628">IF(F628&lt;&gt;F627,MAX(_xlfn._xlws.FILTER(Tableau_DonnéesExternes_17[DATEDERN],Tableau_DonnéesExternes_17[GA_OUTILL]=Tableau_DonnéesExternes_17[[#This Row],[GA_OUTILL]]))+Tableau_DonnéesExternes_17[[#This Row],[Colonne1]],"")</f>
        <v/>
      </c>
    </row>
    <row r="629" spans="1:11" x14ac:dyDescent="0.25">
      <c r="A629" t="s">
        <v>14</v>
      </c>
      <c r="B629">
        <v>338</v>
      </c>
      <c r="C629" s="2">
        <v>2</v>
      </c>
      <c r="D629" s="3">
        <v>4</v>
      </c>
      <c r="E629">
        <v>338</v>
      </c>
      <c r="F629" t="s">
        <v>265</v>
      </c>
      <c r="G629" t="s">
        <v>495</v>
      </c>
      <c r="H629" s="1">
        <v>45314</v>
      </c>
      <c r="I629" s="1" t="s">
        <v>713</v>
      </c>
      <c r="J629" s="4">
        <f>IF(Tableau_DonnéesExternes_17[[#This Row],[PERIMAINT]]=4,C629*30.424,IF(Tableau_DonnéesExternes_17[[#This Row],[PERIMAINT]]=2,C629*1.401))</f>
        <v>60.847999999999999</v>
      </c>
      <c r="K629" s="1" t="str" cm="1">
        <f t="array" ref="K629">IF(F629&lt;&gt;F628,MAX(_xlfn._xlws.FILTER(Tableau_DonnéesExternes_17[DATEDERN],Tableau_DonnéesExternes_17[GA_OUTILL]=Tableau_DonnéesExternes_17[[#This Row],[GA_OUTILL]]))+Tableau_DonnéesExternes_17[[#This Row],[Colonne1]],"")</f>
        <v/>
      </c>
    </row>
    <row r="630" spans="1:11" x14ac:dyDescent="0.25">
      <c r="A630" t="s">
        <v>15</v>
      </c>
      <c r="B630">
        <v>346</v>
      </c>
      <c r="C630" s="2">
        <v>12</v>
      </c>
      <c r="D630" s="3">
        <v>4</v>
      </c>
      <c r="E630">
        <v>346</v>
      </c>
      <c r="F630" t="s">
        <v>448</v>
      </c>
      <c r="G630" t="s">
        <v>545</v>
      </c>
      <c r="H630" s="1">
        <v>45868</v>
      </c>
      <c r="I630" s="1" t="s">
        <v>712</v>
      </c>
      <c r="J630" s="4">
        <f>IF(Tableau_DonnéesExternes_17[[#This Row],[PERIMAINT]]=4,C630*30.424,IF(Tableau_DonnéesExternes_17[[#This Row],[PERIMAINT]]=2,C630*1.401))</f>
        <v>365.08799999999997</v>
      </c>
      <c r="K630" s="1" cm="1">
        <f t="array" ref="K630">IF(F630&lt;&gt;F629,MAX(_xlfn._xlws.FILTER(Tableau_DonnéesExternes_17[DATEDERN],Tableau_DonnéesExternes_17[GA_OUTILL]=Tableau_DonnéesExternes_17[[#This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631" spans="1:11" x14ac:dyDescent="0.25">
      <c r="A631" t="s">
        <v>15</v>
      </c>
      <c r="B631">
        <v>346</v>
      </c>
      <c r="C631" s="2">
        <v>12</v>
      </c>
      <c r="D631" s="3">
        <v>4</v>
      </c>
      <c r="E631">
        <v>346</v>
      </c>
      <c r="F631" t="s">
        <v>448</v>
      </c>
      <c r="G631" t="s">
        <v>545</v>
      </c>
      <c r="H631" s="1">
        <v>45518</v>
      </c>
      <c r="I631" s="1" t="s">
        <v>712</v>
      </c>
      <c r="J631" s="4">
        <f>IF(Tableau_DonnéesExternes_17[[#This Row],[PERIMAINT]]=4,C631*30.424,IF(Tableau_DonnéesExternes_17[[#This Row],[PERIMAINT]]=2,C631*1.401))</f>
        <v>365.08799999999997</v>
      </c>
      <c r="K631" s="1" t="str" cm="1">
        <f t="array" ref="K631">IF(F631&lt;&gt;F630,MAX(_xlfn._xlws.FILTER(Tableau_DonnéesExternes_17[DATEDERN],Tableau_DonnéesExternes_17[GA_OUTILL]=Tableau_DonnéesExternes_17[[#This Row],[GA_OUTILL]]))+Tableau_DonnéesExternes_17[[#This Row],[Colonne1]],"")</f>
        <v/>
      </c>
    </row>
    <row r="632" spans="1:11" x14ac:dyDescent="0.25">
      <c r="A632" t="s">
        <v>14</v>
      </c>
      <c r="B632">
        <v>559</v>
      </c>
      <c r="C632" s="2">
        <v>12</v>
      </c>
      <c r="D632" s="3">
        <v>4</v>
      </c>
      <c r="E632">
        <v>559</v>
      </c>
      <c r="F632" t="s">
        <v>98</v>
      </c>
      <c r="G632" t="s">
        <v>545</v>
      </c>
      <c r="H632" s="1">
        <v>45148</v>
      </c>
      <c r="I632" s="1" t="s">
        <v>713</v>
      </c>
      <c r="J632" s="4">
        <f>IF(Tableau_DonnéesExternes_17[[#This Row],[PERIMAINT]]=4,C632*30.424,IF(Tableau_DonnéesExternes_17[[#This Row],[PERIMAINT]]=2,C632*1.401))</f>
        <v>365.08799999999997</v>
      </c>
      <c r="K632" s="1" cm="1">
        <f t="array" ref="K632">IF(F632&lt;&gt;F631,MAX(_xlfn._xlws.FILTER(Tableau_DonnéesExternes_17[DATEDERN],Tableau_DonnéesExternes_17[GA_OUTILL]=Tableau_DonnéesExternes_17[[#This Row],[GA_OUTILL]]))+Tableau_DonnéesExternes_17[[#This Row],[Colonne1]],"")</f>
        <v>45513.088000000003</v>
      </c>
    </row>
    <row r="633" spans="1:11" x14ac:dyDescent="0.25">
      <c r="A633" t="s">
        <v>14</v>
      </c>
      <c r="B633">
        <v>559</v>
      </c>
      <c r="C633" s="2">
        <v>12</v>
      </c>
      <c r="D633" s="3">
        <v>4</v>
      </c>
      <c r="E633">
        <v>559</v>
      </c>
      <c r="F633" t="s">
        <v>98</v>
      </c>
      <c r="G633" t="s">
        <v>545</v>
      </c>
      <c r="H633" s="1">
        <v>43641</v>
      </c>
      <c r="I633" s="1" t="s">
        <v>713</v>
      </c>
      <c r="J633" s="4">
        <f>IF(Tableau_DonnéesExternes_17[[#This Row],[PERIMAINT]]=4,C633*30.424,IF(Tableau_DonnéesExternes_17[[#This Row],[PERIMAINT]]=2,C633*1.401))</f>
        <v>365.08799999999997</v>
      </c>
      <c r="K633" s="1" t="str" cm="1">
        <f t="array" ref="K633">IF(F633&lt;&gt;F632,MAX(_xlfn._xlws.FILTER(Tableau_DonnéesExternes_17[DATEDERN],Tableau_DonnéesExternes_17[GA_OUTILL]=Tableau_DonnéesExternes_17[[#This Row],[GA_OUTILL]]))+Tableau_DonnéesExternes_17[[#This Row],[Colonne1]],"")</f>
        <v/>
      </c>
    </row>
    <row r="634" spans="1:11" x14ac:dyDescent="0.25">
      <c r="A634" t="s">
        <v>14</v>
      </c>
      <c r="B634">
        <v>559</v>
      </c>
      <c r="C634" s="2">
        <v>12</v>
      </c>
      <c r="D634" s="3">
        <v>4</v>
      </c>
      <c r="E634">
        <v>559</v>
      </c>
      <c r="F634" t="s">
        <v>98</v>
      </c>
      <c r="G634" t="s">
        <v>545</v>
      </c>
      <c r="H634" s="1">
        <v>43602</v>
      </c>
      <c r="I634" s="1" t="s">
        <v>713</v>
      </c>
      <c r="J634" s="4">
        <f>IF(Tableau_DonnéesExternes_17[[#This Row],[PERIMAINT]]=4,C634*30.424,IF(Tableau_DonnéesExternes_17[[#This Row],[PERIMAINT]]=2,C634*1.401))</f>
        <v>365.08799999999997</v>
      </c>
      <c r="K634" s="1" t="str" cm="1">
        <f t="array" ref="K634">IF(F634&lt;&gt;F633,MAX(_xlfn._xlws.FILTER(Tableau_DonnéesExternes_17[DATEDERN],Tableau_DonnéesExternes_17[GA_OUTILL]=Tableau_DonnéesExternes_17[[#This Row],[GA_OUTILL]]))+Tableau_DonnéesExternes_17[[#This Row],[Colonne1]],"")</f>
        <v/>
      </c>
    </row>
    <row r="635" spans="1:11" x14ac:dyDescent="0.25">
      <c r="A635" t="s">
        <v>14</v>
      </c>
      <c r="B635">
        <v>559</v>
      </c>
      <c r="C635" s="2">
        <v>12</v>
      </c>
      <c r="D635" s="3">
        <v>4</v>
      </c>
      <c r="E635">
        <v>559</v>
      </c>
      <c r="F635" t="s">
        <v>98</v>
      </c>
      <c r="G635" t="s">
        <v>545</v>
      </c>
      <c r="H635" s="1">
        <v>44004</v>
      </c>
      <c r="I635" s="1" t="s">
        <v>713</v>
      </c>
      <c r="J635" s="4">
        <f>IF(Tableau_DonnéesExternes_17[[#This Row],[PERIMAINT]]=4,C635*30.424,IF(Tableau_DonnéesExternes_17[[#This Row],[PERIMAINT]]=2,C635*1.401))</f>
        <v>365.08799999999997</v>
      </c>
      <c r="K635" s="1" t="str" cm="1">
        <f t="array" ref="K635">IF(F635&lt;&gt;F634,MAX(_xlfn._xlws.FILTER(Tableau_DonnéesExternes_17[DATEDERN],Tableau_DonnéesExternes_17[GA_OUTILL]=Tableau_DonnéesExternes_17[[#This Row],[GA_OUTILL]]))+Tableau_DonnéesExternes_17[[#This Row],[Colonne1]],"")</f>
        <v/>
      </c>
    </row>
    <row r="636" spans="1:11" x14ac:dyDescent="0.25">
      <c r="A636" t="s">
        <v>14</v>
      </c>
      <c r="B636">
        <v>559</v>
      </c>
      <c r="C636" s="2">
        <v>12</v>
      </c>
      <c r="D636" s="3">
        <v>4</v>
      </c>
      <c r="E636">
        <v>559</v>
      </c>
      <c r="F636" t="s">
        <v>98</v>
      </c>
      <c r="G636" t="s">
        <v>545</v>
      </c>
      <c r="H636" s="1">
        <v>44369</v>
      </c>
      <c r="I636" s="1" t="s">
        <v>713</v>
      </c>
      <c r="J636" s="4">
        <f>IF(Tableau_DonnéesExternes_17[[#This Row],[PERIMAINT]]=4,C636*30.424,IF(Tableau_DonnéesExternes_17[[#This Row],[PERIMAINT]]=2,C636*1.401))</f>
        <v>365.08799999999997</v>
      </c>
      <c r="K636" s="1" t="str" cm="1">
        <f t="array" ref="K636">IF(F636&lt;&gt;F635,MAX(_xlfn._xlws.FILTER(Tableau_DonnéesExternes_17[DATEDERN],Tableau_DonnéesExternes_17[GA_OUTILL]=Tableau_DonnéesExternes_17[[#This Row],[GA_OUTILL]]))+Tableau_DonnéesExternes_17[[#This Row],[Colonne1]],"")</f>
        <v/>
      </c>
    </row>
    <row r="637" spans="1:11" x14ac:dyDescent="0.25">
      <c r="A637" t="s">
        <v>14</v>
      </c>
      <c r="B637">
        <v>559</v>
      </c>
      <c r="C637" s="2">
        <v>12</v>
      </c>
      <c r="D637" s="3">
        <v>4</v>
      </c>
      <c r="E637">
        <v>559</v>
      </c>
      <c r="F637" t="s">
        <v>98</v>
      </c>
      <c r="G637" t="s">
        <v>545</v>
      </c>
      <c r="H637" s="1">
        <v>44736</v>
      </c>
      <c r="I637" s="1" t="s">
        <v>713</v>
      </c>
      <c r="J637" s="4">
        <f>IF(Tableau_DonnéesExternes_17[[#This Row],[PERIMAINT]]=4,C637*30.424,IF(Tableau_DonnéesExternes_17[[#This Row],[PERIMAINT]]=2,C637*1.401))</f>
        <v>365.08799999999997</v>
      </c>
      <c r="K637" s="1" t="str" cm="1">
        <f t="array" ref="K637">IF(F637&lt;&gt;F636,MAX(_xlfn._xlws.FILTER(Tableau_DonnéesExternes_17[DATEDERN],Tableau_DonnéesExternes_17[GA_OUTILL]=Tableau_DonnéesExternes_17[[#This Row],[GA_OUTILL]]))+Tableau_DonnéesExternes_17[[#This Row],[Colonne1]],"")</f>
        <v/>
      </c>
    </row>
    <row r="638" spans="1:11" x14ac:dyDescent="0.25">
      <c r="A638" t="s">
        <v>15</v>
      </c>
      <c r="B638">
        <v>582</v>
      </c>
      <c r="C638" s="2">
        <v>12</v>
      </c>
      <c r="D638" s="3">
        <v>4</v>
      </c>
      <c r="E638">
        <v>582</v>
      </c>
      <c r="F638" t="s">
        <v>304</v>
      </c>
      <c r="G638" t="s">
        <v>643</v>
      </c>
      <c r="H638" s="1">
        <v>45477</v>
      </c>
      <c r="I638" s="1" t="s">
        <v>712</v>
      </c>
      <c r="J638" s="4">
        <f>IF(Tableau_DonnéesExternes_17[[#This Row],[PERIMAINT]]=4,C638*30.424,IF(Tableau_DonnéesExternes_17[[#This Row],[PERIMAINT]]=2,C638*1.401))</f>
        <v>365.08799999999997</v>
      </c>
      <c r="K638" s="1" cm="1">
        <f t="array" ref="K638">IF(F638&lt;&gt;F637,MAX(_xlfn._xlws.FILTER(Tableau_DonnéesExternes_17[DATEDERN],Tableau_DonnéesExternes_17[GA_OUTILL]=Tableau_DonnéesExternes_17[[#This Row],[GA_OUTILL]]))+Tableau_DonnéesExternes_17[[#This Row],[Colonne1]],"")</f>
        <v>46199.088000000003</v>
      </c>
    </row>
    <row r="639" spans="1:11" x14ac:dyDescent="0.25">
      <c r="A639" t="s">
        <v>15</v>
      </c>
      <c r="B639">
        <v>582</v>
      </c>
      <c r="C639" s="2">
        <v>12</v>
      </c>
      <c r="D639" s="3">
        <v>4</v>
      </c>
      <c r="E639">
        <v>582</v>
      </c>
      <c r="F639" t="s">
        <v>304</v>
      </c>
      <c r="G639" t="s">
        <v>643</v>
      </c>
      <c r="H639" s="1">
        <v>45834</v>
      </c>
      <c r="I639" s="1" t="s">
        <v>712</v>
      </c>
      <c r="J639" s="4">
        <f>IF(Tableau_DonnéesExternes_17[[#This Row],[PERIMAINT]]=4,C639*30.424,IF(Tableau_DonnéesExternes_17[[#This Row],[PERIMAINT]]=2,C639*1.401))</f>
        <v>365.08799999999997</v>
      </c>
      <c r="K639" s="1" t="str" cm="1">
        <f t="array" ref="K639">IF(F639&lt;&gt;F638,MAX(_xlfn._xlws.FILTER(Tableau_DonnéesExternes_17[DATEDERN],Tableau_DonnéesExternes_17[GA_OUTILL]=Tableau_DonnéesExternes_17[[#This Row],[GA_OUTILL]]))+Tableau_DonnéesExternes_17[[#This Row],[Colonne1]],"")</f>
        <v/>
      </c>
    </row>
    <row r="640" spans="1:11" x14ac:dyDescent="0.25">
      <c r="A640" t="s">
        <v>15</v>
      </c>
      <c r="B640">
        <v>367</v>
      </c>
      <c r="C640" s="2">
        <v>12</v>
      </c>
      <c r="D640" s="3">
        <v>4</v>
      </c>
      <c r="E640">
        <v>367</v>
      </c>
      <c r="F640" t="s">
        <v>437</v>
      </c>
      <c r="G640" t="s">
        <v>695</v>
      </c>
      <c r="H640" s="1">
        <v>45502</v>
      </c>
      <c r="I640" s="1" t="s">
        <v>712</v>
      </c>
      <c r="J640" s="4">
        <f>IF(Tableau_DonnéesExternes_17[[#This Row],[PERIMAINT]]=4,C640*30.424,IF(Tableau_DonnéesExternes_17[[#This Row],[PERIMAINT]]=2,C640*1.401))</f>
        <v>365.08799999999997</v>
      </c>
      <c r="K640" s="1" cm="1">
        <f t="array" ref="K640">IF(F640&lt;&gt;F639,MAX(_xlfn._xlws.FILTER(Tableau_DonnéesExternes_17[DATEDERN],Tableau_DonnéesExternes_17[GA_OUTILL]=Tableau_DonnéesExternes_17[[#This Row],[GA_OUTILL]]))+Tableau_DonnéesExternes_17[[#This Row],[Colonne1]],"")</f>
        <v>45867.088000000003</v>
      </c>
    </row>
    <row r="641" spans="1:11" x14ac:dyDescent="0.25">
      <c r="A641" t="s">
        <v>15</v>
      </c>
      <c r="B641">
        <v>359</v>
      </c>
      <c r="C641" s="2">
        <v>12</v>
      </c>
      <c r="D641" s="3">
        <v>4</v>
      </c>
      <c r="E641">
        <v>359</v>
      </c>
      <c r="F641" t="s">
        <v>424</v>
      </c>
      <c r="G641" t="s">
        <v>494</v>
      </c>
      <c r="H641" s="1">
        <v>45568</v>
      </c>
      <c r="I641" s="1" t="s">
        <v>712</v>
      </c>
      <c r="J641" s="4">
        <f>IF(Tableau_DonnéesExternes_17[[#This Row],[PERIMAINT]]=4,C641*30.424,IF(Tableau_DonnéesExternes_17[[#This Row],[PERIMAINT]]=2,C641*1.401))</f>
        <v>365.08799999999997</v>
      </c>
      <c r="K641" s="1" cm="1">
        <f t="array" ref="K641">IF(F641&lt;&gt;F640,MAX(_xlfn._xlws.FILTER(Tableau_DonnéesExternes_17[DATEDERN],Tableau_DonnéesExternes_17[GA_OUTILL]=Tableau_DonnéesExternes_17[[#This Row],[GA_OUTILL]]))+Tableau_DonnéesExternes_17[[#This Row],[Colonne1]],"")</f>
        <v>45933.088000000003</v>
      </c>
    </row>
    <row r="642" spans="1:11" x14ac:dyDescent="0.25">
      <c r="A642" t="s">
        <v>15</v>
      </c>
      <c r="B642">
        <v>326</v>
      </c>
      <c r="C642" s="2">
        <v>12</v>
      </c>
      <c r="D642" s="3">
        <v>4</v>
      </c>
      <c r="E642">
        <v>326</v>
      </c>
      <c r="F642" t="s">
        <v>419</v>
      </c>
      <c r="G642" t="s">
        <v>502</v>
      </c>
      <c r="H642" s="1">
        <v>45518</v>
      </c>
      <c r="I642" s="1" t="s">
        <v>712</v>
      </c>
      <c r="J642" s="4">
        <f>IF(Tableau_DonnéesExternes_17[[#This Row],[PERIMAINT]]=4,C642*30.424,IF(Tableau_DonnéesExternes_17[[#This Row],[PERIMAINT]]=2,C642*1.401))</f>
        <v>365.08799999999997</v>
      </c>
      <c r="K642" s="1" cm="1">
        <f t="array" ref="K642">IF(F642&lt;&gt;F641,MAX(_xlfn._xlws.FILTER(Tableau_DonnéesExternes_17[DATEDERN],Tableau_DonnéesExternes_17[GA_OUTILL]=Tableau_DonnéesExternes_17[[#This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643" spans="1:11" x14ac:dyDescent="0.25">
      <c r="A643" t="s">
        <v>15</v>
      </c>
      <c r="B643">
        <v>326</v>
      </c>
      <c r="C643" s="2">
        <v>12</v>
      </c>
      <c r="D643" s="3">
        <v>4</v>
      </c>
      <c r="E643">
        <v>326</v>
      </c>
      <c r="F643" t="s">
        <v>419</v>
      </c>
      <c r="G643" t="s">
        <v>502</v>
      </c>
      <c r="H643" s="1">
        <v>45888</v>
      </c>
      <c r="I643" s="1" t="s">
        <v>712</v>
      </c>
      <c r="J643" s="4">
        <f>IF(Tableau_DonnéesExternes_17[[#This Row],[PERIMAINT]]=4,C643*30.424,IF(Tableau_DonnéesExternes_17[[#This Row],[PERIMAINT]]=2,C643*1.401))</f>
        <v>365.08799999999997</v>
      </c>
      <c r="K643" s="1" t="str" cm="1">
        <f t="array" ref="K643">IF(F643&lt;&gt;F642,MAX(_xlfn._xlws.FILTER(Tableau_DonnéesExternes_17[DATEDERN],Tableau_DonnéesExternes_17[GA_OUTILL]=Tableau_DonnéesExternes_17[[#This Row],[GA_OUTILL]]))+Tableau_DonnéesExternes_17[[#This Row],[Colonne1]],"")</f>
        <v/>
      </c>
    </row>
    <row r="644" spans="1:11" x14ac:dyDescent="0.25">
      <c r="A644" t="s">
        <v>14</v>
      </c>
      <c r="B644">
        <v>516</v>
      </c>
      <c r="C644" s="2">
        <v>6</v>
      </c>
      <c r="D644" s="3">
        <v>4</v>
      </c>
      <c r="E644">
        <v>516</v>
      </c>
      <c r="F644" t="s">
        <v>34</v>
      </c>
      <c r="G644" t="s">
        <v>502</v>
      </c>
      <c r="H644" s="1">
        <v>45125</v>
      </c>
      <c r="I644" s="1" t="s">
        <v>712</v>
      </c>
      <c r="J644" s="4">
        <f>IF(Tableau_DonnéesExternes_17[[#This Row],[PERIMAINT]]=4,C644*30.424,IF(Tableau_DonnéesExternes_17[[#This Row],[PERIMAINT]]=2,C644*1.401))</f>
        <v>182.54399999999998</v>
      </c>
      <c r="K644" s="1" cm="1">
        <f t="array" ref="K644">IF(F644&lt;&gt;F643,MAX(_xlfn._xlws.FILTER(Tableau_DonnéesExternes_17[DATEDERN],Tableau_DonnéesExternes_17[GA_OUTILL]=Tableau_DonnéesExternes_17[[#This Row],[GA_OUTILL]]))+Tableau_DonnéesExternes_17[[#This Row],[Colonne1]],"")</f>
        <v>45934.544000000002</v>
      </c>
    </row>
    <row r="645" spans="1:11" x14ac:dyDescent="0.25">
      <c r="A645" t="s">
        <v>14</v>
      </c>
      <c r="B645">
        <v>516</v>
      </c>
      <c r="C645" s="2">
        <v>6</v>
      </c>
      <c r="D645" s="3">
        <v>4</v>
      </c>
      <c r="E645">
        <v>516</v>
      </c>
      <c r="F645" t="s">
        <v>34</v>
      </c>
      <c r="G645" t="s">
        <v>502</v>
      </c>
      <c r="H645" s="1">
        <v>45552</v>
      </c>
      <c r="I645" s="1" t="s">
        <v>712</v>
      </c>
      <c r="J645" s="4">
        <f>IF(Tableau_DonnéesExternes_17[[#This Row],[PERIMAINT]]=4,C645*30.424,IF(Tableau_DonnéesExternes_17[[#This Row],[PERIMAINT]]=2,C645*1.401))</f>
        <v>182.54399999999998</v>
      </c>
      <c r="K645" s="1" t="str" cm="1">
        <f t="array" ref="K645">IF(F645&lt;&gt;F644,MAX(_xlfn._xlws.FILTER(Tableau_DonnéesExternes_17[DATEDERN],Tableau_DonnéesExternes_17[GA_OUTILL]=Tableau_DonnéesExternes_17[[#This Row],[GA_OUTILL]]))+Tableau_DonnéesExternes_17[[#This Row],[Colonne1]],"")</f>
        <v/>
      </c>
    </row>
    <row r="646" spans="1:11" x14ac:dyDescent="0.25">
      <c r="A646" t="s">
        <v>14</v>
      </c>
      <c r="B646">
        <v>516</v>
      </c>
      <c r="C646" s="2">
        <v>6</v>
      </c>
      <c r="D646" s="3">
        <v>4</v>
      </c>
      <c r="E646">
        <v>516</v>
      </c>
      <c r="F646" t="s">
        <v>34</v>
      </c>
      <c r="G646" t="s">
        <v>502</v>
      </c>
      <c r="H646" s="1">
        <v>45752</v>
      </c>
      <c r="I646" s="1" t="s">
        <v>712</v>
      </c>
      <c r="J646" s="4">
        <f>IF(Tableau_DonnéesExternes_17[[#This Row],[PERIMAINT]]=4,C646*30.424,IF(Tableau_DonnéesExternes_17[[#This Row],[PERIMAINT]]=2,C646*1.401))</f>
        <v>182.54399999999998</v>
      </c>
      <c r="K646" s="1" t="str" cm="1">
        <f t="array" ref="K646">IF(F646&lt;&gt;F645,MAX(_xlfn._xlws.FILTER(Tableau_DonnéesExternes_17[DATEDERN],Tableau_DonnéesExternes_17[GA_OUTILL]=Tableau_DonnéesExternes_17[[#This Row],[GA_OUTILL]]))+Tableau_DonnéesExternes_17[[#This Row],[Colonne1]],"")</f>
        <v/>
      </c>
    </row>
    <row r="647" spans="1:11" x14ac:dyDescent="0.25">
      <c r="A647" t="s">
        <v>14</v>
      </c>
      <c r="B647">
        <v>516</v>
      </c>
      <c r="C647" s="2">
        <v>6</v>
      </c>
      <c r="D647" s="3">
        <v>4</v>
      </c>
      <c r="E647">
        <v>516</v>
      </c>
      <c r="F647" t="s">
        <v>34</v>
      </c>
      <c r="G647" t="s">
        <v>502</v>
      </c>
      <c r="H647" s="1">
        <v>45327</v>
      </c>
      <c r="I647" s="1" t="s">
        <v>712</v>
      </c>
      <c r="J647" s="4">
        <f>IF(Tableau_DonnéesExternes_17[[#This Row],[PERIMAINT]]=4,C647*30.424,IF(Tableau_DonnéesExternes_17[[#This Row],[PERIMAINT]]=2,C647*1.401))</f>
        <v>182.54399999999998</v>
      </c>
      <c r="K647" s="1" t="str" cm="1">
        <f t="array" ref="K647">IF(F647&lt;&gt;F646,MAX(_xlfn._xlws.FILTER(Tableau_DonnéesExternes_17[DATEDERN],Tableau_DonnéesExternes_17[GA_OUTILL]=Tableau_DonnéesExternes_17[[#This Row],[GA_OUTILL]]))+Tableau_DonnéesExternes_17[[#This Row],[Colonne1]],"")</f>
        <v/>
      </c>
    </row>
    <row r="648" spans="1:11" x14ac:dyDescent="0.25">
      <c r="A648" t="s">
        <v>14</v>
      </c>
      <c r="B648">
        <v>516</v>
      </c>
      <c r="C648" s="2">
        <v>6</v>
      </c>
      <c r="D648" s="3">
        <v>4</v>
      </c>
      <c r="E648">
        <v>516</v>
      </c>
      <c r="F648" t="s">
        <v>34</v>
      </c>
      <c r="G648" t="s">
        <v>502</v>
      </c>
      <c r="H648" s="1">
        <v>44931</v>
      </c>
      <c r="I648" s="1" t="s">
        <v>712</v>
      </c>
      <c r="J648" s="4">
        <f>IF(Tableau_DonnéesExternes_17[[#This Row],[PERIMAINT]]=4,C648*30.424,IF(Tableau_DonnéesExternes_17[[#This Row],[PERIMAINT]]=2,C648*1.401))</f>
        <v>182.54399999999998</v>
      </c>
      <c r="K648" s="1" t="str" cm="1">
        <f t="array" ref="K648">IF(F648&lt;&gt;F647,MAX(_xlfn._xlws.FILTER(Tableau_DonnéesExternes_17[DATEDERN],Tableau_DonnéesExternes_17[GA_OUTILL]=Tableau_DonnéesExternes_17[[#This Row],[GA_OUTILL]]))+Tableau_DonnéesExternes_17[[#This Row],[Colonne1]],"")</f>
        <v/>
      </c>
    </row>
    <row r="649" spans="1:11" x14ac:dyDescent="0.25">
      <c r="A649" t="s">
        <v>14</v>
      </c>
      <c r="B649">
        <v>516</v>
      </c>
      <c r="C649" s="2">
        <v>6</v>
      </c>
      <c r="D649" s="3">
        <v>4</v>
      </c>
      <c r="E649">
        <v>516</v>
      </c>
      <c r="F649" t="s">
        <v>34</v>
      </c>
      <c r="G649" t="s">
        <v>502</v>
      </c>
      <c r="H649" s="1">
        <v>42286</v>
      </c>
      <c r="I649" s="1" t="s">
        <v>712</v>
      </c>
      <c r="J649" s="4">
        <f>IF(Tableau_DonnéesExternes_17[[#This Row],[PERIMAINT]]=4,C649*30.424,IF(Tableau_DonnéesExternes_17[[#This Row],[PERIMAINT]]=2,C649*1.401))</f>
        <v>182.54399999999998</v>
      </c>
      <c r="K649" s="1" t="str" cm="1">
        <f t="array" ref="K649">IF(F649&lt;&gt;F648,MAX(_xlfn._xlws.FILTER(Tableau_DonnéesExternes_17[DATEDERN],Tableau_DonnéesExternes_17[GA_OUTILL]=Tableau_DonnéesExternes_17[[#This Row],[GA_OUTILL]]))+Tableau_DonnéesExternes_17[[#This Row],[Colonne1]],"")</f>
        <v/>
      </c>
    </row>
    <row r="650" spans="1:11" x14ac:dyDescent="0.25">
      <c r="A650" t="s">
        <v>14</v>
      </c>
      <c r="B650">
        <v>516</v>
      </c>
      <c r="C650" s="2">
        <v>6</v>
      </c>
      <c r="D650" s="3">
        <v>4</v>
      </c>
      <c r="E650">
        <v>516</v>
      </c>
      <c r="F650" t="s">
        <v>34</v>
      </c>
      <c r="G650" t="s">
        <v>502</v>
      </c>
      <c r="H650" s="1">
        <v>42888</v>
      </c>
      <c r="I650" s="1" t="s">
        <v>712</v>
      </c>
      <c r="J650" s="4">
        <f>IF(Tableau_DonnéesExternes_17[[#This Row],[PERIMAINT]]=4,C650*30.424,IF(Tableau_DonnéesExternes_17[[#This Row],[PERIMAINT]]=2,C650*1.401))</f>
        <v>182.54399999999998</v>
      </c>
      <c r="K650" s="1" t="str" cm="1">
        <f t="array" ref="K650">IF(F650&lt;&gt;F649,MAX(_xlfn._xlws.FILTER(Tableau_DonnéesExternes_17[DATEDERN],Tableau_DonnéesExternes_17[GA_OUTILL]=Tableau_DonnéesExternes_17[[#This Row],[GA_OUTILL]]))+Tableau_DonnéesExternes_17[[#This Row],[Colonne1]],"")</f>
        <v/>
      </c>
    </row>
    <row r="651" spans="1:11" x14ac:dyDescent="0.25">
      <c r="A651" t="s">
        <v>14</v>
      </c>
      <c r="B651">
        <v>516</v>
      </c>
      <c r="C651" s="2">
        <v>6</v>
      </c>
      <c r="D651" s="3">
        <v>4</v>
      </c>
      <c r="E651">
        <v>516</v>
      </c>
      <c r="F651" t="s">
        <v>34</v>
      </c>
      <c r="G651" t="s">
        <v>502</v>
      </c>
      <c r="H651" s="1">
        <v>42214</v>
      </c>
      <c r="I651" s="1" t="s">
        <v>712</v>
      </c>
      <c r="J651" s="4">
        <f>IF(Tableau_DonnéesExternes_17[[#This Row],[PERIMAINT]]=4,C651*30.424,IF(Tableau_DonnéesExternes_17[[#This Row],[PERIMAINT]]=2,C651*1.401))</f>
        <v>182.54399999999998</v>
      </c>
      <c r="K651" s="1" t="str" cm="1">
        <f t="array" ref="K651">IF(F651&lt;&gt;F650,MAX(_xlfn._xlws.FILTER(Tableau_DonnéesExternes_17[DATEDERN],Tableau_DonnéesExternes_17[GA_OUTILL]=Tableau_DonnéesExternes_17[[#This Row],[GA_OUTILL]]))+Tableau_DonnéesExternes_17[[#This Row],[Colonne1]],"")</f>
        <v/>
      </c>
    </row>
    <row r="652" spans="1:11" x14ac:dyDescent="0.25">
      <c r="A652" t="s">
        <v>14</v>
      </c>
      <c r="B652">
        <v>516</v>
      </c>
      <c r="C652" s="2">
        <v>6</v>
      </c>
      <c r="D652" s="3">
        <v>4</v>
      </c>
      <c r="E652">
        <v>516</v>
      </c>
      <c r="F652" t="s">
        <v>34</v>
      </c>
      <c r="G652" t="s">
        <v>502</v>
      </c>
      <c r="H652" s="1">
        <v>42488</v>
      </c>
      <c r="I652" s="1" t="s">
        <v>712</v>
      </c>
      <c r="J652" s="4">
        <f>IF(Tableau_DonnéesExternes_17[[#This Row],[PERIMAINT]]=4,C652*30.424,IF(Tableau_DonnéesExternes_17[[#This Row],[PERIMAINT]]=2,C652*1.401))</f>
        <v>182.54399999999998</v>
      </c>
      <c r="K652" s="1" t="str" cm="1">
        <f t="array" ref="K652">IF(F652&lt;&gt;F651,MAX(_xlfn._xlws.FILTER(Tableau_DonnéesExternes_17[DATEDERN],Tableau_DonnéesExternes_17[GA_OUTILL]=Tableau_DonnéesExternes_17[[#This Row],[GA_OUTILL]]))+Tableau_DonnéesExternes_17[[#This Row],[Colonne1]],"")</f>
        <v/>
      </c>
    </row>
    <row r="653" spans="1:11" x14ac:dyDescent="0.25">
      <c r="A653" t="s">
        <v>14</v>
      </c>
      <c r="B653">
        <v>516</v>
      </c>
      <c r="C653" s="2">
        <v>6</v>
      </c>
      <c r="D653" s="3">
        <v>4</v>
      </c>
      <c r="E653">
        <v>516</v>
      </c>
      <c r="F653" t="s">
        <v>34</v>
      </c>
      <c r="G653" t="s">
        <v>502</v>
      </c>
      <c r="H653" s="1">
        <v>43618</v>
      </c>
      <c r="I653" s="1" t="s">
        <v>712</v>
      </c>
      <c r="J653" s="4">
        <f>IF(Tableau_DonnéesExternes_17[[#This Row],[PERIMAINT]]=4,C653*30.424,IF(Tableau_DonnéesExternes_17[[#This Row],[PERIMAINT]]=2,C653*1.401))</f>
        <v>182.54399999999998</v>
      </c>
      <c r="K653" s="1" t="str" cm="1">
        <f t="array" ref="K653">IF(F653&lt;&gt;F652,MAX(_xlfn._xlws.FILTER(Tableau_DonnéesExternes_17[DATEDERN],Tableau_DonnéesExternes_17[GA_OUTILL]=Tableau_DonnéesExternes_17[[#This Row],[GA_OUTILL]]))+Tableau_DonnéesExternes_17[[#This Row],[Colonne1]],"")</f>
        <v/>
      </c>
    </row>
    <row r="654" spans="1:11" x14ac:dyDescent="0.25">
      <c r="A654" t="s">
        <v>14</v>
      </c>
      <c r="B654">
        <v>516</v>
      </c>
      <c r="C654" s="2">
        <v>6</v>
      </c>
      <c r="D654" s="3">
        <v>4</v>
      </c>
      <c r="E654">
        <v>516</v>
      </c>
      <c r="F654" t="s">
        <v>34</v>
      </c>
      <c r="G654" t="s">
        <v>502</v>
      </c>
      <c r="H654" s="1">
        <v>42306</v>
      </c>
      <c r="I654" s="1" t="s">
        <v>712</v>
      </c>
      <c r="J654" s="4">
        <f>IF(Tableau_DonnéesExternes_17[[#This Row],[PERIMAINT]]=4,C654*30.424,IF(Tableau_DonnéesExternes_17[[#This Row],[PERIMAINT]]=2,C654*1.401))</f>
        <v>182.54399999999998</v>
      </c>
      <c r="K654" s="1" t="str" cm="1">
        <f t="array" ref="K654">IF(F654&lt;&gt;F653,MAX(_xlfn._xlws.FILTER(Tableau_DonnéesExternes_17[DATEDERN],Tableau_DonnéesExternes_17[GA_OUTILL]=Tableau_DonnéesExternes_17[[#This Row],[GA_OUTILL]]))+Tableau_DonnéesExternes_17[[#This Row],[Colonne1]],"")</f>
        <v/>
      </c>
    </row>
    <row r="655" spans="1:11" x14ac:dyDescent="0.25">
      <c r="A655" t="s">
        <v>14</v>
      </c>
      <c r="B655">
        <v>516</v>
      </c>
      <c r="C655" s="2">
        <v>6</v>
      </c>
      <c r="D655" s="3">
        <v>4</v>
      </c>
      <c r="E655">
        <v>516</v>
      </c>
      <c r="F655" t="s">
        <v>34</v>
      </c>
      <c r="G655" t="s">
        <v>502</v>
      </c>
      <c r="H655" s="1">
        <v>43436</v>
      </c>
      <c r="I655" s="1" t="s">
        <v>712</v>
      </c>
      <c r="J655" s="4">
        <f>IF(Tableau_DonnéesExternes_17[[#This Row],[PERIMAINT]]=4,C655*30.424,IF(Tableau_DonnéesExternes_17[[#This Row],[PERIMAINT]]=2,C655*1.401))</f>
        <v>182.54399999999998</v>
      </c>
      <c r="K655" s="1" t="str" cm="1">
        <f t="array" ref="K655">IF(F655&lt;&gt;F654,MAX(_xlfn._xlws.FILTER(Tableau_DonnéesExternes_17[DATEDERN],Tableau_DonnéesExternes_17[GA_OUTILL]=Tableau_DonnéesExternes_17[[#This Row],[GA_OUTILL]]))+Tableau_DonnéesExternes_17[[#This Row],[Colonne1]],"")</f>
        <v/>
      </c>
    </row>
    <row r="656" spans="1:11" x14ac:dyDescent="0.25">
      <c r="A656" t="s">
        <v>14</v>
      </c>
      <c r="B656">
        <v>516</v>
      </c>
      <c r="C656" s="2">
        <v>6</v>
      </c>
      <c r="D656" s="3">
        <v>4</v>
      </c>
      <c r="E656">
        <v>516</v>
      </c>
      <c r="F656" t="s">
        <v>34</v>
      </c>
      <c r="G656" t="s">
        <v>502</v>
      </c>
      <c r="H656" s="1">
        <v>42706</v>
      </c>
      <c r="I656" s="1" t="s">
        <v>712</v>
      </c>
      <c r="J656" s="4">
        <f>IF(Tableau_DonnéesExternes_17[[#This Row],[PERIMAINT]]=4,C656*30.424,IF(Tableau_DonnéesExternes_17[[#This Row],[PERIMAINT]]=2,C656*1.401))</f>
        <v>182.54399999999998</v>
      </c>
      <c r="K656" s="1" t="str" cm="1">
        <f t="array" ref="K656">IF(F656&lt;&gt;F655,MAX(_xlfn._xlws.FILTER(Tableau_DonnéesExternes_17[DATEDERN],Tableau_DonnéesExternes_17[GA_OUTILL]=Tableau_DonnéesExternes_17[[#This Row],[GA_OUTILL]]))+Tableau_DonnéesExternes_17[[#This Row],[Colonne1]],"")</f>
        <v/>
      </c>
    </row>
    <row r="657" spans="1:11" x14ac:dyDescent="0.25">
      <c r="A657" t="s">
        <v>14</v>
      </c>
      <c r="B657">
        <v>516</v>
      </c>
      <c r="C657" s="2">
        <v>6</v>
      </c>
      <c r="D657" s="3">
        <v>4</v>
      </c>
      <c r="E657">
        <v>516</v>
      </c>
      <c r="F657" t="s">
        <v>34</v>
      </c>
      <c r="G657" t="s">
        <v>502</v>
      </c>
      <c r="H657" s="1">
        <v>43257</v>
      </c>
      <c r="I657" s="1" t="s">
        <v>712</v>
      </c>
      <c r="J657" s="4">
        <f>IF(Tableau_DonnéesExternes_17[[#This Row],[PERIMAINT]]=4,C657*30.424,IF(Tableau_DonnéesExternes_17[[#This Row],[PERIMAINT]]=2,C657*1.401))</f>
        <v>182.54399999999998</v>
      </c>
      <c r="K657" s="1" t="str" cm="1">
        <f t="array" ref="K657">IF(F657&lt;&gt;F656,MAX(_xlfn._xlws.FILTER(Tableau_DonnéesExternes_17[DATEDERN],Tableau_DonnéesExternes_17[GA_OUTILL]=Tableau_DonnéesExternes_17[[#This Row],[GA_OUTILL]]))+Tableau_DonnéesExternes_17[[#This Row],[Colonne1]],"")</f>
        <v/>
      </c>
    </row>
    <row r="658" spans="1:11" x14ac:dyDescent="0.25">
      <c r="A658" t="s">
        <v>14</v>
      </c>
      <c r="B658">
        <v>516</v>
      </c>
      <c r="C658" s="2">
        <v>6</v>
      </c>
      <c r="D658" s="3">
        <v>4</v>
      </c>
      <c r="E658">
        <v>516</v>
      </c>
      <c r="F658" t="s">
        <v>34</v>
      </c>
      <c r="G658" t="s">
        <v>502</v>
      </c>
      <c r="H658" s="1">
        <v>42523</v>
      </c>
      <c r="I658" s="1" t="s">
        <v>712</v>
      </c>
      <c r="J658" s="4">
        <f>IF(Tableau_DonnéesExternes_17[[#This Row],[PERIMAINT]]=4,C658*30.424,IF(Tableau_DonnéesExternes_17[[#This Row],[PERIMAINT]]=2,C658*1.401))</f>
        <v>182.54399999999998</v>
      </c>
      <c r="K658" s="1" t="str" cm="1">
        <f t="array" ref="K658">IF(F658&lt;&gt;F657,MAX(_xlfn._xlws.FILTER(Tableau_DonnéesExternes_17[DATEDERN],Tableau_DonnéesExternes_17[GA_OUTILL]=Tableau_DonnéesExternes_17[[#This Row],[GA_OUTILL]]))+Tableau_DonnéesExternes_17[[#This Row],[Colonne1]],"")</f>
        <v/>
      </c>
    </row>
    <row r="659" spans="1:11" x14ac:dyDescent="0.25">
      <c r="A659" t="s">
        <v>14</v>
      </c>
      <c r="B659">
        <v>516</v>
      </c>
      <c r="C659" s="2">
        <v>6</v>
      </c>
      <c r="D659" s="3">
        <v>4</v>
      </c>
      <c r="E659">
        <v>516</v>
      </c>
      <c r="F659" t="s">
        <v>34</v>
      </c>
      <c r="G659" t="s">
        <v>502</v>
      </c>
      <c r="H659" s="1">
        <v>43802</v>
      </c>
      <c r="I659" s="1" t="s">
        <v>712</v>
      </c>
      <c r="J659" s="4">
        <f>IF(Tableau_DonnéesExternes_17[[#This Row],[PERIMAINT]]=4,C659*30.424,IF(Tableau_DonnéesExternes_17[[#This Row],[PERIMAINT]]=2,C659*1.401))</f>
        <v>182.54399999999998</v>
      </c>
      <c r="K659" s="1" t="str" cm="1">
        <f t="array" ref="K659">IF(F659&lt;&gt;F658,MAX(_xlfn._xlws.FILTER(Tableau_DonnéesExternes_17[DATEDERN],Tableau_DonnéesExternes_17[GA_OUTILL]=Tableau_DonnéesExternes_17[[#This Row],[GA_OUTILL]]))+Tableau_DonnéesExternes_17[[#This Row],[Colonne1]],"")</f>
        <v/>
      </c>
    </row>
    <row r="660" spans="1:11" x14ac:dyDescent="0.25">
      <c r="A660" t="s">
        <v>14</v>
      </c>
      <c r="B660">
        <v>516</v>
      </c>
      <c r="C660" s="2">
        <v>6</v>
      </c>
      <c r="D660" s="3">
        <v>4</v>
      </c>
      <c r="E660">
        <v>516</v>
      </c>
      <c r="F660" t="s">
        <v>34</v>
      </c>
      <c r="G660" t="s">
        <v>502</v>
      </c>
      <c r="H660" s="1">
        <v>43071</v>
      </c>
      <c r="I660" s="1" t="s">
        <v>712</v>
      </c>
      <c r="J660" s="4">
        <f>IF(Tableau_DonnéesExternes_17[[#This Row],[PERIMAINT]]=4,C660*30.424,IF(Tableau_DonnéesExternes_17[[#This Row],[PERIMAINT]]=2,C660*1.401))</f>
        <v>182.54399999999998</v>
      </c>
      <c r="K660" s="1" t="str" cm="1">
        <f t="array" ref="K660">IF(F660&lt;&gt;F659,MAX(_xlfn._xlws.FILTER(Tableau_DonnéesExternes_17[DATEDERN],Tableau_DonnéesExternes_17[GA_OUTILL]=Tableau_DonnéesExternes_17[[#This Row],[GA_OUTILL]]))+Tableau_DonnéesExternes_17[[#This Row],[Colonne1]],"")</f>
        <v/>
      </c>
    </row>
    <row r="661" spans="1:11" x14ac:dyDescent="0.25">
      <c r="A661" t="s">
        <v>14</v>
      </c>
      <c r="B661">
        <v>516</v>
      </c>
      <c r="C661" s="2">
        <v>6</v>
      </c>
      <c r="D661" s="3">
        <v>4</v>
      </c>
      <c r="E661">
        <v>516</v>
      </c>
      <c r="F661" t="s">
        <v>34</v>
      </c>
      <c r="G661" t="s">
        <v>502</v>
      </c>
      <c r="H661" s="1">
        <v>43440</v>
      </c>
      <c r="I661" s="1" t="s">
        <v>712</v>
      </c>
      <c r="J661" s="4">
        <f>IF(Tableau_DonnéesExternes_17[[#This Row],[PERIMAINT]]=4,C661*30.424,IF(Tableau_DonnéesExternes_17[[#This Row],[PERIMAINT]]=2,C661*1.401))</f>
        <v>182.54399999999998</v>
      </c>
      <c r="K661" s="1" t="str" cm="1">
        <f t="array" ref="K661">IF(F661&lt;&gt;F660,MAX(_xlfn._xlws.FILTER(Tableau_DonnéesExternes_17[DATEDERN],Tableau_DonnéesExternes_17[GA_OUTILL]=Tableau_DonnéesExternes_17[[#This Row],[GA_OUTILL]]))+Tableau_DonnéesExternes_17[[#This Row],[Colonne1]],"")</f>
        <v/>
      </c>
    </row>
    <row r="662" spans="1:11" x14ac:dyDescent="0.25">
      <c r="A662" t="s">
        <v>14</v>
      </c>
      <c r="B662">
        <v>516</v>
      </c>
      <c r="C662" s="2">
        <v>6</v>
      </c>
      <c r="D662" s="3">
        <v>4</v>
      </c>
      <c r="E662">
        <v>516</v>
      </c>
      <c r="F662" t="s">
        <v>34</v>
      </c>
      <c r="G662" t="s">
        <v>502</v>
      </c>
      <c r="H662" s="1">
        <v>43993</v>
      </c>
      <c r="I662" s="1" t="s">
        <v>712</v>
      </c>
      <c r="J662" s="4">
        <f>IF(Tableau_DonnéesExternes_17[[#This Row],[PERIMAINT]]=4,C662*30.424,IF(Tableau_DonnéesExternes_17[[#This Row],[PERIMAINT]]=2,C662*1.401))</f>
        <v>182.54399999999998</v>
      </c>
      <c r="K662" s="1" t="str" cm="1">
        <f t="array" ref="K662">IF(F662&lt;&gt;F661,MAX(_xlfn._xlws.FILTER(Tableau_DonnéesExternes_17[DATEDERN],Tableau_DonnéesExternes_17[GA_OUTILL]=Tableau_DonnéesExternes_17[[#This Row],[GA_OUTILL]]))+Tableau_DonnéesExternes_17[[#This Row],[Colonne1]],"")</f>
        <v/>
      </c>
    </row>
    <row r="663" spans="1:11" x14ac:dyDescent="0.25">
      <c r="A663" t="s">
        <v>14</v>
      </c>
      <c r="B663">
        <v>516</v>
      </c>
      <c r="C663" s="2">
        <v>6</v>
      </c>
      <c r="D663" s="3">
        <v>4</v>
      </c>
      <c r="E663">
        <v>516</v>
      </c>
      <c r="F663" t="s">
        <v>34</v>
      </c>
      <c r="G663" t="s">
        <v>502</v>
      </c>
      <c r="H663" s="1">
        <v>44193</v>
      </c>
      <c r="I663" s="1" t="s">
        <v>712</v>
      </c>
      <c r="J663" s="4">
        <f>IF(Tableau_DonnéesExternes_17[[#This Row],[PERIMAINT]]=4,C663*30.424,IF(Tableau_DonnéesExternes_17[[#This Row],[PERIMAINT]]=2,C663*1.401))</f>
        <v>182.54399999999998</v>
      </c>
      <c r="K663" s="1" t="str" cm="1">
        <f t="array" ref="K663">IF(F663&lt;&gt;F662,MAX(_xlfn._xlws.FILTER(Tableau_DonnéesExternes_17[DATEDERN],Tableau_DonnéesExternes_17[GA_OUTILL]=Tableau_DonnéesExternes_17[[#This Row],[GA_OUTILL]]))+Tableau_DonnéesExternes_17[[#This Row],[Colonne1]],"")</f>
        <v/>
      </c>
    </row>
    <row r="664" spans="1:11" x14ac:dyDescent="0.25">
      <c r="A664" t="s">
        <v>14</v>
      </c>
      <c r="B664">
        <v>516</v>
      </c>
      <c r="C664" s="2">
        <v>6</v>
      </c>
      <c r="D664" s="3">
        <v>4</v>
      </c>
      <c r="E664">
        <v>516</v>
      </c>
      <c r="F664" t="s">
        <v>34</v>
      </c>
      <c r="G664" t="s">
        <v>502</v>
      </c>
      <c r="H664" s="1">
        <v>44375</v>
      </c>
      <c r="I664" s="1" t="s">
        <v>712</v>
      </c>
      <c r="J664" s="4">
        <f>IF(Tableau_DonnéesExternes_17[[#This Row],[PERIMAINT]]=4,C664*30.424,IF(Tableau_DonnéesExternes_17[[#This Row],[PERIMAINT]]=2,C664*1.401))</f>
        <v>182.54399999999998</v>
      </c>
      <c r="K664" s="1" t="str" cm="1">
        <f t="array" ref="K664">IF(F664&lt;&gt;F663,MAX(_xlfn._xlws.FILTER(Tableau_DonnéesExternes_17[DATEDERN],Tableau_DonnéesExternes_17[GA_OUTILL]=Tableau_DonnéesExternes_17[[#This Row],[GA_OUTILL]]))+Tableau_DonnéesExternes_17[[#This Row],[Colonne1]],"")</f>
        <v/>
      </c>
    </row>
    <row r="665" spans="1:11" x14ac:dyDescent="0.25">
      <c r="A665" t="s">
        <v>14</v>
      </c>
      <c r="B665">
        <v>516</v>
      </c>
      <c r="C665" s="2">
        <v>6</v>
      </c>
      <c r="D665" s="3">
        <v>4</v>
      </c>
      <c r="E665">
        <v>516</v>
      </c>
      <c r="F665" t="s">
        <v>34</v>
      </c>
      <c r="G665" t="s">
        <v>502</v>
      </c>
      <c r="H665" s="1">
        <v>44552</v>
      </c>
      <c r="I665" s="1" t="s">
        <v>712</v>
      </c>
      <c r="J665" s="4">
        <f>IF(Tableau_DonnéesExternes_17[[#This Row],[PERIMAINT]]=4,C665*30.424,IF(Tableau_DonnéesExternes_17[[#This Row],[PERIMAINT]]=2,C665*1.401))</f>
        <v>182.54399999999998</v>
      </c>
      <c r="K665" s="1" t="str" cm="1">
        <f t="array" ref="K665">IF(F665&lt;&gt;F664,MAX(_xlfn._xlws.FILTER(Tableau_DonnéesExternes_17[DATEDERN],Tableau_DonnéesExternes_17[GA_OUTILL]=Tableau_DonnéesExternes_17[[#This Row],[GA_OUTILL]]))+Tableau_DonnéesExternes_17[[#This Row],[Colonne1]],"")</f>
        <v/>
      </c>
    </row>
    <row r="666" spans="1:11" x14ac:dyDescent="0.25">
      <c r="A666" t="s">
        <v>14</v>
      </c>
      <c r="B666">
        <v>516</v>
      </c>
      <c r="C666" s="2">
        <v>6</v>
      </c>
      <c r="D666" s="3">
        <v>4</v>
      </c>
      <c r="E666">
        <v>516</v>
      </c>
      <c r="F666" t="s">
        <v>34</v>
      </c>
      <c r="G666" t="s">
        <v>502</v>
      </c>
      <c r="H666" s="1">
        <v>44739</v>
      </c>
      <c r="I666" s="1" t="s">
        <v>712</v>
      </c>
      <c r="J666" s="4">
        <f>IF(Tableau_DonnéesExternes_17[[#This Row],[PERIMAINT]]=4,C666*30.424,IF(Tableau_DonnéesExternes_17[[#This Row],[PERIMAINT]]=2,C666*1.401))</f>
        <v>182.54399999999998</v>
      </c>
      <c r="K666" s="1" t="str" cm="1">
        <f t="array" ref="K666">IF(F666&lt;&gt;F665,MAX(_xlfn._xlws.FILTER(Tableau_DonnéesExternes_17[DATEDERN],Tableau_DonnéesExternes_17[GA_OUTILL]=Tableau_DonnéesExternes_17[[#This Row],[GA_OUTILL]]))+Tableau_DonnéesExternes_17[[#This Row],[Colonne1]],"")</f>
        <v/>
      </c>
    </row>
    <row r="667" spans="1:11" x14ac:dyDescent="0.25">
      <c r="A667" t="s">
        <v>14</v>
      </c>
      <c r="B667">
        <v>463</v>
      </c>
      <c r="C667" s="2">
        <v>12</v>
      </c>
      <c r="D667" s="3">
        <v>4</v>
      </c>
      <c r="E667">
        <v>463</v>
      </c>
      <c r="F667" t="s">
        <v>472</v>
      </c>
      <c r="G667" t="s">
        <v>702</v>
      </c>
      <c r="H667" s="1">
        <v>45518</v>
      </c>
      <c r="I667" s="1" t="s">
        <v>712</v>
      </c>
      <c r="J667" s="4">
        <f>IF(Tableau_DonnéesExternes_17[[#This Row],[PERIMAINT]]=4,C667*30.424,IF(Tableau_DonnéesExternes_17[[#This Row],[PERIMAINT]]=2,C667*1.401))</f>
        <v>365.08799999999997</v>
      </c>
      <c r="K667" s="1" cm="1">
        <f t="array" ref="K667">IF(F667&lt;&gt;F666,MAX(_xlfn._xlws.FILTER(Tableau_DonnéesExternes_17[DATEDERN],Tableau_DonnéesExternes_17[GA_OUTILL]=Tableau_DonnéesExternes_17[[#This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668" spans="1:11" x14ac:dyDescent="0.25">
      <c r="A668" t="s">
        <v>14</v>
      </c>
      <c r="B668">
        <v>463</v>
      </c>
      <c r="C668" s="2">
        <v>12</v>
      </c>
      <c r="D668" s="3">
        <v>4</v>
      </c>
      <c r="E668">
        <v>463</v>
      </c>
      <c r="F668" t="s">
        <v>472</v>
      </c>
      <c r="G668" t="s">
        <v>702</v>
      </c>
      <c r="H668" s="1">
        <v>45883</v>
      </c>
      <c r="I668" s="1" t="s">
        <v>712</v>
      </c>
      <c r="J668" s="4">
        <f>IF(Tableau_DonnéesExternes_17[[#This Row],[PERIMAINT]]=4,C668*30.424,IF(Tableau_DonnéesExternes_17[[#This Row],[PERIMAINT]]=2,C668*1.401))</f>
        <v>365.08799999999997</v>
      </c>
      <c r="K668" s="1" t="str" cm="1">
        <f t="array" ref="K668">IF(F668&lt;&gt;F667,MAX(_xlfn._xlws.FILTER(Tableau_DonnéesExternes_17[DATEDERN],Tableau_DonnéesExternes_17[GA_OUTILL]=Tableau_DonnéesExternes_17[[#This Row],[GA_OUTILL]]))+Tableau_DonnéesExternes_17[[#This Row],[Colonne1]],"")</f>
        <v/>
      </c>
    </row>
    <row r="669" spans="1:11" x14ac:dyDescent="0.25">
      <c r="A669" t="s">
        <v>15</v>
      </c>
      <c r="B669">
        <v>365</v>
      </c>
      <c r="C669" s="2">
        <v>12</v>
      </c>
      <c r="D669" s="3">
        <v>4</v>
      </c>
      <c r="E669">
        <v>365</v>
      </c>
      <c r="F669" t="s">
        <v>440</v>
      </c>
      <c r="G669" t="s">
        <v>514</v>
      </c>
      <c r="H669" s="1">
        <v>45517</v>
      </c>
      <c r="I669" s="1" t="s">
        <v>712</v>
      </c>
      <c r="J669" s="4">
        <f>IF(Tableau_DonnéesExternes_17[[#This Row],[PERIMAINT]]=4,C669*30.424,IF(Tableau_DonnéesExternes_17[[#This Row],[PERIMAINT]]=2,C669*1.401))</f>
        <v>365.08799999999997</v>
      </c>
      <c r="K669" s="1" cm="1">
        <f t="array" ref="K669">IF(F669&lt;&gt;F668,MAX(_xlfn._xlws.FILTER(Tableau_DonnéesExternes_17[DATEDERN],Tableau_DonnéesExternes_17[GA_OUTILL]=Tableau_DonnéesExternes_17[[#This Row],[GA_OUTILL]]))+Tableau_DonnéesExternes_17[[#This Row],[Colonne1]],"")</f>
        <v>46246.088000000003</v>
      </c>
    </row>
    <row r="670" spans="1:11" x14ac:dyDescent="0.25">
      <c r="A670" t="s">
        <v>15</v>
      </c>
      <c r="B670">
        <v>365</v>
      </c>
      <c r="C670" s="2">
        <v>12</v>
      </c>
      <c r="D670" s="3">
        <v>4</v>
      </c>
      <c r="E670">
        <v>365</v>
      </c>
      <c r="F670" t="s">
        <v>440</v>
      </c>
      <c r="G670" t="s">
        <v>514</v>
      </c>
      <c r="H670" s="1">
        <v>45881</v>
      </c>
      <c r="I670" s="1" t="s">
        <v>712</v>
      </c>
      <c r="J670" s="4">
        <f>IF(Tableau_DonnéesExternes_17[[#This Row],[PERIMAINT]]=4,C670*30.424,IF(Tableau_DonnéesExternes_17[[#This Row],[PERIMAINT]]=2,C670*1.401))</f>
        <v>365.08799999999997</v>
      </c>
      <c r="K670" s="1" t="str" cm="1">
        <f t="array" ref="K670">IF(F670&lt;&gt;F669,MAX(_xlfn._xlws.FILTER(Tableau_DonnéesExternes_17[DATEDERN],Tableau_DonnéesExternes_17[GA_OUTILL]=Tableau_DonnéesExternes_17[[#This Row],[GA_OUTILL]]))+Tableau_DonnéesExternes_17[[#This Row],[Colonne1]],"")</f>
        <v/>
      </c>
    </row>
    <row r="671" spans="1:11" x14ac:dyDescent="0.25">
      <c r="A671" t="s">
        <v>14</v>
      </c>
      <c r="B671">
        <v>143</v>
      </c>
      <c r="C671" s="2">
        <v>60</v>
      </c>
      <c r="D671" s="3">
        <v>4</v>
      </c>
      <c r="E671">
        <v>143</v>
      </c>
      <c r="F671" t="s">
        <v>139</v>
      </c>
      <c r="G671" t="s">
        <v>566</v>
      </c>
      <c r="H671" s="1">
        <v>42290</v>
      </c>
      <c r="I671" s="1" t="s">
        <v>712</v>
      </c>
      <c r="J671" s="4">
        <f>IF(Tableau_DonnéesExternes_17[[#This Row],[PERIMAINT]]=4,C671*30.424,IF(Tableau_DonnéesExternes_17[[#This Row],[PERIMAINT]]=2,C671*1.401))</f>
        <v>1825.44</v>
      </c>
      <c r="K671" s="1" cm="1">
        <f t="array" ref="K671">IF(F671&lt;&gt;F670,MAX(_xlfn._xlws.FILTER(Tableau_DonnéesExternes_17[DATEDERN],Tableau_DonnéesExternes_17[GA_OUTILL]=Tableau_DonnéesExternes_17[[#This Row],[GA_OUTILL]]))+Tableau_DonnéesExternes_17[[#This Row],[Colonne1]],"")</f>
        <v>46433.440000000002</v>
      </c>
    </row>
    <row r="672" spans="1:11" x14ac:dyDescent="0.25">
      <c r="A672" t="s">
        <v>14</v>
      </c>
      <c r="B672">
        <v>143</v>
      </c>
      <c r="C672" s="2">
        <v>60</v>
      </c>
      <c r="D672" s="3">
        <v>4</v>
      </c>
      <c r="E672">
        <v>143</v>
      </c>
      <c r="F672" t="s">
        <v>139</v>
      </c>
      <c r="G672" t="s">
        <v>566</v>
      </c>
      <c r="H672" s="1">
        <v>41244</v>
      </c>
      <c r="I672" s="1" t="s">
        <v>712</v>
      </c>
      <c r="J672" s="4">
        <f>IF(Tableau_DonnéesExternes_17[[#This Row],[PERIMAINT]]=4,C672*30.424,IF(Tableau_DonnéesExternes_17[[#This Row],[PERIMAINT]]=2,C672*1.401))</f>
        <v>1825.44</v>
      </c>
      <c r="K672" s="1" t="str" cm="1">
        <f t="array" ref="K672">IF(F672&lt;&gt;F671,MAX(_xlfn._xlws.FILTER(Tableau_DonnéesExternes_17[DATEDERN],Tableau_DonnéesExternes_17[GA_OUTILL]=Tableau_DonnéesExternes_17[[#This Row],[GA_OUTILL]]))+Tableau_DonnéesExternes_17[[#This Row],[Colonne1]],"")</f>
        <v/>
      </c>
    </row>
    <row r="673" spans="1:11" x14ac:dyDescent="0.25">
      <c r="A673" t="s">
        <v>14</v>
      </c>
      <c r="B673">
        <v>143</v>
      </c>
      <c r="C673" s="2">
        <v>60</v>
      </c>
      <c r="D673" s="3">
        <v>4</v>
      </c>
      <c r="E673">
        <v>143</v>
      </c>
      <c r="F673" t="s">
        <v>139</v>
      </c>
      <c r="G673" t="s">
        <v>566</v>
      </c>
      <c r="H673" s="1">
        <v>42781</v>
      </c>
      <c r="I673" s="1" t="s">
        <v>712</v>
      </c>
      <c r="J673" s="4">
        <f>IF(Tableau_DonnéesExternes_17[[#This Row],[PERIMAINT]]=4,C673*30.424,IF(Tableau_DonnéesExternes_17[[#This Row],[PERIMAINT]]=2,C673*1.401))</f>
        <v>1825.44</v>
      </c>
      <c r="K673" s="1" t="str" cm="1">
        <f t="array" ref="K673">IF(F673&lt;&gt;F672,MAX(_xlfn._xlws.FILTER(Tableau_DonnéesExternes_17[DATEDERN],Tableau_DonnéesExternes_17[GA_OUTILL]=Tableau_DonnéesExternes_17[[#This Row],[GA_OUTILL]]))+Tableau_DonnéesExternes_17[[#This Row],[Colonne1]],"")</f>
        <v/>
      </c>
    </row>
    <row r="674" spans="1:11" x14ac:dyDescent="0.25">
      <c r="A674" t="s">
        <v>14</v>
      </c>
      <c r="B674">
        <v>143</v>
      </c>
      <c r="C674" s="2">
        <v>60</v>
      </c>
      <c r="D674" s="3">
        <v>4</v>
      </c>
      <c r="E674">
        <v>143</v>
      </c>
      <c r="F674" t="s">
        <v>139</v>
      </c>
      <c r="G674" t="s">
        <v>566</v>
      </c>
      <c r="H674" s="1">
        <v>40940</v>
      </c>
      <c r="I674" s="1" t="s">
        <v>712</v>
      </c>
      <c r="J674" s="4">
        <f>IF(Tableau_DonnéesExternes_17[[#This Row],[PERIMAINT]]=4,C674*30.424,IF(Tableau_DonnéesExternes_17[[#This Row],[PERIMAINT]]=2,C674*1.401))</f>
        <v>1825.44</v>
      </c>
      <c r="K674" s="1" t="str" cm="1">
        <f t="array" ref="K674">IF(F674&lt;&gt;F673,MAX(_xlfn._xlws.FILTER(Tableau_DonnéesExternes_17[DATEDERN],Tableau_DonnéesExternes_17[GA_OUTILL]=Tableau_DonnéesExternes_17[[#This Row],[GA_OUTILL]]))+Tableau_DonnéesExternes_17[[#This Row],[Colonne1]],"")</f>
        <v/>
      </c>
    </row>
    <row r="675" spans="1:11" x14ac:dyDescent="0.25">
      <c r="A675" t="s">
        <v>14</v>
      </c>
      <c r="B675">
        <v>143</v>
      </c>
      <c r="C675" s="2">
        <v>60</v>
      </c>
      <c r="D675" s="3">
        <v>4</v>
      </c>
      <c r="E675">
        <v>143</v>
      </c>
      <c r="F675" t="s">
        <v>139</v>
      </c>
      <c r="G675" t="s">
        <v>566</v>
      </c>
      <c r="H675" s="1">
        <v>42781</v>
      </c>
      <c r="I675" s="1" t="s">
        <v>712</v>
      </c>
      <c r="J675" s="4">
        <f>IF(Tableau_DonnéesExternes_17[[#This Row],[PERIMAINT]]=4,C675*30.424,IF(Tableau_DonnéesExternes_17[[#This Row],[PERIMAINT]]=2,C675*1.401))</f>
        <v>1825.44</v>
      </c>
      <c r="K675" s="1" t="str" cm="1">
        <f t="array" ref="K675">IF(F675&lt;&gt;F674,MAX(_xlfn._xlws.FILTER(Tableau_DonnéesExternes_17[DATEDERN],Tableau_DonnéesExternes_17[GA_OUTILL]=Tableau_DonnéesExternes_17[[#This Row],[GA_OUTILL]]))+Tableau_DonnéesExternes_17[[#This Row],[Colonne1]],"")</f>
        <v/>
      </c>
    </row>
    <row r="676" spans="1:11" x14ac:dyDescent="0.25">
      <c r="A676" t="s">
        <v>14</v>
      </c>
      <c r="B676">
        <v>143</v>
      </c>
      <c r="C676" s="2">
        <v>60</v>
      </c>
      <c r="D676" s="3">
        <v>4</v>
      </c>
      <c r="E676">
        <v>143</v>
      </c>
      <c r="F676" t="s">
        <v>139</v>
      </c>
      <c r="G676" t="s">
        <v>566</v>
      </c>
      <c r="H676" s="1">
        <v>44608</v>
      </c>
      <c r="I676" s="1" t="s">
        <v>712</v>
      </c>
      <c r="J676" s="4">
        <f>IF(Tableau_DonnéesExternes_17[[#This Row],[PERIMAINT]]=4,C676*30.424,IF(Tableau_DonnéesExternes_17[[#This Row],[PERIMAINT]]=2,C676*1.401))</f>
        <v>1825.44</v>
      </c>
      <c r="K676" s="1" t="str" cm="1">
        <f t="array" ref="K676">IF(F676&lt;&gt;F675,MAX(_xlfn._xlws.FILTER(Tableau_DonnéesExternes_17[DATEDERN],Tableau_DonnéesExternes_17[GA_OUTILL]=Tableau_DonnéesExternes_17[[#This Row],[GA_OUTILL]]))+Tableau_DonnéesExternes_17[[#This Row],[Colonne1]],"")</f>
        <v/>
      </c>
    </row>
    <row r="677" spans="1:11" x14ac:dyDescent="0.25">
      <c r="A677" t="s">
        <v>14</v>
      </c>
      <c r="B677">
        <v>144</v>
      </c>
      <c r="C677" s="2">
        <v>60</v>
      </c>
      <c r="D677" s="3">
        <v>4</v>
      </c>
      <c r="E677">
        <v>144</v>
      </c>
      <c r="F677" t="s">
        <v>138</v>
      </c>
      <c r="G677" t="s">
        <v>565</v>
      </c>
      <c r="H677" s="1">
        <v>42290</v>
      </c>
      <c r="I677" s="1" t="s">
        <v>712</v>
      </c>
      <c r="J677" s="4">
        <f>IF(Tableau_DonnéesExternes_17[[#This Row],[PERIMAINT]]=4,C677*30.424,IF(Tableau_DonnéesExternes_17[[#This Row],[PERIMAINT]]=2,C677*1.401))</f>
        <v>1825.44</v>
      </c>
      <c r="K677" s="1" cm="1">
        <f t="array" ref="K677">IF(F677&lt;&gt;F676,MAX(_xlfn._xlws.FILTER(Tableau_DonnéesExternes_17[DATEDERN],Tableau_DonnéesExternes_17[GA_OUTILL]=Tableau_DonnéesExternes_17[[#This Row],[GA_OUTILL]]))+Tableau_DonnéesExternes_17[[#This Row],[Colonne1]],"")</f>
        <v>46433.440000000002</v>
      </c>
    </row>
    <row r="678" spans="1:11" x14ac:dyDescent="0.25">
      <c r="A678" t="s">
        <v>14</v>
      </c>
      <c r="B678">
        <v>144</v>
      </c>
      <c r="C678" s="2">
        <v>60</v>
      </c>
      <c r="D678" s="3">
        <v>4</v>
      </c>
      <c r="E678">
        <v>144</v>
      </c>
      <c r="F678" t="s">
        <v>138</v>
      </c>
      <c r="G678" t="s">
        <v>565</v>
      </c>
      <c r="H678" s="1">
        <v>40940</v>
      </c>
      <c r="I678" s="1" t="s">
        <v>712</v>
      </c>
      <c r="J678" s="4">
        <f>IF(Tableau_DonnéesExternes_17[[#This Row],[PERIMAINT]]=4,C678*30.424,IF(Tableau_DonnéesExternes_17[[#This Row],[PERIMAINT]]=2,C678*1.401))</f>
        <v>1825.44</v>
      </c>
      <c r="K678" s="1" t="str" cm="1">
        <f t="array" ref="K678">IF(F678&lt;&gt;F677,MAX(_xlfn._xlws.FILTER(Tableau_DonnéesExternes_17[DATEDERN],Tableau_DonnéesExternes_17[GA_OUTILL]=Tableau_DonnéesExternes_17[[#This Row],[GA_OUTILL]]))+Tableau_DonnéesExternes_17[[#This Row],[Colonne1]],"")</f>
        <v/>
      </c>
    </row>
    <row r="679" spans="1:11" x14ac:dyDescent="0.25">
      <c r="A679" t="s">
        <v>14</v>
      </c>
      <c r="B679">
        <v>144</v>
      </c>
      <c r="C679" s="2">
        <v>60</v>
      </c>
      <c r="D679" s="3">
        <v>4</v>
      </c>
      <c r="E679">
        <v>144</v>
      </c>
      <c r="F679" t="s">
        <v>138</v>
      </c>
      <c r="G679" t="s">
        <v>565</v>
      </c>
      <c r="H679" s="1">
        <v>42781</v>
      </c>
      <c r="I679" s="1" t="s">
        <v>712</v>
      </c>
      <c r="J679" s="4">
        <f>IF(Tableau_DonnéesExternes_17[[#This Row],[PERIMAINT]]=4,C679*30.424,IF(Tableau_DonnéesExternes_17[[#This Row],[PERIMAINT]]=2,C679*1.401))</f>
        <v>1825.44</v>
      </c>
      <c r="K679" s="1" t="str" cm="1">
        <f t="array" ref="K679">IF(F679&lt;&gt;F678,MAX(_xlfn._xlws.FILTER(Tableau_DonnéesExternes_17[DATEDERN],Tableau_DonnéesExternes_17[GA_OUTILL]=Tableau_DonnéesExternes_17[[#This Row],[GA_OUTILL]]))+Tableau_DonnéesExternes_17[[#This Row],[Colonne1]],"")</f>
        <v/>
      </c>
    </row>
    <row r="680" spans="1:11" x14ac:dyDescent="0.25">
      <c r="A680" t="s">
        <v>14</v>
      </c>
      <c r="B680">
        <v>144</v>
      </c>
      <c r="C680" s="2">
        <v>60</v>
      </c>
      <c r="D680" s="3">
        <v>4</v>
      </c>
      <c r="E680">
        <v>144</v>
      </c>
      <c r="F680" t="s">
        <v>138</v>
      </c>
      <c r="G680" t="s">
        <v>565</v>
      </c>
      <c r="H680" s="1">
        <v>42781</v>
      </c>
      <c r="I680" s="1" t="s">
        <v>712</v>
      </c>
      <c r="J680" s="4">
        <f>IF(Tableau_DonnéesExternes_17[[#This Row],[PERIMAINT]]=4,C680*30.424,IF(Tableau_DonnéesExternes_17[[#This Row],[PERIMAINT]]=2,C680*1.401))</f>
        <v>1825.44</v>
      </c>
      <c r="K680" s="1" t="str" cm="1">
        <f t="array" ref="K680">IF(F680&lt;&gt;F679,MAX(_xlfn._xlws.FILTER(Tableau_DonnéesExternes_17[DATEDERN],Tableau_DonnéesExternes_17[GA_OUTILL]=Tableau_DonnéesExternes_17[[#This Row],[GA_OUTILL]]))+Tableau_DonnéesExternes_17[[#This Row],[Colonne1]],"")</f>
        <v/>
      </c>
    </row>
    <row r="681" spans="1:11" x14ac:dyDescent="0.25">
      <c r="A681" t="s">
        <v>14</v>
      </c>
      <c r="B681">
        <v>144</v>
      </c>
      <c r="C681" s="2">
        <v>60</v>
      </c>
      <c r="D681" s="3">
        <v>4</v>
      </c>
      <c r="E681">
        <v>144</v>
      </c>
      <c r="F681" t="s">
        <v>138</v>
      </c>
      <c r="G681" t="s">
        <v>565</v>
      </c>
      <c r="H681" s="1">
        <v>44608</v>
      </c>
      <c r="I681" s="1" t="s">
        <v>712</v>
      </c>
      <c r="J681" s="4">
        <f>IF(Tableau_DonnéesExternes_17[[#This Row],[PERIMAINT]]=4,C681*30.424,IF(Tableau_DonnéesExternes_17[[#This Row],[PERIMAINT]]=2,C681*1.401))</f>
        <v>1825.44</v>
      </c>
      <c r="K681" s="1" t="str" cm="1">
        <f t="array" ref="K681">IF(F681&lt;&gt;F680,MAX(_xlfn._xlws.FILTER(Tableau_DonnéesExternes_17[DATEDERN],Tableau_DonnéesExternes_17[GA_OUTILL]=Tableau_DonnéesExternes_17[[#This Row],[GA_OUTILL]]))+Tableau_DonnéesExternes_17[[#This Row],[Colonne1]],"")</f>
        <v/>
      </c>
    </row>
    <row r="682" spans="1:11" x14ac:dyDescent="0.25">
      <c r="A682" t="s">
        <v>14</v>
      </c>
      <c r="B682">
        <v>145</v>
      </c>
      <c r="C682" s="2">
        <v>60</v>
      </c>
      <c r="D682" s="3">
        <v>4</v>
      </c>
      <c r="E682">
        <v>145</v>
      </c>
      <c r="F682" t="s">
        <v>137</v>
      </c>
      <c r="G682" t="s">
        <v>564</v>
      </c>
      <c r="H682" s="1">
        <v>42290</v>
      </c>
      <c r="I682" s="1" t="s">
        <v>712</v>
      </c>
      <c r="J682" s="4">
        <f>IF(Tableau_DonnéesExternes_17[[#This Row],[PERIMAINT]]=4,C682*30.424,IF(Tableau_DonnéesExternes_17[[#This Row],[PERIMAINT]]=2,C682*1.401))</f>
        <v>1825.44</v>
      </c>
      <c r="K682" s="1" cm="1">
        <f t="array" ref="K682">IF(F682&lt;&gt;F681,MAX(_xlfn._xlws.FILTER(Tableau_DonnéesExternes_17[DATEDERN],Tableau_DonnéesExternes_17[GA_OUTILL]=Tableau_DonnéesExternes_17[[#This Row],[GA_OUTILL]]))+Tableau_DonnéesExternes_17[[#This Row],[Colonne1]],"")</f>
        <v>46433.440000000002</v>
      </c>
    </row>
    <row r="683" spans="1:11" x14ac:dyDescent="0.25">
      <c r="A683" t="s">
        <v>14</v>
      </c>
      <c r="B683">
        <v>145</v>
      </c>
      <c r="C683" s="2">
        <v>60</v>
      </c>
      <c r="D683" s="3">
        <v>4</v>
      </c>
      <c r="E683">
        <v>145</v>
      </c>
      <c r="F683" t="s">
        <v>137</v>
      </c>
      <c r="G683" t="s">
        <v>564</v>
      </c>
      <c r="H683" s="1">
        <v>40940</v>
      </c>
      <c r="I683" s="1" t="s">
        <v>712</v>
      </c>
      <c r="J683" s="4">
        <f>IF(Tableau_DonnéesExternes_17[[#This Row],[PERIMAINT]]=4,C683*30.424,IF(Tableau_DonnéesExternes_17[[#This Row],[PERIMAINT]]=2,C683*1.401))</f>
        <v>1825.44</v>
      </c>
      <c r="K683" s="1" t="str" cm="1">
        <f t="array" ref="K683">IF(F683&lt;&gt;F682,MAX(_xlfn._xlws.FILTER(Tableau_DonnéesExternes_17[DATEDERN],Tableau_DonnéesExternes_17[GA_OUTILL]=Tableau_DonnéesExternes_17[[#This Row],[GA_OUTILL]]))+Tableau_DonnéesExternes_17[[#This Row],[Colonne1]],"")</f>
        <v/>
      </c>
    </row>
    <row r="684" spans="1:11" x14ac:dyDescent="0.25">
      <c r="A684" t="s">
        <v>14</v>
      </c>
      <c r="B684">
        <v>145</v>
      </c>
      <c r="C684" s="2">
        <v>60</v>
      </c>
      <c r="D684" s="3">
        <v>4</v>
      </c>
      <c r="E684">
        <v>145</v>
      </c>
      <c r="F684" t="s">
        <v>137</v>
      </c>
      <c r="G684" t="s">
        <v>564</v>
      </c>
      <c r="H684" s="1">
        <v>42781</v>
      </c>
      <c r="I684" s="1" t="s">
        <v>712</v>
      </c>
      <c r="J684" s="4">
        <f>IF(Tableau_DonnéesExternes_17[[#This Row],[PERIMAINT]]=4,C684*30.424,IF(Tableau_DonnéesExternes_17[[#This Row],[PERIMAINT]]=2,C684*1.401))</f>
        <v>1825.44</v>
      </c>
      <c r="K684" s="1" t="str" cm="1">
        <f t="array" ref="K684">IF(F684&lt;&gt;F683,MAX(_xlfn._xlws.FILTER(Tableau_DonnéesExternes_17[DATEDERN],Tableau_DonnéesExternes_17[GA_OUTILL]=Tableau_DonnéesExternes_17[[#This Row],[GA_OUTILL]]))+Tableau_DonnéesExternes_17[[#This Row],[Colonne1]],"")</f>
        <v/>
      </c>
    </row>
    <row r="685" spans="1:11" x14ac:dyDescent="0.25">
      <c r="A685" t="s">
        <v>14</v>
      </c>
      <c r="B685">
        <v>145</v>
      </c>
      <c r="C685" s="2">
        <v>60</v>
      </c>
      <c r="D685" s="3">
        <v>4</v>
      </c>
      <c r="E685">
        <v>145</v>
      </c>
      <c r="F685" t="s">
        <v>137</v>
      </c>
      <c r="G685" t="s">
        <v>564</v>
      </c>
      <c r="H685" s="1">
        <v>42786</v>
      </c>
      <c r="I685" s="1" t="s">
        <v>712</v>
      </c>
      <c r="J685" s="4">
        <f>IF(Tableau_DonnéesExternes_17[[#This Row],[PERIMAINT]]=4,C685*30.424,IF(Tableau_DonnéesExternes_17[[#This Row],[PERIMAINT]]=2,C685*1.401))</f>
        <v>1825.44</v>
      </c>
      <c r="K685" s="1" t="str" cm="1">
        <f t="array" ref="K685">IF(F685&lt;&gt;F684,MAX(_xlfn._xlws.FILTER(Tableau_DonnéesExternes_17[DATEDERN],Tableau_DonnéesExternes_17[GA_OUTILL]=Tableau_DonnéesExternes_17[[#This Row],[GA_OUTILL]]))+Tableau_DonnéesExternes_17[[#This Row],[Colonne1]],"")</f>
        <v/>
      </c>
    </row>
    <row r="686" spans="1:11" x14ac:dyDescent="0.25">
      <c r="A686" t="s">
        <v>14</v>
      </c>
      <c r="B686">
        <v>145</v>
      </c>
      <c r="C686" s="2">
        <v>60</v>
      </c>
      <c r="D686" s="3">
        <v>4</v>
      </c>
      <c r="E686">
        <v>145</v>
      </c>
      <c r="F686" t="s">
        <v>137</v>
      </c>
      <c r="G686" t="s">
        <v>564</v>
      </c>
      <c r="H686" s="1">
        <v>42781</v>
      </c>
      <c r="I686" s="1" t="s">
        <v>712</v>
      </c>
      <c r="J686" s="4">
        <f>IF(Tableau_DonnéesExternes_17[[#This Row],[PERIMAINT]]=4,C686*30.424,IF(Tableau_DonnéesExternes_17[[#This Row],[PERIMAINT]]=2,C686*1.401))</f>
        <v>1825.44</v>
      </c>
      <c r="K686" s="1" t="str" cm="1">
        <f t="array" ref="K686">IF(F686&lt;&gt;F685,MAX(_xlfn._xlws.FILTER(Tableau_DonnéesExternes_17[DATEDERN],Tableau_DonnéesExternes_17[GA_OUTILL]=Tableau_DonnéesExternes_17[[#This Row],[GA_OUTILL]]))+Tableau_DonnéesExternes_17[[#This Row],[Colonne1]],"")</f>
        <v/>
      </c>
    </row>
    <row r="687" spans="1:11" x14ac:dyDescent="0.25">
      <c r="A687" t="s">
        <v>14</v>
      </c>
      <c r="B687">
        <v>145</v>
      </c>
      <c r="C687" s="2">
        <v>60</v>
      </c>
      <c r="D687" s="3">
        <v>4</v>
      </c>
      <c r="E687">
        <v>145</v>
      </c>
      <c r="F687" t="s">
        <v>137</v>
      </c>
      <c r="G687" t="s">
        <v>564</v>
      </c>
      <c r="H687" s="1">
        <v>44608</v>
      </c>
      <c r="I687" s="1" t="s">
        <v>712</v>
      </c>
      <c r="J687" s="4">
        <f>IF(Tableau_DonnéesExternes_17[[#This Row],[PERIMAINT]]=4,C687*30.424,IF(Tableau_DonnéesExternes_17[[#This Row],[PERIMAINT]]=2,C687*1.401))</f>
        <v>1825.44</v>
      </c>
      <c r="K687" s="1" t="str" cm="1">
        <f t="array" ref="K687">IF(F687&lt;&gt;F686,MAX(_xlfn._xlws.FILTER(Tableau_DonnéesExternes_17[DATEDERN],Tableau_DonnéesExternes_17[GA_OUTILL]=Tableau_DonnéesExternes_17[[#This Row],[GA_OUTILL]]))+Tableau_DonnéesExternes_17[[#This Row],[Colonne1]],"")</f>
        <v/>
      </c>
    </row>
    <row r="688" spans="1:11" x14ac:dyDescent="0.25">
      <c r="A688" t="s">
        <v>15</v>
      </c>
      <c r="B688">
        <v>372</v>
      </c>
      <c r="C688" s="2">
        <v>12</v>
      </c>
      <c r="D688" s="3">
        <v>4</v>
      </c>
      <c r="E688">
        <v>372</v>
      </c>
      <c r="F688" t="s">
        <v>428</v>
      </c>
      <c r="G688" t="s">
        <v>502</v>
      </c>
      <c r="H688" s="1">
        <v>45518</v>
      </c>
      <c r="I688" s="1" t="s">
        <v>712</v>
      </c>
      <c r="J688" s="4">
        <f>IF(Tableau_DonnéesExternes_17[[#This Row],[PERIMAINT]]=4,C688*30.424,IF(Tableau_DonnéesExternes_17[[#This Row],[PERIMAINT]]=2,C688*1.401))</f>
        <v>365.08799999999997</v>
      </c>
      <c r="K688" s="1" cm="1">
        <f t="array" ref="K688">IF(F688&lt;&gt;F687,MAX(_xlfn._xlws.FILTER(Tableau_DonnéesExternes_17[DATEDERN],Tableau_DonnéesExternes_17[GA_OUTILL]=Tableau_DonnéesExternes_17[[#This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689" spans="1:11" x14ac:dyDescent="0.25">
      <c r="A689" t="s">
        <v>15</v>
      </c>
      <c r="B689">
        <v>372</v>
      </c>
      <c r="C689" s="2">
        <v>12</v>
      </c>
      <c r="D689" s="3">
        <v>4</v>
      </c>
      <c r="E689">
        <v>372</v>
      </c>
      <c r="F689" t="s">
        <v>428</v>
      </c>
      <c r="G689" t="s">
        <v>502</v>
      </c>
      <c r="H689" s="1">
        <v>45888</v>
      </c>
      <c r="I689" s="1" t="s">
        <v>712</v>
      </c>
      <c r="J689" s="4">
        <f>IF(Tableau_DonnéesExternes_17[[#This Row],[PERIMAINT]]=4,C689*30.424,IF(Tableau_DonnéesExternes_17[[#This Row],[PERIMAINT]]=2,C689*1.401))</f>
        <v>365.08799999999997</v>
      </c>
      <c r="K689" s="1" t="str" cm="1">
        <f t="array" ref="K689">IF(F689&lt;&gt;F688,MAX(_xlfn._xlws.FILTER(Tableau_DonnéesExternes_17[DATEDERN],Tableau_DonnéesExternes_17[GA_OUTILL]=Tableau_DonnéesExternes_17[[#This Row],[GA_OUTILL]]))+Tableau_DonnéesExternes_17[[#This Row],[Colonne1]],"")</f>
        <v/>
      </c>
    </row>
    <row r="690" spans="1:11" x14ac:dyDescent="0.25">
      <c r="A690" t="s">
        <v>14</v>
      </c>
      <c r="B690">
        <v>525</v>
      </c>
      <c r="C690" s="2">
        <v>6</v>
      </c>
      <c r="D690" s="3">
        <v>4</v>
      </c>
      <c r="E690">
        <v>525</v>
      </c>
      <c r="F690" t="s">
        <v>99</v>
      </c>
      <c r="G690" t="s">
        <v>500</v>
      </c>
      <c r="H690" s="1">
        <v>43782</v>
      </c>
      <c r="I690" s="1" t="s">
        <v>713</v>
      </c>
      <c r="J690" s="4">
        <f>IF(Tableau_DonnéesExternes_17[[#This Row],[PERIMAINT]]=4,C690*30.424,IF(Tableau_DonnéesExternes_17[[#This Row],[PERIMAINT]]=2,C690*1.401))</f>
        <v>182.54399999999998</v>
      </c>
      <c r="K690" s="1" cm="1">
        <f t="array" ref="K690">IF(F690&lt;&gt;F689,MAX(_xlfn._xlws.FILTER(Tableau_DonnéesExternes_17[DATEDERN],Tableau_DonnéesExternes_17[GA_OUTILL]=Tableau_DonnéesExternes_17[[#This Row],[GA_OUTILL]]))+Tableau_DonnéesExternes_17[[#This Row],[Colonne1]],"")</f>
        <v>44550.544000000002</v>
      </c>
    </row>
    <row r="691" spans="1:11" x14ac:dyDescent="0.25">
      <c r="A691" t="s">
        <v>14</v>
      </c>
      <c r="B691">
        <v>525</v>
      </c>
      <c r="C691" s="2">
        <v>6</v>
      </c>
      <c r="D691" s="3">
        <v>4</v>
      </c>
      <c r="E691">
        <v>525</v>
      </c>
      <c r="F691" t="s">
        <v>99</v>
      </c>
      <c r="G691" t="s">
        <v>500</v>
      </c>
      <c r="H691" s="1">
        <v>43717</v>
      </c>
      <c r="I691" s="1" t="s">
        <v>713</v>
      </c>
      <c r="J691" s="4">
        <f>IF(Tableau_DonnéesExternes_17[[#This Row],[PERIMAINT]]=4,C691*30.424,IF(Tableau_DonnéesExternes_17[[#This Row],[PERIMAINT]]=2,C691*1.401))</f>
        <v>182.54399999999998</v>
      </c>
      <c r="K691" s="1" t="str" cm="1">
        <f t="array" ref="K691">IF(F691&lt;&gt;F690,MAX(_xlfn._xlws.FILTER(Tableau_DonnéesExternes_17[DATEDERN],Tableau_DonnéesExternes_17[GA_OUTILL]=Tableau_DonnéesExternes_17[[#This Row],[GA_OUTILL]]))+Tableau_DonnéesExternes_17[[#This Row],[Colonne1]],"")</f>
        <v/>
      </c>
    </row>
    <row r="692" spans="1:11" x14ac:dyDescent="0.25">
      <c r="A692" t="s">
        <v>14</v>
      </c>
      <c r="B692">
        <v>525</v>
      </c>
      <c r="C692" s="2">
        <v>6</v>
      </c>
      <c r="D692" s="3">
        <v>4</v>
      </c>
      <c r="E692">
        <v>525</v>
      </c>
      <c r="F692" t="s">
        <v>99</v>
      </c>
      <c r="G692" t="s">
        <v>500</v>
      </c>
      <c r="H692" s="1">
        <v>43598</v>
      </c>
      <c r="I692" s="1" t="s">
        <v>713</v>
      </c>
      <c r="J692" s="4">
        <f>IF(Tableau_DonnéesExternes_17[[#This Row],[PERIMAINT]]=4,C692*30.424,IF(Tableau_DonnéesExternes_17[[#This Row],[PERIMAINT]]=2,C692*1.401))</f>
        <v>182.54399999999998</v>
      </c>
      <c r="K692" s="1" t="str" cm="1">
        <f t="array" ref="K692">IF(F692&lt;&gt;F691,MAX(_xlfn._xlws.FILTER(Tableau_DonnéesExternes_17[DATEDERN],Tableau_DonnéesExternes_17[GA_OUTILL]=Tableau_DonnéesExternes_17[[#This Row],[GA_OUTILL]]))+Tableau_DonnéesExternes_17[[#This Row],[Colonne1]],"")</f>
        <v/>
      </c>
    </row>
    <row r="693" spans="1:11" x14ac:dyDescent="0.25">
      <c r="A693" t="s">
        <v>14</v>
      </c>
      <c r="B693">
        <v>525</v>
      </c>
      <c r="C693" s="2">
        <v>6</v>
      </c>
      <c r="D693" s="3">
        <v>4</v>
      </c>
      <c r="E693">
        <v>525</v>
      </c>
      <c r="F693" t="s">
        <v>99</v>
      </c>
      <c r="G693" t="s">
        <v>500</v>
      </c>
      <c r="H693" s="1">
        <v>43983</v>
      </c>
      <c r="I693" s="1" t="s">
        <v>713</v>
      </c>
      <c r="J693" s="4">
        <f>IF(Tableau_DonnéesExternes_17[[#This Row],[PERIMAINT]]=4,C693*30.424,IF(Tableau_DonnéesExternes_17[[#This Row],[PERIMAINT]]=2,C693*1.401))</f>
        <v>182.54399999999998</v>
      </c>
      <c r="K693" s="1" t="str" cm="1">
        <f t="array" ref="K693">IF(F693&lt;&gt;F692,MAX(_xlfn._xlws.FILTER(Tableau_DonnéesExternes_17[DATEDERN],Tableau_DonnéesExternes_17[GA_OUTILL]=Tableau_DonnéesExternes_17[[#This Row],[GA_OUTILL]]))+Tableau_DonnéesExternes_17[[#This Row],[Colonne1]],"")</f>
        <v/>
      </c>
    </row>
    <row r="694" spans="1:11" x14ac:dyDescent="0.25">
      <c r="A694" t="s">
        <v>14</v>
      </c>
      <c r="B694">
        <v>525</v>
      </c>
      <c r="C694" s="2">
        <v>6</v>
      </c>
      <c r="D694" s="3">
        <v>4</v>
      </c>
      <c r="E694">
        <v>525</v>
      </c>
      <c r="F694" t="s">
        <v>99</v>
      </c>
      <c r="G694" t="s">
        <v>500</v>
      </c>
      <c r="H694" s="1">
        <v>44162</v>
      </c>
      <c r="I694" s="1" t="s">
        <v>713</v>
      </c>
      <c r="J694" s="4">
        <f>IF(Tableau_DonnéesExternes_17[[#This Row],[PERIMAINT]]=4,C694*30.424,IF(Tableau_DonnéesExternes_17[[#This Row],[PERIMAINT]]=2,C694*1.401))</f>
        <v>182.54399999999998</v>
      </c>
      <c r="K694" s="1" t="str" cm="1">
        <f t="array" ref="K694">IF(F694&lt;&gt;F693,MAX(_xlfn._xlws.FILTER(Tableau_DonnéesExternes_17[DATEDERN],Tableau_DonnéesExternes_17[GA_OUTILL]=Tableau_DonnéesExternes_17[[#This Row],[GA_OUTILL]]))+Tableau_DonnéesExternes_17[[#This Row],[Colonne1]],"")</f>
        <v/>
      </c>
    </row>
    <row r="695" spans="1:11" x14ac:dyDescent="0.25">
      <c r="A695" t="s">
        <v>14</v>
      </c>
      <c r="B695">
        <v>525</v>
      </c>
      <c r="C695" s="2">
        <v>6</v>
      </c>
      <c r="D695" s="3">
        <v>4</v>
      </c>
      <c r="E695">
        <v>525</v>
      </c>
      <c r="F695" t="s">
        <v>99</v>
      </c>
      <c r="G695" t="s">
        <v>500</v>
      </c>
      <c r="H695" s="1">
        <v>44368</v>
      </c>
      <c r="I695" s="1" t="s">
        <v>713</v>
      </c>
      <c r="J695" s="4">
        <f>IF(Tableau_DonnéesExternes_17[[#This Row],[PERIMAINT]]=4,C695*30.424,IF(Tableau_DonnéesExternes_17[[#This Row],[PERIMAINT]]=2,C695*1.401))</f>
        <v>182.54399999999998</v>
      </c>
      <c r="K695" s="1" t="str" cm="1">
        <f t="array" ref="K695">IF(F695&lt;&gt;F694,MAX(_xlfn._xlws.FILTER(Tableau_DonnéesExternes_17[DATEDERN],Tableau_DonnéesExternes_17[GA_OUTILL]=Tableau_DonnéesExternes_17[[#This Row],[GA_OUTILL]]))+Tableau_DonnéesExternes_17[[#This Row],[Colonne1]],"")</f>
        <v/>
      </c>
    </row>
    <row r="696" spans="1:11" x14ac:dyDescent="0.25">
      <c r="A696" t="s">
        <v>14</v>
      </c>
      <c r="B696">
        <v>525</v>
      </c>
      <c r="C696" s="2">
        <v>6</v>
      </c>
      <c r="D696" s="3">
        <v>4</v>
      </c>
      <c r="E696">
        <v>525</v>
      </c>
      <c r="F696" t="s">
        <v>99</v>
      </c>
      <c r="G696" t="s">
        <v>500</v>
      </c>
      <c r="H696" s="1">
        <v>44368</v>
      </c>
      <c r="I696" s="1" t="s">
        <v>713</v>
      </c>
      <c r="J696" s="4">
        <f>IF(Tableau_DonnéesExternes_17[[#This Row],[PERIMAINT]]=4,C696*30.424,IF(Tableau_DonnéesExternes_17[[#This Row],[PERIMAINT]]=2,C696*1.401))</f>
        <v>182.54399999999998</v>
      </c>
      <c r="K696" s="1" t="str" cm="1">
        <f t="array" ref="K696">IF(F696&lt;&gt;F695,MAX(_xlfn._xlws.FILTER(Tableau_DonnéesExternes_17[DATEDERN],Tableau_DonnéesExternes_17[GA_OUTILL]=Tableau_DonnéesExternes_17[[#This Row],[GA_OUTILL]]))+Tableau_DonnéesExternes_17[[#This Row],[Colonne1]],"")</f>
        <v/>
      </c>
    </row>
    <row r="697" spans="1:11" x14ac:dyDescent="0.25">
      <c r="A697" t="s">
        <v>15</v>
      </c>
      <c r="B697">
        <v>382</v>
      </c>
      <c r="C697" s="2">
        <v>12</v>
      </c>
      <c r="D697" s="3">
        <v>4</v>
      </c>
      <c r="E697">
        <v>382</v>
      </c>
      <c r="F697" t="s">
        <v>432</v>
      </c>
      <c r="G697" t="s">
        <v>500</v>
      </c>
      <c r="H697" s="1">
        <v>45869</v>
      </c>
      <c r="I697" s="1" t="s">
        <v>712</v>
      </c>
      <c r="J697" s="4">
        <f>IF(Tableau_DonnéesExternes_17[[#This Row],[PERIMAINT]]=4,C697*30.424,IF(Tableau_DonnéesExternes_17[[#This Row],[PERIMAINT]]=2,C697*1.401))</f>
        <v>365.08799999999997</v>
      </c>
      <c r="K697" s="1" cm="1">
        <f t="array" ref="K697">IF(F697&lt;&gt;F696,MAX(_xlfn._xlws.FILTER(Tableau_DonnéesExternes_17[DATEDERN],Tableau_DonnéesExternes_17[GA_OUTILL]=Tableau_DonnéesExternes_17[[#This Row],[GA_OUTILL]]))+Tableau_DonnéesExternes_17[[#This Row],[Colonne1]],"")</f>
        <v>46234.088000000003</v>
      </c>
    </row>
    <row r="698" spans="1:11" x14ac:dyDescent="0.25">
      <c r="A698" t="s">
        <v>15</v>
      </c>
      <c r="B698">
        <v>382</v>
      </c>
      <c r="C698" s="2">
        <v>12</v>
      </c>
      <c r="D698" s="3">
        <v>4</v>
      </c>
      <c r="E698">
        <v>382</v>
      </c>
      <c r="F698" t="s">
        <v>432</v>
      </c>
      <c r="G698" t="s">
        <v>500</v>
      </c>
      <c r="H698" s="1">
        <v>45518</v>
      </c>
      <c r="I698" s="1" t="s">
        <v>712</v>
      </c>
      <c r="J698" s="4">
        <f>IF(Tableau_DonnéesExternes_17[[#This Row],[PERIMAINT]]=4,C698*30.424,IF(Tableau_DonnéesExternes_17[[#This Row],[PERIMAINT]]=2,C698*1.401))</f>
        <v>365.08799999999997</v>
      </c>
      <c r="K698" s="1" t="str" cm="1">
        <f t="array" ref="K698">IF(F698&lt;&gt;F697,MAX(_xlfn._xlws.FILTER(Tableau_DonnéesExternes_17[DATEDERN],Tableau_DonnéesExternes_17[GA_OUTILL]=Tableau_DonnéesExternes_17[[#This Row],[GA_OUTILL]]))+Tableau_DonnéesExternes_17[[#This Row],[Colonne1]],"")</f>
        <v/>
      </c>
    </row>
    <row r="699" spans="1:11" x14ac:dyDescent="0.25">
      <c r="A699" t="s">
        <v>15</v>
      </c>
      <c r="B699">
        <v>368</v>
      </c>
      <c r="C699" s="2">
        <v>12</v>
      </c>
      <c r="D699" s="3">
        <v>4</v>
      </c>
      <c r="E699">
        <v>368</v>
      </c>
      <c r="F699" t="s">
        <v>425</v>
      </c>
      <c r="G699" t="s">
        <v>693</v>
      </c>
      <c r="H699" s="1">
        <v>45517</v>
      </c>
      <c r="I699" s="1" t="s">
        <v>712</v>
      </c>
      <c r="J699" s="4">
        <f>IF(Tableau_DonnéesExternes_17[[#This Row],[PERIMAINT]]=4,C699*30.424,IF(Tableau_DonnéesExternes_17[[#This Row],[PERIMAINT]]=2,C699*1.401))</f>
        <v>365.08799999999997</v>
      </c>
      <c r="K699" s="1" cm="1">
        <f t="array" ref="K699">IF(F699&lt;&gt;F698,MAX(_xlfn._xlws.FILTER(Tableau_DonnéesExternes_17[DATEDERN],Tableau_DonnéesExternes_17[GA_OUTILL]=Tableau_DonnéesExternes_17[[#This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700" spans="1:11" x14ac:dyDescent="0.25">
      <c r="A700" t="s">
        <v>15</v>
      </c>
      <c r="B700">
        <v>368</v>
      </c>
      <c r="C700" s="2">
        <v>12</v>
      </c>
      <c r="D700" s="3">
        <v>4</v>
      </c>
      <c r="E700">
        <v>368</v>
      </c>
      <c r="F700" t="s">
        <v>425</v>
      </c>
      <c r="G700" t="s">
        <v>693</v>
      </c>
      <c r="H700" s="1">
        <v>45889</v>
      </c>
      <c r="I700" s="1" t="s">
        <v>712</v>
      </c>
      <c r="J700" s="4">
        <f>IF(Tableau_DonnéesExternes_17[[#This Row],[PERIMAINT]]=4,C700*30.424,IF(Tableau_DonnéesExternes_17[[#This Row],[PERIMAINT]]=2,C700*1.401))</f>
        <v>365.08799999999997</v>
      </c>
      <c r="K700" s="1" t="str" cm="1">
        <f t="array" ref="K700">IF(F700&lt;&gt;F699,MAX(_xlfn._xlws.FILTER(Tableau_DonnéesExternes_17[DATEDERN],Tableau_DonnéesExternes_17[GA_OUTILL]=Tableau_DonnéesExternes_17[[#This Row],[GA_OUTILL]]))+Tableau_DonnéesExternes_17[[#This Row],[Colonne1]],"")</f>
        <v/>
      </c>
    </row>
    <row r="701" spans="1:11" x14ac:dyDescent="0.25">
      <c r="A701" t="s">
        <v>15</v>
      </c>
      <c r="B701">
        <v>378</v>
      </c>
      <c r="C701" s="2">
        <v>12</v>
      </c>
      <c r="D701" s="3">
        <v>4</v>
      </c>
      <c r="E701">
        <v>378</v>
      </c>
      <c r="F701" t="s">
        <v>455</v>
      </c>
      <c r="G701" t="s">
        <v>506</v>
      </c>
      <c r="H701" s="1">
        <v>45520</v>
      </c>
      <c r="I701" s="1" t="s">
        <v>712</v>
      </c>
      <c r="J701" s="4">
        <f>IF(Tableau_DonnéesExternes_17[[#This Row],[PERIMAINT]]=4,C701*30.424,IF(Tableau_DonnéesExternes_17[[#This Row],[PERIMAINT]]=2,C701*1.401))</f>
        <v>365.08799999999997</v>
      </c>
      <c r="K701" s="1" cm="1">
        <f t="array" ref="K701">IF(F701&lt;&gt;F700,MAX(_xlfn._xlws.FILTER(Tableau_DonnéesExternes_17[DATEDERN],Tableau_DonnéesExternes_17[GA_OUTILL]=Tableau_DonnéesExternes_17[[#This Row],[GA_OUTILL]]))+Tableau_DonnéesExternes_17[[#This Row],[Colonne1]],"")</f>
        <v>45885.088000000003</v>
      </c>
    </row>
    <row r="702" spans="1:11" x14ac:dyDescent="0.25">
      <c r="A702" t="s">
        <v>15</v>
      </c>
      <c r="B702">
        <v>590</v>
      </c>
      <c r="C702" s="2">
        <v>131</v>
      </c>
      <c r="D702" s="3">
        <v>2</v>
      </c>
      <c r="E702">
        <v>590</v>
      </c>
      <c r="F702" t="s">
        <v>297</v>
      </c>
      <c r="G702" t="s">
        <v>643</v>
      </c>
      <c r="H702" s="1">
        <v>45225</v>
      </c>
      <c r="I702" s="1" t="s">
        <v>712</v>
      </c>
      <c r="J702" s="4">
        <f>IF(Tableau_DonnéesExternes_17[[#This Row],[PERIMAINT]]=4,C702*30.424,IF(Tableau_DonnéesExternes_17[[#This Row],[PERIMAINT]]=2,C702*1.401))</f>
        <v>183.53100000000001</v>
      </c>
      <c r="K702" s="1" cm="1">
        <f t="array" ref="K702">IF(F702&lt;&gt;F701,MAX(_xlfn._xlws.FILTER(Tableau_DonnéesExternes_17[DATEDERN],Tableau_DonnéesExternes_17[GA_OUTILL]=Tableau_DonnéesExternes_17[[#This Row],[GA_OUTILL]]))+Tableau_DonnéesExternes_17[[#This Row],[Colonne1]],"")</f>
        <v>45408.531000000003</v>
      </c>
    </row>
    <row r="703" spans="1:11" x14ac:dyDescent="0.25">
      <c r="A703" t="s">
        <v>14</v>
      </c>
      <c r="B703">
        <v>605</v>
      </c>
      <c r="C703" s="2">
        <v>0</v>
      </c>
      <c r="D703" s="3">
        <v>4</v>
      </c>
      <c r="E703">
        <v>605</v>
      </c>
      <c r="F703" t="s">
        <v>111</v>
      </c>
      <c r="G703" t="s">
        <v>554</v>
      </c>
      <c r="H703" s="1">
        <v>45857</v>
      </c>
      <c r="I703" s="1" t="s">
        <v>713</v>
      </c>
      <c r="J703" s="4">
        <f>IF(Tableau_DonnéesExternes_17[[#This Row],[PERIMAINT]]=4,C703*30.424,IF(Tableau_DonnéesExternes_17[[#This Row],[PERIMAINT]]=2,C703*1.401))</f>
        <v>0</v>
      </c>
      <c r="K703" s="1" cm="1">
        <f t="array" ref="K703">IF(F703&lt;&gt;F702,MAX(_xlfn._xlws.FILTER(Tableau_DonnéesExternes_17[DATEDERN],Tableau_DonnéesExternes_17[GA_OUTILL]=Tableau_DonnéesExternes_17[[#This Row],[GA_OUTILL]]))+Tableau_DonnéesExternes_17[[#This Row],[Colonne1]],"")</f>
        <v>45860</v>
      </c>
    </row>
    <row r="704" spans="1:11" x14ac:dyDescent="0.25">
      <c r="A704" t="s">
        <v>14</v>
      </c>
      <c r="B704">
        <v>605</v>
      </c>
      <c r="C704" s="2">
        <v>0</v>
      </c>
      <c r="D704" s="3">
        <v>4</v>
      </c>
      <c r="E704">
        <v>605</v>
      </c>
      <c r="F704" t="s">
        <v>111</v>
      </c>
      <c r="G704" t="s">
        <v>554</v>
      </c>
      <c r="H704" s="1">
        <v>45133</v>
      </c>
      <c r="I704" s="1" t="s">
        <v>713</v>
      </c>
      <c r="J704" s="4">
        <f>IF(Tableau_DonnéesExternes_17[[#This Row],[PERIMAINT]]=4,C704*30.424,IF(Tableau_DonnéesExternes_17[[#This Row],[PERIMAINT]]=2,C704*1.401))</f>
        <v>0</v>
      </c>
      <c r="K704" s="1" t="str" cm="1">
        <f t="array" ref="K704">IF(F704&lt;&gt;F703,MAX(_xlfn._xlws.FILTER(Tableau_DonnéesExternes_17[DATEDERN],Tableau_DonnéesExternes_17[GA_OUTILL]=Tableau_DonnéesExternes_17[[#This Row],[GA_OUTILL]]))+Tableau_DonnéesExternes_17[[#This Row],[Colonne1]],"")</f>
        <v/>
      </c>
    </row>
    <row r="705" spans="1:11" x14ac:dyDescent="0.25">
      <c r="A705" t="s">
        <v>14</v>
      </c>
      <c r="B705">
        <v>605</v>
      </c>
      <c r="C705" s="2">
        <v>0</v>
      </c>
      <c r="D705" s="3">
        <v>4</v>
      </c>
      <c r="E705">
        <v>605</v>
      </c>
      <c r="F705" t="s">
        <v>111</v>
      </c>
      <c r="G705" t="s">
        <v>554</v>
      </c>
      <c r="H705" s="1">
        <v>44916</v>
      </c>
      <c r="I705" s="1" t="s">
        <v>713</v>
      </c>
      <c r="J705" s="4">
        <f>IF(Tableau_DonnéesExternes_17[[#This Row],[PERIMAINT]]=4,C705*30.424,IF(Tableau_DonnéesExternes_17[[#This Row],[PERIMAINT]]=2,C705*1.401))</f>
        <v>0</v>
      </c>
      <c r="K705" s="1" t="str" cm="1">
        <f t="array" ref="K705">IF(F705&lt;&gt;F704,MAX(_xlfn._xlws.FILTER(Tableau_DonnéesExternes_17[DATEDERN],Tableau_DonnéesExternes_17[GA_OUTILL]=Tableau_DonnéesExternes_17[[#This Row],[GA_OUTILL]]))+Tableau_DonnéesExternes_17[[#This Row],[Colonne1]],"")</f>
        <v/>
      </c>
    </row>
    <row r="706" spans="1:11" x14ac:dyDescent="0.25">
      <c r="A706" t="s">
        <v>14</v>
      </c>
      <c r="B706">
        <v>605</v>
      </c>
      <c r="C706" s="2">
        <v>0</v>
      </c>
      <c r="D706" s="3">
        <v>4</v>
      </c>
      <c r="E706">
        <v>605</v>
      </c>
      <c r="F706" t="s">
        <v>111</v>
      </c>
      <c r="G706" t="s">
        <v>554</v>
      </c>
      <c r="H706" s="1">
        <v>45860</v>
      </c>
      <c r="I706" s="1" t="s">
        <v>713</v>
      </c>
      <c r="J706" s="4">
        <f>IF(Tableau_DonnéesExternes_17[[#This Row],[PERIMAINT]]=4,C706*30.424,IF(Tableau_DonnéesExternes_17[[#This Row],[PERIMAINT]]=2,C706*1.401))</f>
        <v>0</v>
      </c>
      <c r="K706" s="1" t="str" cm="1">
        <f t="array" ref="K706">IF(F706&lt;&gt;F705,MAX(_xlfn._xlws.FILTER(Tableau_DonnéesExternes_17[DATEDERN],Tableau_DonnéesExternes_17[GA_OUTILL]=Tableau_DonnéesExternes_17[[#This Row],[GA_OUTILL]]))+Tableau_DonnéesExternes_17[[#This Row],[Colonne1]],"")</f>
        <v/>
      </c>
    </row>
    <row r="707" spans="1:11" x14ac:dyDescent="0.25">
      <c r="A707" t="s">
        <v>14</v>
      </c>
      <c r="B707">
        <v>605</v>
      </c>
      <c r="C707" s="2">
        <v>0</v>
      </c>
      <c r="D707" s="3">
        <v>4</v>
      </c>
      <c r="E707">
        <v>605</v>
      </c>
      <c r="F707" t="s">
        <v>111</v>
      </c>
      <c r="G707" t="s">
        <v>554</v>
      </c>
      <c r="H707" s="1">
        <v>43792</v>
      </c>
      <c r="I707" s="1" t="s">
        <v>713</v>
      </c>
      <c r="J707" s="4">
        <f>IF(Tableau_DonnéesExternes_17[[#This Row],[PERIMAINT]]=4,C707*30.424,IF(Tableau_DonnéesExternes_17[[#This Row],[PERIMAINT]]=2,C707*1.401))</f>
        <v>0</v>
      </c>
      <c r="K707" s="1" t="str" cm="1">
        <f t="array" ref="K707">IF(F707&lt;&gt;F706,MAX(_xlfn._xlws.FILTER(Tableau_DonnéesExternes_17[DATEDERN],Tableau_DonnéesExternes_17[GA_OUTILL]=Tableau_DonnéesExternes_17[[#This Row],[GA_OUTILL]]))+Tableau_DonnéesExternes_17[[#This Row],[Colonne1]],"")</f>
        <v/>
      </c>
    </row>
    <row r="708" spans="1:11" x14ac:dyDescent="0.25">
      <c r="A708" t="s">
        <v>14</v>
      </c>
      <c r="B708">
        <v>605</v>
      </c>
      <c r="C708" s="2">
        <v>0</v>
      </c>
      <c r="D708" s="3">
        <v>4</v>
      </c>
      <c r="E708">
        <v>605</v>
      </c>
      <c r="F708" t="s">
        <v>111</v>
      </c>
      <c r="G708" t="s">
        <v>554</v>
      </c>
      <c r="H708" s="1">
        <v>43432</v>
      </c>
      <c r="I708" s="1" t="s">
        <v>713</v>
      </c>
      <c r="J708" s="4">
        <f>IF(Tableau_DonnéesExternes_17[[#This Row],[PERIMAINT]]=4,C708*30.424,IF(Tableau_DonnéesExternes_17[[#This Row],[PERIMAINT]]=2,C708*1.401))</f>
        <v>0</v>
      </c>
      <c r="K708" s="1" t="str" cm="1">
        <f t="array" ref="K708">IF(F708&lt;&gt;F707,MAX(_xlfn._xlws.FILTER(Tableau_DonnéesExternes_17[DATEDERN],Tableau_DonnéesExternes_17[GA_OUTILL]=Tableau_DonnéesExternes_17[[#This Row],[GA_OUTILL]]))+Tableau_DonnéesExternes_17[[#This Row],[Colonne1]],"")</f>
        <v/>
      </c>
    </row>
    <row r="709" spans="1:11" x14ac:dyDescent="0.25">
      <c r="A709" t="s">
        <v>14</v>
      </c>
      <c r="B709">
        <v>605</v>
      </c>
      <c r="C709" s="2">
        <v>0</v>
      </c>
      <c r="D709" s="3">
        <v>4</v>
      </c>
      <c r="E709">
        <v>605</v>
      </c>
      <c r="F709" t="s">
        <v>111</v>
      </c>
      <c r="G709" t="s">
        <v>554</v>
      </c>
      <c r="H709" s="1">
        <v>43406</v>
      </c>
      <c r="I709" s="1" t="s">
        <v>713</v>
      </c>
      <c r="J709" s="4">
        <f>IF(Tableau_DonnéesExternes_17[[#This Row],[PERIMAINT]]=4,C709*30.424,IF(Tableau_DonnéesExternes_17[[#This Row],[PERIMAINT]]=2,C709*1.401))</f>
        <v>0</v>
      </c>
      <c r="K709" s="1" t="str" cm="1">
        <f t="array" ref="K709">IF(F709&lt;&gt;F708,MAX(_xlfn._xlws.FILTER(Tableau_DonnéesExternes_17[DATEDERN],Tableau_DonnéesExternes_17[GA_OUTILL]=Tableau_DonnéesExternes_17[[#This Row],[GA_OUTILL]]))+Tableau_DonnéesExternes_17[[#This Row],[Colonne1]],"")</f>
        <v/>
      </c>
    </row>
    <row r="710" spans="1:11" x14ac:dyDescent="0.25">
      <c r="A710" t="s">
        <v>14</v>
      </c>
      <c r="B710">
        <v>605</v>
      </c>
      <c r="C710" s="2">
        <v>0</v>
      </c>
      <c r="D710" s="3">
        <v>4</v>
      </c>
      <c r="E710">
        <v>605</v>
      </c>
      <c r="F710" t="s">
        <v>111</v>
      </c>
      <c r="G710" t="s">
        <v>554</v>
      </c>
      <c r="H710" s="1">
        <v>43792</v>
      </c>
      <c r="I710" s="1" t="s">
        <v>713</v>
      </c>
      <c r="J710" s="4">
        <f>IF(Tableau_DonnéesExternes_17[[#This Row],[PERIMAINT]]=4,C710*30.424,IF(Tableau_DonnéesExternes_17[[#This Row],[PERIMAINT]]=2,C710*1.401))</f>
        <v>0</v>
      </c>
      <c r="K710" s="1" t="str" cm="1">
        <f t="array" ref="K710">IF(F710&lt;&gt;F709,MAX(_xlfn._xlws.FILTER(Tableau_DonnéesExternes_17[DATEDERN],Tableau_DonnéesExternes_17[GA_OUTILL]=Tableau_DonnéesExternes_17[[#This Row],[GA_OUTILL]]))+Tableau_DonnéesExternes_17[[#This Row],[Colonne1]],"")</f>
        <v/>
      </c>
    </row>
    <row r="711" spans="1:11" x14ac:dyDescent="0.25">
      <c r="A711" t="s">
        <v>14</v>
      </c>
      <c r="B711">
        <v>605</v>
      </c>
      <c r="C711" s="2">
        <v>0</v>
      </c>
      <c r="D711" s="3">
        <v>4</v>
      </c>
      <c r="E711">
        <v>605</v>
      </c>
      <c r="F711" t="s">
        <v>111</v>
      </c>
      <c r="G711" t="s">
        <v>554</v>
      </c>
      <c r="H711" s="1">
        <v>44176</v>
      </c>
      <c r="I711" s="1" t="s">
        <v>713</v>
      </c>
      <c r="J711" s="4">
        <f>IF(Tableau_DonnéesExternes_17[[#This Row],[PERIMAINT]]=4,C711*30.424,IF(Tableau_DonnéesExternes_17[[#This Row],[PERIMAINT]]=2,C711*1.401))</f>
        <v>0</v>
      </c>
      <c r="K711" s="1" t="str" cm="1">
        <f t="array" ref="K711">IF(F711&lt;&gt;F710,MAX(_xlfn._xlws.FILTER(Tableau_DonnéesExternes_17[DATEDERN],Tableau_DonnéesExternes_17[GA_OUTILL]=Tableau_DonnéesExternes_17[[#This Row],[GA_OUTILL]]))+Tableau_DonnéesExternes_17[[#This Row],[Colonne1]],"")</f>
        <v/>
      </c>
    </row>
    <row r="712" spans="1:11" x14ac:dyDescent="0.25">
      <c r="A712" t="s">
        <v>14</v>
      </c>
      <c r="B712">
        <v>605</v>
      </c>
      <c r="C712" s="2">
        <v>0</v>
      </c>
      <c r="D712" s="3">
        <v>4</v>
      </c>
      <c r="E712">
        <v>605</v>
      </c>
      <c r="F712" t="s">
        <v>111</v>
      </c>
      <c r="G712" t="s">
        <v>554</v>
      </c>
      <c r="H712" s="1">
        <v>44550</v>
      </c>
      <c r="I712" s="1" t="s">
        <v>713</v>
      </c>
      <c r="J712" s="4">
        <f>IF(Tableau_DonnéesExternes_17[[#This Row],[PERIMAINT]]=4,C712*30.424,IF(Tableau_DonnéesExternes_17[[#This Row],[PERIMAINT]]=2,C712*1.401))</f>
        <v>0</v>
      </c>
      <c r="K712" s="1" t="str" cm="1">
        <f t="array" ref="K712">IF(F712&lt;&gt;F711,MAX(_xlfn._xlws.FILTER(Tableau_DonnéesExternes_17[DATEDERN],Tableau_DonnéesExternes_17[GA_OUTILL]=Tableau_DonnéesExternes_17[[#This Row],[GA_OUTILL]]))+Tableau_DonnéesExternes_17[[#This Row],[Colonne1]],"")</f>
        <v/>
      </c>
    </row>
    <row r="713" spans="1:11" x14ac:dyDescent="0.25">
      <c r="A713" t="s">
        <v>14</v>
      </c>
      <c r="B713">
        <v>605</v>
      </c>
      <c r="C713" s="2">
        <v>0</v>
      </c>
      <c r="D713" s="3">
        <v>4</v>
      </c>
      <c r="E713">
        <v>605</v>
      </c>
      <c r="F713" t="s">
        <v>111</v>
      </c>
      <c r="G713" t="s">
        <v>554</v>
      </c>
      <c r="H713" s="1">
        <v>44985</v>
      </c>
      <c r="I713" s="1" t="s">
        <v>713</v>
      </c>
      <c r="J713" s="4">
        <f>IF(Tableau_DonnéesExternes_17[[#This Row],[PERIMAINT]]=4,C713*30.424,IF(Tableau_DonnéesExternes_17[[#This Row],[PERIMAINT]]=2,C713*1.401))</f>
        <v>0</v>
      </c>
      <c r="K713" s="1" t="str" cm="1">
        <f t="array" ref="K713">IF(F713&lt;&gt;F712,MAX(_xlfn._xlws.FILTER(Tableau_DonnéesExternes_17[DATEDERN],Tableau_DonnéesExternes_17[GA_OUTILL]=Tableau_DonnéesExternes_17[[#This Row],[GA_OUTILL]]))+Tableau_DonnéesExternes_17[[#This Row],[Colonne1]],"")</f>
        <v/>
      </c>
    </row>
    <row r="714" spans="1:11" x14ac:dyDescent="0.25">
      <c r="A714" t="s">
        <v>14</v>
      </c>
      <c r="B714">
        <v>605</v>
      </c>
      <c r="C714" s="2">
        <v>0</v>
      </c>
      <c r="D714" s="3">
        <v>4</v>
      </c>
      <c r="E714">
        <v>605</v>
      </c>
      <c r="F714" t="s">
        <v>111</v>
      </c>
      <c r="G714" t="s">
        <v>554</v>
      </c>
      <c r="H714" s="1">
        <v>45316</v>
      </c>
      <c r="I714" s="1" t="s">
        <v>713</v>
      </c>
      <c r="J714" s="4">
        <f>IF(Tableau_DonnéesExternes_17[[#This Row],[PERIMAINT]]=4,C714*30.424,IF(Tableau_DonnéesExternes_17[[#This Row],[PERIMAINT]]=2,C714*1.401))</f>
        <v>0</v>
      </c>
      <c r="K714" s="1" t="str" cm="1">
        <f t="array" ref="K714">IF(F714&lt;&gt;F713,MAX(_xlfn._xlws.FILTER(Tableau_DonnéesExternes_17[DATEDERN],Tableau_DonnéesExternes_17[GA_OUTILL]=Tableau_DonnéesExternes_17[[#This Row],[GA_OUTILL]]))+Tableau_DonnéesExternes_17[[#This Row],[Colonne1]],"")</f>
        <v/>
      </c>
    </row>
    <row r="715" spans="1:11" x14ac:dyDescent="0.25">
      <c r="A715" t="s">
        <v>14</v>
      </c>
      <c r="B715">
        <v>605</v>
      </c>
      <c r="C715" s="2">
        <v>0</v>
      </c>
      <c r="D715" s="3">
        <v>4</v>
      </c>
      <c r="E715">
        <v>605</v>
      </c>
      <c r="F715" t="s">
        <v>111</v>
      </c>
      <c r="G715" t="s">
        <v>554</v>
      </c>
      <c r="H715" s="1">
        <v>45845</v>
      </c>
      <c r="I715" s="1" t="s">
        <v>713</v>
      </c>
      <c r="J715" s="4">
        <f>IF(Tableau_DonnéesExternes_17[[#This Row],[PERIMAINT]]=4,C715*30.424,IF(Tableau_DonnéesExternes_17[[#This Row],[PERIMAINT]]=2,C715*1.401))</f>
        <v>0</v>
      </c>
      <c r="K715" s="1" t="str" cm="1">
        <f t="array" ref="K715">IF(F715&lt;&gt;F714,MAX(_xlfn._xlws.FILTER(Tableau_DonnéesExternes_17[DATEDERN],Tableau_DonnéesExternes_17[GA_OUTILL]=Tableau_DonnéesExternes_17[[#This Row],[GA_OUTILL]]))+Tableau_DonnéesExternes_17[[#This Row],[Colonne1]],"")</f>
        <v/>
      </c>
    </row>
    <row r="716" spans="1:11" x14ac:dyDescent="0.25">
      <c r="A716" t="s">
        <v>14</v>
      </c>
      <c r="B716">
        <v>605</v>
      </c>
      <c r="C716" s="2">
        <v>0</v>
      </c>
      <c r="D716" s="3">
        <v>4</v>
      </c>
      <c r="E716">
        <v>605</v>
      </c>
      <c r="F716" t="s">
        <v>111</v>
      </c>
      <c r="G716" t="s">
        <v>554</v>
      </c>
      <c r="H716" s="1">
        <v>45846</v>
      </c>
      <c r="I716" s="1" t="s">
        <v>713</v>
      </c>
      <c r="J716" s="4">
        <f>IF(Tableau_DonnéesExternes_17[[#This Row],[PERIMAINT]]=4,C716*30.424,IF(Tableau_DonnéesExternes_17[[#This Row],[PERIMAINT]]=2,C716*1.401))</f>
        <v>0</v>
      </c>
      <c r="K716" s="1" t="str" cm="1">
        <f t="array" ref="K716">IF(F716&lt;&gt;F715,MAX(_xlfn._xlws.FILTER(Tableau_DonnéesExternes_17[DATEDERN],Tableau_DonnéesExternes_17[GA_OUTILL]=Tableau_DonnéesExternes_17[[#This Row],[GA_OUTILL]]))+Tableau_DonnéesExternes_17[[#This Row],[Colonne1]],"")</f>
        <v/>
      </c>
    </row>
    <row r="717" spans="1:11" x14ac:dyDescent="0.25">
      <c r="A717" t="s">
        <v>15</v>
      </c>
      <c r="B717">
        <v>137</v>
      </c>
      <c r="C717" s="2">
        <v>60</v>
      </c>
      <c r="D717" s="3">
        <v>4</v>
      </c>
      <c r="E717">
        <v>137</v>
      </c>
      <c r="F717" t="s">
        <v>335</v>
      </c>
      <c r="G717" t="s">
        <v>656</v>
      </c>
      <c r="H717" s="1">
        <v>44665</v>
      </c>
      <c r="I717" s="1" t="s">
        <v>712</v>
      </c>
      <c r="J717" s="4">
        <f>IF(Tableau_DonnéesExternes_17[[#This Row],[PERIMAINT]]=4,C717*30.424,IF(Tableau_DonnéesExternes_17[[#This Row],[PERIMAINT]]=2,C717*1.401))</f>
        <v>1825.44</v>
      </c>
      <c r="K717" s="1" cm="1">
        <f t="array" ref="K717">IF(F717&lt;&gt;F716,MAX(_xlfn._xlws.FILTER(Tableau_DonnéesExternes_17[DATEDERN],Tableau_DonnéesExternes_17[GA_OUTILL]=Tableau_DonnéesExternes_17[[#This Row],[GA_OUTILL]]))+Tableau_DonnéesExternes_17[[#This Row],[Colonne1]],"")</f>
        <v>46490.44</v>
      </c>
    </row>
    <row r="718" spans="1:11" x14ac:dyDescent="0.25">
      <c r="A718" t="s">
        <v>15</v>
      </c>
      <c r="B718">
        <v>139</v>
      </c>
      <c r="C718" s="2">
        <v>60</v>
      </c>
      <c r="D718" s="3">
        <v>4</v>
      </c>
      <c r="E718">
        <v>139</v>
      </c>
      <c r="F718" t="s">
        <v>337</v>
      </c>
      <c r="G718" t="s">
        <v>658</v>
      </c>
      <c r="H718" s="1">
        <v>44665</v>
      </c>
      <c r="I718" s="1" t="s">
        <v>712</v>
      </c>
      <c r="J718" s="4">
        <f>IF(Tableau_DonnéesExternes_17[[#This Row],[PERIMAINT]]=4,C718*30.424,IF(Tableau_DonnéesExternes_17[[#This Row],[PERIMAINT]]=2,C718*1.401))</f>
        <v>1825.44</v>
      </c>
      <c r="K718" s="1" cm="1">
        <f t="array" ref="K718">IF(F718&lt;&gt;F717,MAX(_xlfn._xlws.FILTER(Tableau_DonnéesExternes_17[DATEDERN],Tableau_DonnéesExternes_17[GA_OUTILL]=Tableau_DonnéesExternes_17[[#This Row],[GA_OUTILL]]))+Tableau_DonnéesExternes_17[[#This Row],[Colonne1]],"")</f>
        <v>46490.44</v>
      </c>
    </row>
    <row r="719" spans="1:11" x14ac:dyDescent="0.25">
      <c r="A719" t="s">
        <v>15</v>
      </c>
      <c r="B719">
        <v>138</v>
      </c>
      <c r="C719" s="2">
        <v>60</v>
      </c>
      <c r="D719" s="3">
        <v>4</v>
      </c>
      <c r="E719">
        <v>138</v>
      </c>
      <c r="F719" t="s">
        <v>336</v>
      </c>
      <c r="G719" t="s">
        <v>657</v>
      </c>
      <c r="H719" s="1">
        <v>44684</v>
      </c>
      <c r="I719" s="1" t="s">
        <v>712</v>
      </c>
      <c r="J719" s="4">
        <f>IF(Tableau_DonnéesExternes_17[[#This Row],[PERIMAINT]]=4,C719*30.424,IF(Tableau_DonnéesExternes_17[[#This Row],[PERIMAINT]]=2,C719*1.401))</f>
        <v>1825.44</v>
      </c>
      <c r="K719" s="1" cm="1">
        <f t="array" ref="K719">IF(F719&lt;&gt;F718,MAX(_xlfn._xlws.FILTER(Tableau_DonnéesExternes_17[DATEDERN],Tableau_DonnéesExternes_17[GA_OUTILL]=Tableau_DonnéesExternes_17[[#This Row],[GA_OUTILL]]))+Tableau_DonnéesExternes_17[[#This Row],[Colonne1]],"")</f>
        <v>46509.440000000002</v>
      </c>
    </row>
    <row r="720" spans="1:11" x14ac:dyDescent="0.25">
      <c r="A720" t="s">
        <v>15</v>
      </c>
      <c r="B720">
        <v>586</v>
      </c>
      <c r="C720" s="2">
        <v>180</v>
      </c>
      <c r="D720" s="3">
        <v>2</v>
      </c>
      <c r="E720">
        <v>586</v>
      </c>
      <c r="F720" t="s">
        <v>300</v>
      </c>
      <c r="G720" t="s">
        <v>559</v>
      </c>
      <c r="H720" s="1">
        <v>45225</v>
      </c>
      <c r="I720" s="1" t="s">
        <v>713</v>
      </c>
      <c r="J720" s="4">
        <f>IF(Tableau_DonnéesExternes_17[[#This Row],[PERIMAINT]]=4,C720*30.424,IF(Tableau_DonnéesExternes_17[[#This Row],[PERIMAINT]]=2,C720*1.401))</f>
        <v>252.18</v>
      </c>
      <c r="K720" s="1" cm="1">
        <f t="array" ref="K720">IF(F720&lt;&gt;F719,MAX(_xlfn._xlws.FILTER(Tableau_DonnéesExternes_17[DATEDERN],Tableau_DonnéesExternes_17[GA_OUTILL]=Tableau_DonnéesExternes_17[[#This Row],[GA_OUTILL]]))+Tableau_DonnéesExternes_17[[#This Row],[Colonne1]],"")</f>
        <v>46155.18</v>
      </c>
    </row>
    <row r="721" spans="1:11" x14ac:dyDescent="0.25">
      <c r="A721" t="s">
        <v>15</v>
      </c>
      <c r="B721">
        <v>586</v>
      </c>
      <c r="C721" s="2">
        <v>180</v>
      </c>
      <c r="D721" s="3">
        <v>2</v>
      </c>
      <c r="E721">
        <v>586</v>
      </c>
      <c r="F721" t="s">
        <v>300</v>
      </c>
      <c r="G721" t="s">
        <v>559</v>
      </c>
      <c r="H721" s="1">
        <v>45903</v>
      </c>
      <c r="I721" s="1" t="s">
        <v>713</v>
      </c>
      <c r="J721" s="4">
        <f>IF(Tableau_DonnéesExternes_17[[#This Row],[PERIMAINT]]=4,C721*30.424,IF(Tableau_DonnéesExternes_17[[#This Row],[PERIMAINT]]=2,C721*1.401))</f>
        <v>252.18</v>
      </c>
      <c r="K721" s="1" t="str" cm="1">
        <f t="array" ref="K721">IF(F721&lt;&gt;F720,MAX(_xlfn._xlws.FILTER(Tableau_DonnéesExternes_17[DATEDERN],Tableau_DonnéesExternes_17[GA_OUTILL]=Tableau_DonnéesExternes_17[[#This Row],[GA_OUTILL]]))+Tableau_DonnéesExternes_17[[#This Row],[Colonne1]],"")</f>
        <v/>
      </c>
    </row>
    <row r="722" spans="1:11" x14ac:dyDescent="0.25">
      <c r="A722" t="s">
        <v>14</v>
      </c>
      <c r="B722">
        <v>540</v>
      </c>
      <c r="C722" s="2">
        <v>6</v>
      </c>
      <c r="D722" s="3">
        <v>4</v>
      </c>
      <c r="E722">
        <v>540</v>
      </c>
      <c r="F722" t="s">
        <v>26</v>
      </c>
      <c r="G722" t="s">
        <v>499</v>
      </c>
      <c r="H722" s="1">
        <v>43231</v>
      </c>
      <c r="I722" s="1" t="s">
        <v>713</v>
      </c>
      <c r="J722" s="4">
        <f>IF(Tableau_DonnéesExternes_17[[#This Row],[PERIMAINT]]=4,C722*30.424,IF(Tableau_DonnéesExternes_17[[#This Row],[PERIMAINT]]=2,C722*1.401))</f>
        <v>182.54399999999998</v>
      </c>
      <c r="K722" s="1" cm="1">
        <f t="array" ref="K722">IF(F722&lt;&gt;F721,MAX(_xlfn._xlws.FILTER(Tableau_DonnéesExternes_17[DATEDERN],Tableau_DonnéesExternes_17[GA_OUTILL]=Tableau_DonnéesExternes_17[[#This Row],[GA_OUTILL]]))+Tableau_DonnéesExternes_17[[#This Row],[Colonne1]],"")</f>
        <v>45506.544000000002</v>
      </c>
    </row>
    <row r="723" spans="1:11" x14ac:dyDescent="0.25">
      <c r="A723" t="s">
        <v>14</v>
      </c>
      <c r="B723">
        <v>540</v>
      </c>
      <c r="C723" s="2">
        <v>6</v>
      </c>
      <c r="D723" s="3">
        <v>4</v>
      </c>
      <c r="E723">
        <v>540</v>
      </c>
      <c r="F723" t="s">
        <v>26</v>
      </c>
      <c r="G723" t="s">
        <v>499</v>
      </c>
      <c r="H723" s="1">
        <v>43608</v>
      </c>
      <c r="I723" s="1" t="s">
        <v>713</v>
      </c>
      <c r="J723" s="4">
        <f>IF(Tableau_DonnéesExternes_17[[#This Row],[PERIMAINT]]=4,C723*30.424,IF(Tableau_DonnéesExternes_17[[#This Row],[PERIMAINT]]=2,C723*1.401))</f>
        <v>182.54399999999998</v>
      </c>
      <c r="K723" s="1" t="str" cm="1">
        <f t="array" ref="K723">IF(F723&lt;&gt;F722,MAX(_xlfn._xlws.FILTER(Tableau_DonnéesExternes_17[DATEDERN],Tableau_DonnéesExternes_17[GA_OUTILL]=Tableau_DonnéesExternes_17[[#This Row],[GA_OUTILL]]))+Tableau_DonnéesExternes_17[[#This Row],[Colonne1]],"")</f>
        <v/>
      </c>
    </row>
    <row r="724" spans="1:11" x14ac:dyDescent="0.25">
      <c r="A724" t="s">
        <v>14</v>
      </c>
      <c r="B724">
        <v>540</v>
      </c>
      <c r="C724" s="2">
        <v>6</v>
      </c>
      <c r="D724" s="3">
        <v>4</v>
      </c>
      <c r="E724">
        <v>540</v>
      </c>
      <c r="F724" t="s">
        <v>26</v>
      </c>
      <c r="G724" t="s">
        <v>499</v>
      </c>
      <c r="H724" s="1">
        <v>43396</v>
      </c>
      <c r="I724" s="1" t="s">
        <v>713</v>
      </c>
      <c r="J724" s="4">
        <f>IF(Tableau_DonnéesExternes_17[[#This Row],[PERIMAINT]]=4,C724*30.424,IF(Tableau_DonnéesExternes_17[[#This Row],[PERIMAINT]]=2,C724*1.401))</f>
        <v>182.54399999999998</v>
      </c>
      <c r="K724" s="1" t="str" cm="1">
        <f t="array" ref="K724">IF(F724&lt;&gt;F723,MAX(_xlfn._xlws.FILTER(Tableau_DonnéesExternes_17[DATEDERN],Tableau_DonnéesExternes_17[GA_OUTILL]=Tableau_DonnéesExternes_17[[#This Row],[GA_OUTILL]]))+Tableau_DonnéesExternes_17[[#This Row],[Colonne1]],"")</f>
        <v/>
      </c>
    </row>
    <row r="725" spans="1:11" x14ac:dyDescent="0.25">
      <c r="A725" t="s">
        <v>14</v>
      </c>
      <c r="B725">
        <v>540</v>
      </c>
      <c r="C725" s="2">
        <v>6</v>
      </c>
      <c r="D725" s="3">
        <v>4</v>
      </c>
      <c r="E725">
        <v>540</v>
      </c>
      <c r="F725" t="s">
        <v>26</v>
      </c>
      <c r="G725" t="s">
        <v>499</v>
      </c>
      <c r="H725" s="1">
        <v>43867</v>
      </c>
      <c r="I725" s="1" t="s">
        <v>713</v>
      </c>
      <c r="J725" s="4">
        <f>IF(Tableau_DonnéesExternes_17[[#This Row],[PERIMAINT]]=4,C725*30.424,IF(Tableau_DonnéesExternes_17[[#This Row],[PERIMAINT]]=2,C725*1.401))</f>
        <v>182.54399999999998</v>
      </c>
      <c r="K725" s="1" t="str" cm="1">
        <f t="array" ref="K725">IF(F725&lt;&gt;F724,MAX(_xlfn._xlws.FILTER(Tableau_DonnéesExternes_17[DATEDERN],Tableau_DonnéesExternes_17[GA_OUTILL]=Tableau_DonnéesExternes_17[[#This Row],[GA_OUTILL]]))+Tableau_DonnéesExternes_17[[#This Row],[Colonne1]],"")</f>
        <v/>
      </c>
    </row>
    <row r="726" spans="1:11" x14ac:dyDescent="0.25">
      <c r="A726" t="s">
        <v>14</v>
      </c>
      <c r="B726">
        <v>540</v>
      </c>
      <c r="C726" s="2">
        <v>6</v>
      </c>
      <c r="D726" s="3">
        <v>4</v>
      </c>
      <c r="E726">
        <v>540</v>
      </c>
      <c r="F726" t="s">
        <v>26</v>
      </c>
      <c r="G726" t="s">
        <v>499</v>
      </c>
      <c r="H726" s="1">
        <v>44068</v>
      </c>
      <c r="I726" s="1" t="s">
        <v>713</v>
      </c>
      <c r="J726" s="4">
        <f>IF(Tableau_DonnéesExternes_17[[#This Row],[PERIMAINT]]=4,C726*30.424,IF(Tableau_DonnéesExternes_17[[#This Row],[PERIMAINT]]=2,C726*1.401))</f>
        <v>182.54399999999998</v>
      </c>
      <c r="K726" s="1" t="str" cm="1">
        <f t="array" ref="K726">IF(F726&lt;&gt;F725,MAX(_xlfn._xlws.FILTER(Tableau_DonnéesExternes_17[DATEDERN],Tableau_DonnéesExternes_17[GA_OUTILL]=Tableau_DonnéesExternes_17[[#This Row],[GA_OUTILL]]))+Tableau_DonnéesExternes_17[[#This Row],[Colonne1]],"")</f>
        <v/>
      </c>
    </row>
    <row r="727" spans="1:11" x14ac:dyDescent="0.25">
      <c r="A727" t="s">
        <v>14</v>
      </c>
      <c r="B727">
        <v>540</v>
      </c>
      <c r="C727" s="2">
        <v>6</v>
      </c>
      <c r="D727" s="3">
        <v>4</v>
      </c>
      <c r="E727">
        <v>540</v>
      </c>
      <c r="F727" t="s">
        <v>26</v>
      </c>
      <c r="G727" t="s">
        <v>499</v>
      </c>
      <c r="H727" s="1">
        <v>44223</v>
      </c>
      <c r="I727" s="1" t="s">
        <v>713</v>
      </c>
      <c r="J727" s="4">
        <f>IF(Tableau_DonnéesExternes_17[[#This Row],[PERIMAINT]]=4,C727*30.424,IF(Tableau_DonnéesExternes_17[[#This Row],[PERIMAINT]]=2,C727*1.401))</f>
        <v>182.54399999999998</v>
      </c>
      <c r="K727" s="1" t="str" cm="1">
        <f t="array" ref="K727">IF(F727&lt;&gt;F726,MAX(_xlfn._xlws.FILTER(Tableau_DonnéesExternes_17[DATEDERN],Tableau_DonnéesExternes_17[GA_OUTILL]=Tableau_DonnéesExternes_17[[#This Row],[GA_OUTILL]]))+Tableau_DonnéesExternes_17[[#This Row],[Colonne1]],"")</f>
        <v/>
      </c>
    </row>
    <row r="728" spans="1:11" x14ac:dyDescent="0.25">
      <c r="A728" t="s">
        <v>14</v>
      </c>
      <c r="B728">
        <v>540</v>
      </c>
      <c r="C728" s="2">
        <v>6</v>
      </c>
      <c r="D728" s="3">
        <v>4</v>
      </c>
      <c r="E728">
        <v>540</v>
      </c>
      <c r="F728" t="s">
        <v>26</v>
      </c>
      <c r="G728" t="s">
        <v>499</v>
      </c>
      <c r="H728" s="1">
        <v>44403</v>
      </c>
      <c r="I728" s="1" t="s">
        <v>713</v>
      </c>
      <c r="J728" s="4">
        <f>IF(Tableau_DonnéesExternes_17[[#This Row],[PERIMAINT]]=4,C728*30.424,IF(Tableau_DonnéesExternes_17[[#This Row],[PERIMAINT]]=2,C728*1.401))</f>
        <v>182.54399999999998</v>
      </c>
      <c r="K728" s="1" t="str" cm="1">
        <f t="array" ref="K728">IF(F728&lt;&gt;F727,MAX(_xlfn._xlws.FILTER(Tableau_DonnéesExternes_17[DATEDERN],Tableau_DonnéesExternes_17[GA_OUTILL]=Tableau_DonnéesExternes_17[[#This Row],[GA_OUTILL]]))+Tableau_DonnéesExternes_17[[#This Row],[Colonne1]],"")</f>
        <v/>
      </c>
    </row>
    <row r="729" spans="1:11" x14ac:dyDescent="0.25">
      <c r="A729" t="s">
        <v>14</v>
      </c>
      <c r="B729">
        <v>540</v>
      </c>
      <c r="C729" s="2">
        <v>6</v>
      </c>
      <c r="D729" s="3">
        <v>4</v>
      </c>
      <c r="E729">
        <v>540</v>
      </c>
      <c r="F729" t="s">
        <v>26</v>
      </c>
      <c r="G729" t="s">
        <v>499</v>
      </c>
      <c r="H729" s="1">
        <v>44592</v>
      </c>
      <c r="I729" s="1" t="s">
        <v>713</v>
      </c>
      <c r="J729" s="4">
        <f>IF(Tableau_DonnéesExternes_17[[#This Row],[PERIMAINT]]=4,C729*30.424,IF(Tableau_DonnéesExternes_17[[#This Row],[PERIMAINT]]=2,C729*1.401))</f>
        <v>182.54399999999998</v>
      </c>
      <c r="K729" s="1" t="str" cm="1">
        <f t="array" ref="K729">IF(F729&lt;&gt;F728,MAX(_xlfn._xlws.FILTER(Tableau_DonnéesExternes_17[DATEDERN],Tableau_DonnéesExternes_17[GA_OUTILL]=Tableau_DonnéesExternes_17[[#This Row],[GA_OUTILL]]))+Tableau_DonnéesExternes_17[[#This Row],[Colonne1]],"")</f>
        <v/>
      </c>
    </row>
    <row r="730" spans="1:11" x14ac:dyDescent="0.25">
      <c r="A730" t="s">
        <v>14</v>
      </c>
      <c r="B730">
        <v>540</v>
      </c>
      <c r="C730" s="2">
        <v>6</v>
      </c>
      <c r="D730" s="3">
        <v>4</v>
      </c>
      <c r="E730">
        <v>540</v>
      </c>
      <c r="F730" t="s">
        <v>26</v>
      </c>
      <c r="G730" t="s">
        <v>499</v>
      </c>
      <c r="H730" s="1">
        <v>44775</v>
      </c>
      <c r="I730" s="1" t="s">
        <v>713</v>
      </c>
      <c r="J730" s="4">
        <f>IF(Tableau_DonnéesExternes_17[[#This Row],[PERIMAINT]]=4,C730*30.424,IF(Tableau_DonnéesExternes_17[[#This Row],[PERIMAINT]]=2,C730*1.401))</f>
        <v>182.54399999999998</v>
      </c>
      <c r="K730" s="1" t="str" cm="1">
        <f t="array" ref="K730">IF(F730&lt;&gt;F729,MAX(_xlfn._xlws.FILTER(Tableau_DonnéesExternes_17[DATEDERN],Tableau_DonnéesExternes_17[GA_OUTILL]=Tableau_DonnéesExternes_17[[#This Row],[GA_OUTILL]]))+Tableau_DonnéesExternes_17[[#This Row],[Colonne1]],"")</f>
        <v/>
      </c>
    </row>
    <row r="731" spans="1:11" x14ac:dyDescent="0.25">
      <c r="A731" t="s">
        <v>14</v>
      </c>
      <c r="B731">
        <v>540</v>
      </c>
      <c r="C731" s="2">
        <v>6</v>
      </c>
      <c r="D731" s="3">
        <v>4</v>
      </c>
      <c r="E731">
        <v>540</v>
      </c>
      <c r="F731" t="s">
        <v>26</v>
      </c>
      <c r="G731" t="s">
        <v>499</v>
      </c>
      <c r="H731" s="1">
        <v>45145</v>
      </c>
      <c r="I731" s="1" t="s">
        <v>713</v>
      </c>
      <c r="J731" s="4">
        <f>IF(Tableau_DonnéesExternes_17[[#This Row],[PERIMAINT]]=4,C731*30.424,IF(Tableau_DonnéesExternes_17[[#This Row],[PERIMAINT]]=2,C731*1.401))</f>
        <v>182.54399999999998</v>
      </c>
      <c r="K731" s="1" t="str" cm="1">
        <f t="array" ref="K731">IF(F731&lt;&gt;F730,MAX(_xlfn._xlws.FILTER(Tableau_DonnéesExternes_17[DATEDERN],Tableau_DonnéesExternes_17[GA_OUTILL]=Tableau_DonnéesExternes_17[[#This Row],[GA_OUTILL]]))+Tableau_DonnéesExternes_17[[#This Row],[Colonne1]],"")</f>
        <v/>
      </c>
    </row>
    <row r="732" spans="1:11" x14ac:dyDescent="0.25">
      <c r="A732" t="s">
        <v>14</v>
      </c>
      <c r="B732">
        <v>540</v>
      </c>
      <c r="C732" s="2">
        <v>6</v>
      </c>
      <c r="D732" s="3">
        <v>4</v>
      </c>
      <c r="E732">
        <v>540</v>
      </c>
      <c r="F732" t="s">
        <v>26</v>
      </c>
      <c r="G732" t="s">
        <v>499</v>
      </c>
      <c r="H732" s="1">
        <v>45324</v>
      </c>
      <c r="I732" s="1" t="s">
        <v>713</v>
      </c>
      <c r="J732" s="4">
        <f>IF(Tableau_DonnéesExternes_17[[#This Row],[PERIMAINT]]=4,C732*30.424,IF(Tableau_DonnéesExternes_17[[#This Row],[PERIMAINT]]=2,C732*1.401))</f>
        <v>182.54399999999998</v>
      </c>
      <c r="K732" s="1" t="str" cm="1">
        <f t="array" ref="K732">IF(F732&lt;&gt;F731,MAX(_xlfn._xlws.FILTER(Tableau_DonnéesExternes_17[DATEDERN],Tableau_DonnéesExternes_17[GA_OUTILL]=Tableau_DonnéesExternes_17[[#This Row],[GA_OUTILL]]))+Tableau_DonnéesExternes_17[[#This Row],[Colonne1]],"")</f>
        <v/>
      </c>
    </row>
    <row r="733" spans="1:11" x14ac:dyDescent="0.25">
      <c r="A733" t="s">
        <v>14</v>
      </c>
      <c r="B733">
        <v>540</v>
      </c>
      <c r="C733" s="2">
        <v>6</v>
      </c>
      <c r="D733" s="3">
        <v>4</v>
      </c>
      <c r="E733">
        <v>540</v>
      </c>
      <c r="F733" t="s">
        <v>26</v>
      </c>
      <c r="G733" t="s">
        <v>499</v>
      </c>
      <c r="H733" s="1">
        <v>44959</v>
      </c>
      <c r="I733" s="1" t="s">
        <v>713</v>
      </c>
      <c r="J733" s="4">
        <f>IF(Tableau_DonnéesExternes_17[[#This Row],[PERIMAINT]]=4,C733*30.424,IF(Tableau_DonnéesExternes_17[[#This Row],[PERIMAINT]]=2,C733*1.401))</f>
        <v>182.54399999999998</v>
      </c>
      <c r="K733" s="1" t="str" cm="1">
        <f t="array" ref="K733">IF(F733&lt;&gt;F732,MAX(_xlfn._xlws.FILTER(Tableau_DonnéesExternes_17[DATEDERN],Tableau_DonnéesExternes_17[GA_OUTILL]=Tableau_DonnéesExternes_17[[#This Row],[GA_OUTILL]]))+Tableau_DonnéesExternes_17[[#This Row],[Colonne1]],"")</f>
        <v/>
      </c>
    </row>
    <row r="734" spans="1:11" x14ac:dyDescent="0.25">
      <c r="A734" t="s">
        <v>15</v>
      </c>
      <c r="B734">
        <v>389</v>
      </c>
      <c r="C734" s="2">
        <v>12</v>
      </c>
      <c r="D734" s="3">
        <v>4</v>
      </c>
      <c r="E734">
        <v>389</v>
      </c>
      <c r="F734" t="s">
        <v>409</v>
      </c>
      <c r="G734" t="s">
        <v>499</v>
      </c>
      <c r="H734" s="1">
        <v>45888</v>
      </c>
      <c r="I734" s="1" t="s">
        <v>712</v>
      </c>
      <c r="J734" s="4">
        <f>IF(Tableau_DonnéesExternes_17[[#This Row],[PERIMAINT]]=4,C734*30.424,IF(Tableau_DonnéesExternes_17[[#This Row],[PERIMAINT]]=2,C734*1.401))</f>
        <v>365.08799999999997</v>
      </c>
      <c r="K734" s="1" cm="1">
        <f t="array" ref="K734">IF(F734&lt;&gt;F733,MAX(_xlfn._xlws.FILTER(Tableau_DonnéesExternes_17[DATEDERN],Tableau_DonnéesExternes_17[GA_OUTILL]=Tableau_DonnéesExternes_17[[#This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735" spans="1:11" x14ac:dyDescent="0.25">
      <c r="A735" t="s">
        <v>15</v>
      </c>
      <c r="B735">
        <v>389</v>
      </c>
      <c r="C735" s="2">
        <v>12</v>
      </c>
      <c r="D735" s="3">
        <v>4</v>
      </c>
      <c r="E735">
        <v>389</v>
      </c>
      <c r="F735" t="s">
        <v>409</v>
      </c>
      <c r="G735" t="s">
        <v>499</v>
      </c>
      <c r="H735" s="1">
        <v>45520</v>
      </c>
      <c r="I735" s="1" t="s">
        <v>712</v>
      </c>
      <c r="J735" s="4">
        <f>IF(Tableau_DonnéesExternes_17[[#This Row],[PERIMAINT]]=4,C735*30.424,IF(Tableau_DonnéesExternes_17[[#This Row],[PERIMAINT]]=2,C735*1.401))</f>
        <v>365.08799999999997</v>
      </c>
      <c r="K735" s="1" t="str" cm="1">
        <f t="array" ref="K735">IF(F735&lt;&gt;F734,MAX(_xlfn._xlws.FILTER(Tableau_DonnéesExternes_17[DATEDERN],Tableau_DonnéesExternes_17[GA_OUTILL]=Tableau_DonnéesExternes_17[[#This Row],[GA_OUTILL]]))+Tableau_DonnéesExternes_17[[#This Row],[Colonne1]],"")</f>
        <v/>
      </c>
    </row>
    <row r="736" spans="1:11" x14ac:dyDescent="0.25">
      <c r="A736" t="s">
        <v>14</v>
      </c>
      <c r="B736">
        <v>527</v>
      </c>
      <c r="C736" s="2">
        <v>6</v>
      </c>
      <c r="D736" s="3">
        <v>4</v>
      </c>
      <c r="E736">
        <v>527</v>
      </c>
      <c r="F736" t="s">
        <v>27</v>
      </c>
      <c r="G736" t="s">
        <v>500</v>
      </c>
      <c r="H736" s="1">
        <v>45146</v>
      </c>
      <c r="I736" s="1" t="s">
        <v>713</v>
      </c>
      <c r="J736" s="4">
        <f>IF(Tableau_DonnéesExternes_17[[#This Row],[PERIMAINT]]=4,C736*30.424,IF(Tableau_DonnéesExternes_17[[#This Row],[PERIMAINT]]=2,C736*1.401))</f>
        <v>182.54399999999998</v>
      </c>
      <c r="K736" s="1" cm="1">
        <f t="array" ref="K736">IF(F736&lt;&gt;F735,MAX(_xlfn._xlws.FILTER(Tableau_DonnéesExternes_17[DATEDERN],Tableau_DonnéesExternes_17[GA_OUTILL]=Tableau_DonnéesExternes_17[[#This Row],[GA_OUTILL]]))+Tableau_DonnéesExternes_17[[#This Row],[Colonne1]],"")</f>
        <v>45328.544000000002</v>
      </c>
    </row>
    <row r="737" spans="1:11" x14ac:dyDescent="0.25">
      <c r="A737" t="s">
        <v>14</v>
      </c>
      <c r="B737">
        <v>527</v>
      </c>
      <c r="C737" s="2">
        <v>6</v>
      </c>
      <c r="D737" s="3">
        <v>4</v>
      </c>
      <c r="E737">
        <v>527</v>
      </c>
      <c r="F737" t="s">
        <v>27</v>
      </c>
      <c r="G737" t="s">
        <v>500</v>
      </c>
      <c r="H737" s="1">
        <v>42888</v>
      </c>
      <c r="I737" s="1" t="s">
        <v>713</v>
      </c>
      <c r="J737" s="4">
        <f>IF(Tableau_DonnéesExternes_17[[#This Row],[PERIMAINT]]=4,C737*30.424,IF(Tableau_DonnéesExternes_17[[#This Row],[PERIMAINT]]=2,C737*1.401))</f>
        <v>182.54399999999998</v>
      </c>
      <c r="K737" s="1" t="str" cm="1">
        <f t="array" ref="K737">IF(F737&lt;&gt;F736,MAX(_xlfn._xlws.FILTER(Tableau_DonnéesExternes_17[DATEDERN],Tableau_DonnéesExternes_17[GA_OUTILL]=Tableau_DonnéesExternes_17[[#This Row],[GA_OUTILL]]))+Tableau_DonnéesExternes_17[[#This Row],[Colonne1]],"")</f>
        <v/>
      </c>
    </row>
    <row r="738" spans="1:11" x14ac:dyDescent="0.25">
      <c r="A738" t="s">
        <v>14</v>
      </c>
      <c r="B738">
        <v>527</v>
      </c>
      <c r="C738" s="2">
        <v>6</v>
      </c>
      <c r="D738" s="3">
        <v>4</v>
      </c>
      <c r="E738">
        <v>527</v>
      </c>
      <c r="F738" t="s">
        <v>27</v>
      </c>
      <c r="G738" t="s">
        <v>500</v>
      </c>
      <c r="H738" s="1">
        <v>42286</v>
      </c>
      <c r="I738" s="1" t="s">
        <v>713</v>
      </c>
      <c r="J738" s="4">
        <f>IF(Tableau_DonnéesExternes_17[[#This Row],[PERIMAINT]]=4,C738*30.424,IF(Tableau_DonnéesExternes_17[[#This Row],[PERIMAINT]]=2,C738*1.401))</f>
        <v>182.54399999999998</v>
      </c>
      <c r="K738" s="1" t="str" cm="1">
        <f t="array" ref="K738">IF(F738&lt;&gt;F737,MAX(_xlfn._xlws.FILTER(Tableau_DonnéesExternes_17[DATEDERN],Tableau_DonnéesExternes_17[GA_OUTILL]=Tableau_DonnéesExternes_17[[#This Row],[GA_OUTILL]]))+Tableau_DonnéesExternes_17[[#This Row],[Colonne1]],"")</f>
        <v/>
      </c>
    </row>
    <row r="739" spans="1:11" x14ac:dyDescent="0.25">
      <c r="A739" t="s">
        <v>14</v>
      </c>
      <c r="B739">
        <v>527</v>
      </c>
      <c r="C739" s="2">
        <v>6</v>
      </c>
      <c r="D739" s="3">
        <v>4</v>
      </c>
      <c r="E739">
        <v>527</v>
      </c>
      <c r="F739" t="s">
        <v>27</v>
      </c>
      <c r="G739" t="s">
        <v>500</v>
      </c>
      <c r="H739" s="1">
        <v>43608</v>
      </c>
      <c r="I739" s="1" t="s">
        <v>713</v>
      </c>
      <c r="J739" s="4">
        <f>IF(Tableau_DonnéesExternes_17[[#This Row],[PERIMAINT]]=4,C739*30.424,IF(Tableau_DonnéesExternes_17[[#This Row],[PERIMAINT]]=2,C739*1.401))</f>
        <v>182.54399999999998</v>
      </c>
      <c r="K739" s="1" t="str" cm="1">
        <f t="array" ref="K739">IF(F739&lt;&gt;F738,MAX(_xlfn._xlws.FILTER(Tableau_DonnéesExternes_17[DATEDERN],Tableau_DonnéesExternes_17[GA_OUTILL]=Tableau_DonnéesExternes_17[[#This Row],[GA_OUTILL]]))+Tableau_DonnéesExternes_17[[#This Row],[Colonne1]],"")</f>
        <v/>
      </c>
    </row>
    <row r="740" spans="1:11" x14ac:dyDescent="0.25">
      <c r="A740" t="s">
        <v>14</v>
      </c>
      <c r="B740">
        <v>527</v>
      </c>
      <c r="C740" s="2">
        <v>6</v>
      </c>
      <c r="D740" s="3">
        <v>4</v>
      </c>
      <c r="E740">
        <v>527</v>
      </c>
      <c r="F740" t="s">
        <v>27</v>
      </c>
      <c r="G740" t="s">
        <v>500</v>
      </c>
      <c r="H740" s="1">
        <v>42214</v>
      </c>
      <c r="I740" s="1" t="s">
        <v>713</v>
      </c>
      <c r="J740" s="4">
        <f>IF(Tableau_DonnéesExternes_17[[#This Row],[PERIMAINT]]=4,C740*30.424,IF(Tableau_DonnéesExternes_17[[#This Row],[PERIMAINT]]=2,C740*1.401))</f>
        <v>182.54399999999998</v>
      </c>
      <c r="K740" s="1" t="str" cm="1">
        <f t="array" ref="K740">IF(F740&lt;&gt;F739,MAX(_xlfn._xlws.FILTER(Tableau_DonnéesExternes_17[DATEDERN],Tableau_DonnéesExternes_17[GA_OUTILL]=Tableau_DonnéesExternes_17[[#This Row],[GA_OUTILL]]))+Tableau_DonnéesExternes_17[[#This Row],[Colonne1]],"")</f>
        <v/>
      </c>
    </row>
    <row r="741" spans="1:11" x14ac:dyDescent="0.25">
      <c r="A741" t="s">
        <v>14</v>
      </c>
      <c r="B741">
        <v>527</v>
      </c>
      <c r="C741" s="2">
        <v>6</v>
      </c>
      <c r="D741" s="3">
        <v>4</v>
      </c>
      <c r="E741">
        <v>527</v>
      </c>
      <c r="F741" t="s">
        <v>27</v>
      </c>
      <c r="G741" t="s">
        <v>500</v>
      </c>
      <c r="H741" s="1">
        <v>42488</v>
      </c>
      <c r="I741" s="1" t="s">
        <v>713</v>
      </c>
      <c r="J741" s="4">
        <f>IF(Tableau_DonnéesExternes_17[[#This Row],[PERIMAINT]]=4,C741*30.424,IF(Tableau_DonnéesExternes_17[[#This Row],[PERIMAINT]]=2,C741*1.401))</f>
        <v>182.54399999999998</v>
      </c>
      <c r="K741" s="1" t="str" cm="1">
        <f t="array" ref="K741">IF(F741&lt;&gt;F740,MAX(_xlfn._xlws.FILTER(Tableau_DonnéesExternes_17[DATEDERN],Tableau_DonnéesExternes_17[GA_OUTILL]=Tableau_DonnéesExternes_17[[#This Row],[GA_OUTILL]]))+Tableau_DonnéesExternes_17[[#This Row],[Colonne1]],"")</f>
        <v/>
      </c>
    </row>
    <row r="742" spans="1:11" x14ac:dyDescent="0.25">
      <c r="A742" t="s">
        <v>14</v>
      </c>
      <c r="B742">
        <v>527</v>
      </c>
      <c r="C742" s="2">
        <v>6</v>
      </c>
      <c r="D742" s="3">
        <v>4</v>
      </c>
      <c r="E742">
        <v>527</v>
      </c>
      <c r="F742" t="s">
        <v>27</v>
      </c>
      <c r="G742" t="s">
        <v>500</v>
      </c>
      <c r="H742" s="1">
        <v>43608</v>
      </c>
      <c r="I742" s="1" t="s">
        <v>713</v>
      </c>
      <c r="J742" s="4">
        <f>IF(Tableau_DonnéesExternes_17[[#This Row],[PERIMAINT]]=4,C742*30.424,IF(Tableau_DonnéesExternes_17[[#This Row],[PERIMAINT]]=2,C742*1.401))</f>
        <v>182.54399999999998</v>
      </c>
      <c r="K742" s="1" t="str" cm="1">
        <f t="array" ref="K742">IF(F742&lt;&gt;F741,MAX(_xlfn._xlws.FILTER(Tableau_DonnéesExternes_17[DATEDERN],Tableau_DonnéesExternes_17[GA_OUTILL]=Tableau_DonnéesExternes_17[[#This Row],[GA_OUTILL]]))+Tableau_DonnéesExternes_17[[#This Row],[Colonne1]],"")</f>
        <v/>
      </c>
    </row>
    <row r="743" spans="1:11" x14ac:dyDescent="0.25">
      <c r="A743" t="s">
        <v>14</v>
      </c>
      <c r="B743">
        <v>527</v>
      </c>
      <c r="C743" s="2">
        <v>6</v>
      </c>
      <c r="D743" s="3">
        <v>4</v>
      </c>
      <c r="E743">
        <v>527</v>
      </c>
      <c r="F743" t="s">
        <v>27</v>
      </c>
      <c r="G743" t="s">
        <v>500</v>
      </c>
      <c r="H743" s="1">
        <v>42706</v>
      </c>
      <c r="I743" s="1" t="s">
        <v>713</v>
      </c>
      <c r="J743" s="4">
        <f>IF(Tableau_DonnéesExternes_17[[#This Row],[PERIMAINT]]=4,C743*30.424,IF(Tableau_DonnéesExternes_17[[#This Row],[PERIMAINT]]=2,C743*1.401))</f>
        <v>182.54399999999998</v>
      </c>
      <c r="K743" s="1" t="str" cm="1">
        <f t="array" ref="K743">IF(F743&lt;&gt;F742,MAX(_xlfn._xlws.FILTER(Tableau_DonnéesExternes_17[DATEDERN],Tableau_DonnéesExternes_17[GA_OUTILL]=Tableau_DonnéesExternes_17[[#This Row],[GA_OUTILL]]))+Tableau_DonnéesExternes_17[[#This Row],[Colonne1]],"")</f>
        <v/>
      </c>
    </row>
    <row r="744" spans="1:11" x14ac:dyDescent="0.25">
      <c r="A744" t="s">
        <v>14</v>
      </c>
      <c r="B744">
        <v>527</v>
      </c>
      <c r="C744" s="2">
        <v>6</v>
      </c>
      <c r="D744" s="3">
        <v>4</v>
      </c>
      <c r="E744">
        <v>527</v>
      </c>
      <c r="F744" t="s">
        <v>27</v>
      </c>
      <c r="G744" t="s">
        <v>500</v>
      </c>
      <c r="H744" s="1">
        <v>42306</v>
      </c>
      <c r="I744" s="1" t="s">
        <v>713</v>
      </c>
      <c r="J744" s="4">
        <f>IF(Tableau_DonnéesExternes_17[[#This Row],[PERIMAINT]]=4,C744*30.424,IF(Tableau_DonnéesExternes_17[[#This Row],[PERIMAINT]]=2,C744*1.401))</f>
        <v>182.54399999999998</v>
      </c>
      <c r="K744" s="1" t="str" cm="1">
        <f t="array" ref="K744">IF(F744&lt;&gt;F743,MAX(_xlfn._xlws.FILTER(Tableau_DonnéesExternes_17[DATEDERN],Tableau_DonnéesExternes_17[GA_OUTILL]=Tableau_DonnéesExternes_17[[#This Row],[GA_OUTILL]]))+Tableau_DonnéesExternes_17[[#This Row],[Colonne1]],"")</f>
        <v/>
      </c>
    </row>
    <row r="745" spans="1:11" x14ac:dyDescent="0.25">
      <c r="A745" t="s">
        <v>14</v>
      </c>
      <c r="B745">
        <v>527</v>
      </c>
      <c r="C745" s="2">
        <v>6</v>
      </c>
      <c r="D745" s="3">
        <v>4</v>
      </c>
      <c r="E745">
        <v>527</v>
      </c>
      <c r="F745" t="s">
        <v>27</v>
      </c>
      <c r="G745" t="s">
        <v>500</v>
      </c>
      <c r="H745" s="1">
        <v>43789</v>
      </c>
      <c r="I745" s="1" t="s">
        <v>713</v>
      </c>
      <c r="J745" s="4">
        <f>IF(Tableau_DonnéesExternes_17[[#This Row],[PERIMAINT]]=4,C745*30.424,IF(Tableau_DonnéesExternes_17[[#This Row],[PERIMAINT]]=2,C745*1.401))</f>
        <v>182.54399999999998</v>
      </c>
      <c r="K745" s="1" t="str" cm="1">
        <f t="array" ref="K745">IF(F745&lt;&gt;F744,MAX(_xlfn._xlws.FILTER(Tableau_DonnéesExternes_17[DATEDERN],Tableau_DonnéesExternes_17[GA_OUTILL]=Tableau_DonnéesExternes_17[[#This Row],[GA_OUTILL]]))+Tableau_DonnéesExternes_17[[#This Row],[Colonne1]],"")</f>
        <v/>
      </c>
    </row>
    <row r="746" spans="1:11" x14ac:dyDescent="0.25">
      <c r="A746" t="s">
        <v>14</v>
      </c>
      <c r="B746">
        <v>527</v>
      </c>
      <c r="C746" s="2">
        <v>6</v>
      </c>
      <c r="D746" s="3">
        <v>4</v>
      </c>
      <c r="E746">
        <v>527</v>
      </c>
      <c r="F746" t="s">
        <v>27</v>
      </c>
      <c r="G746" t="s">
        <v>500</v>
      </c>
      <c r="H746" s="1">
        <v>43440</v>
      </c>
      <c r="I746" s="1" t="s">
        <v>713</v>
      </c>
      <c r="J746" s="4">
        <f>IF(Tableau_DonnéesExternes_17[[#This Row],[PERIMAINT]]=4,C746*30.424,IF(Tableau_DonnéesExternes_17[[#This Row],[PERIMAINT]]=2,C746*1.401))</f>
        <v>182.54399999999998</v>
      </c>
      <c r="K746" s="1" t="str" cm="1">
        <f t="array" ref="K746">IF(F746&lt;&gt;F745,MAX(_xlfn._xlws.FILTER(Tableau_DonnéesExternes_17[DATEDERN],Tableau_DonnéesExternes_17[GA_OUTILL]=Tableau_DonnéesExternes_17[[#This Row],[GA_OUTILL]]))+Tableau_DonnéesExternes_17[[#This Row],[Colonne1]],"")</f>
        <v/>
      </c>
    </row>
    <row r="747" spans="1:11" x14ac:dyDescent="0.25">
      <c r="A747" t="s">
        <v>14</v>
      </c>
      <c r="B747">
        <v>527</v>
      </c>
      <c r="C747" s="2">
        <v>6</v>
      </c>
      <c r="D747" s="3">
        <v>4</v>
      </c>
      <c r="E747">
        <v>527</v>
      </c>
      <c r="F747" t="s">
        <v>27</v>
      </c>
      <c r="G747" t="s">
        <v>500</v>
      </c>
      <c r="H747" s="1">
        <v>43257</v>
      </c>
      <c r="I747" s="1" t="s">
        <v>713</v>
      </c>
      <c r="J747" s="4">
        <f>IF(Tableau_DonnéesExternes_17[[#This Row],[PERIMAINT]]=4,C747*30.424,IF(Tableau_DonnéesExternes_17[[#This Row],[PERIMAINT]]=2,C747*1.401))</f>
        <v>182.54399999999998</v>
      </c>
      <c r="K747" s="1" t="str" cm="1">
        <f t="array" ref="K747">IF(F747&lt;&gt;F746,MAX(_xlfn._xlws.FILTER(Tableau_DonnéesExternes_17[DATEDERN],Tableau_DonnéesExternes_17[GA_OUTILL]=Tableau_DonnéesExternes_17[[#This Row],[GA_OUTILL]]))+Tableau_DonnéesExternes_17[[#This Row],[Colonne1]],"")</f>
        <v/>
      </c>
    </row>
    <row r="748" spans="1:11" x14ac:dyDescent="0.25">
      <c r="A748" t="s">
        <v>14</v>
      </c>
      <c r="B748">
        <v>527</v>
      </c>
      <c r="C748" s="2">
        <v>6</v>
      </c>
      <c r="D748" s="3">
        <v>4</v>
      </c>
      <c r="E748">
        <v>527</v>
      </c>
      <c r="F748" t="s">
        <v>27</v>
      </c>
      <c r="G748" t="s">
        <v>500</v>
      </c>
      <c r="H748" s="1">
        <v>42523</v>
      </c>
      <c r="I748" s="1" t="s">
        <v>713</v>
      </c>
      <c r="J748" s="4">
        <f>IF(Tableau_DonnéesExternes_17[[#This Row],[PERIMAINT]]=4,C748*30.424,IF(Tableau_DonnéesExternes_17[[#This Row],[PERIMAINT]]=2,C748*1.401))</f>
        <v>182.54399999999998</v>
      </c>
      <c r="K748" s="1" t="str" cm="1">
        <f t="array" ref="K748">IF(F748&lt;&gt;F747,MAX(_xlfn._xlws.FILTER(Tableau_DonnéesExternes_17[DATEDERN],Tableau_DonnéesExternes_17[GA_OUTILL]=Tableau_DonnéesExternes_17[[#This Row],[GA_OUTILL]]))+Tableau_DonnéesExternes_17[[#This Row],[Colonne1]],"")</f>
        <v/>
      </c>
    </row>
    <row r="749" spans="1:11" x14ac:dyDescent="0.25">
      <c r="A749" t="s">
        <v>14</v>
      </c>
      <c r="B749">
        <v>527</v>
      </c>
      <c r="C749" s="2">
        <v>6</v>
      </c>
      <c r="D749" s="3">
        <v>4</v>
      </c>
      <c r="E749">
        <v>527</v>
      </c>
      <c r="F749" t="s">
        <v>27</v>
      </c>
      <c r="G749" t="s">
        <v>500</v>
      </c>
      <c r="H749" s="1">
        <v>43071</v>
      </c>
      <c r="I749" s="1" t="s">
        <v>713</v>
      </c>
      <c r="J749" s="4">
        <f>IF(Tableau_DonnéesExternes_17[[#This Row],[PERIMAINT]]=4,C749*30.424,IF(Tableau_DonnéesExternes_17[[#This Row],[PERIMAINT]]=2,C749*1.401))</f>
        <v>182.54399999999998</v>
      </c>
      <c r="K749" s="1" t="str" cm="1">
        <f t="array" ref="K749">IF(F749&lt;&gt;F748,MAX(_xlfn._xlws.FILTER(Tableau_DonnéesExternes_17[DATEDERN],Tableau_DonnéesExternes_17[GA_OUTILL]=Tableau_DonnéesExternes_17[[#This Row],[GA_OUTILL]]))+Tableau_DonnéesExternes_17[[#This Row],[Colonne1]],"")</f>
        <v/>
      </c>
    </row>
    <row r="750" spans="1:11" x14ac:dyDescent="0.25">
      <c r="A750" t="s">
        <v>14</v>
      </c>
      <c r="B750">
        <v>527</v>
      </c>
      <c r="C750" s="2">
        <v>6</v>
      </c>
      <c r="D750" s="3">
        <v>4</v>
      </c>
      <c r="E750">
        <v>527</v>
      </c>
      <c r="F750" t="s">
        <v>27</v>
      </c>
      <c r="G750" t="s">
        <v>500</v>
      </c>
      <c r="H750" s="1">
        <v>43978</v>
      </c>
      <c r="I750" s="1" t="s">
        <v>713</v>
      </c>
      <c r="J750" s="4">
        <f>IF(Tableau_DonnéesExternes_17[[#This Row],[PERIMAINT]]=4,C750*30.424,IF(Tableau_DonnéesExternes_17[[#This Row],[PERIMAINT]]=2,C750*1.401))</f>
        <v>182.54399999999998</v>
      </c>
      <c r="K750" s="1" t="str" cm="1">
        <f t="array" ref="K750">IF(F750&lt;&gt;F749,MAX(_xlfn._xlws.FILTER(Tableau_DonnéesExternes_17[DATEDERN],Tableau_DonnéesExternes_17[GA_OUTILL]=Tableau_DonnéesExternes_17[[#This Row],[GA_OUTILL]]))+Tableau_DonnéesExternes_17[[#This Row],[Colonne1]],"")</f>
        <v/>
      </c>
    </row>
    <row r="751" spans="1:11" x14ac:dyDescent="0.25">
      <c r="A751" t="s">
        <v>14</v>
      </c>
      <c r="B751">
        <v>527</v>
      </c>
      <c r="C751" s="2">
        <v>6</v>
      </c>
      <c r="D751" s="3">
        <v>4</v>
      </c>
      <c r="E751">
        <v>527</v>
      </c>
      <c r="F751" t="s">
        <v>27</v>
      </c>
      <c r="G751" t="s">
        <v>500</v>
      </c>
      <c r="H751" s="1">
        <v>44159</v>
      </c>
      <c r="I751" s="1" t="s">
        <v>713</v>
      </c>
      <c r="J751" s="4">
        <f>IF(Tableau_DonnéesExternes_17[[#This Row],[PERIMAINT]]=4,C751*30.424,IF(Tableau_DonnéesExternes_17[[#This Row],[PERIMAINT]]=2,C751*1.401))</f>
        <v>182.54399999999998</v>
      </c>
      <c r="K751" s="1" t="str" cm="1">
        <f t="array" ref="K751">IF(F751&lt;&gt;F750,MAX(_xlfn._xlws.FILTER(Tableau_DonnéesExternes_17[DATEDERN],Tableau_DonnéesExternes_17[GA_OUTILL]=Tableau_DonnéesExternes_17[[#This Row],[GA_OUTILL]]))+Tableau_DonnéesExternes_17[[#This Row],[Colonne1]],"")</f>
        <v/>
      </c>
    </row>
    <row r="752" spans="1:11" x14ac:dyDescent="0.25">
      <c r="A752" t="s">
        <v>14</v>
      </c>
      <c r="B752">
        <v>527</v>
      </c>
      <c r="C752" s="2">
        <v>6</v>
      </c>
      <c r="D752" s="3">
        <v>4</v>
      </c>
      <c r="E752">
        <v>527</v>
      </c>
      <c r="F752" t="s">
        <v>27</v>
      </c>
      <c r="G752" t="s">
        <v>500</v>
      </c>
      <c r="H752" s="1">
        <v>44193</v>
      </c>
      <c r="I752" s="1" t="s">
        <v>713</v>
      </c>
      <c r="J752" s="4">
        <f>IF(Tableau_DonnéesExternes_17[[#This Row],[PERIMAINT]]=4,C752*30.424,IF(Tableau_DonnéesExternes_17[[#This Row],[PERIMAINT]]=2,C752*1.401))</f>
        <v>182.54399999999998</v>
      </c>
      <c r="K752" s="1" t="str" cm="1">
        <f t="array" ref="K752">IF(F752&lt;&gt;F751,MAX(_xlfn._xlws.FILTER(Tableau_DonnéesExternes_17[DATEDERN],Tableau_DonnéesExternes_17[GA_OUTILL]=Tableau_DonnéesExternes_17[[#This Row],[GA_OUTILL]]))+Tableau_DonnéesExternes_17[[#This Row],[Colonne1]],"")</f>
        <v/>
      </c>
    </row>
    <row r="753" spans="1:11" x14ac:dyDescent="0.25">
      <c r="A753" t="s">
        <v>14</v>
      </c>
      <c r="B753">
        <v>527</v>
      </c>
      <c r="C753" s="2">
        <v>6</v>
      </c>
      <c r="D753" s="3">
        <v>4</v>
      </c>
      <c r="E753">
        <v>527</v>
      </c>
      <c r="F753" t="s">
        <v>27</v>
      </c>
      <c r="G753" t="s">
        <v>500</v>
      </c>
      <c r="H753" s="1">
        <v>44375</v>
      </c>
      <c r="I753" s="1" t="s">
        <v>713</v>
      </c>
      <c r="J753" s="4">
        <f>IF(Tableau_DonnéesExternes_17[[#This Row],[PERIMAINT]]=4,C753*30.424,IF(Tableau_DonnéesExternes_17[[#This Row],[PERIMAINT]]=2,C753*1.401))</f>
        <v>182.54399999999998</v>
      </c>
      <c r="K753" s="1" t="str" cm="1">
        <f t="array" ref="K753">IF(F753&lt;&gt;F752,MAX(_xlfn._xlws.FILTER(Tableau_DonnéesExternes_17[DATEDERN],Tableau_DonnéesExternes_17[GA_OUTILL]=Tableau_DonnéesExternes_17[[#This Row],[GA_OUTILL]]))+Tableau_DonnéesExternes_17[[#This Row],[Colonne1]],"")</f>
        <v/>
      </c>
    </row>
    <row r="754" spans="1:11" x14ac:dyDescent="0.25">
      <c r="A754" t="s">
        <v>14</v>
      </c>
      <c r="B754">
        <v>527</v>
      </c>
      <c r="C754" s="2">
        <v>6</v>
      </c>
      <c r="D754" s="3">
        <v>4</v>
      </c>
      <c r="E754">
        <v>527</v>
      </c>
      <c r="F754" t="s">
        <v>27</v>
      </c>
      <c r="G754" t="s">
        <v>500</v>
      </c>
      <c r="H754" s="1">
        <v>44553</v>
      </c>
      <c r="I754" s="1" t="s">
        <v>713</v>
      </c>
      <c r="J754" s="4">
        <f>IF(Tableau_DonnéesExternes_17[[#This Row],[PERIMAINT]]=4,C754*30.424,IF(Tableau_DonnéesExternes_17[[#This Row],[PERIMAINT]]=2,C754*1.401))</f>
        <v>182.54399999999998</v>
      </c>
      <c r="K754" s="1" t="str" cm="1">
        <f t="array" ref="K754">IF(F754&lt;&gt;F753,MAX(_xlfn._xlws.FILTER(Tableau_DonnéesExternes_17[DATEDERN],Tableau_DonnéesExternes_17[GA_OUTILL]=Tableau_DonnéesExternes_17[[#This Row],[GA_OUTILL]]))+Tableau_DonnéesExternes_17[[#This Row],[Colonne1]],"")</f>
        <v/>
      </c>
    </row>
    <row r="755" spans="1:11" x14ac:dyDescent="0.25">
      <c r="A755" t="s">
        <v>14</v>
      </c>
      <c r="B755">
        <v>527</v>
      </c>
      <c r="C755" s="2">
        <v>6</v>
      </c>
      <c r="D755" s="3">
        <v>4</v>
      </c>
      <c r="E755">
        <v>527</v>
      </c>
      <c r="F755" t="s">
        <v>27</v>
      </c>
      <c r="G755" t="s">
        <v>500</v>
      </c>
      <c r="H755" s="1">
        <v>44735</v>
      </c>
      <c r="I755" s="1" t="s">
        <v>713</v>
      </c>
      <c r="J755" s="4">
        <f>IF(Tableau_DonnéesExternes_17[[#This Row],[PERIMAINT]]=4,C755*30.424,IF(Tableau_DonnéesExternes_17[[#This Row],[PERIMAINT]]=2,C755*1.401))</f>
        <v>182.54399999999998</v>
      </c>
      <c r="K755" s="1" t="str" cm="1">
        <f t="array" ref="K755">IF(F755&lt;&gt;F754,MAX(_xlfn._xlws.FILTER(Tableau_DonnéesExternes_17[DATEDERN],Tableau_DonnéesExternes_17[GA_OUTILL]=Tableau_DonnéesExternes_17[[#This Row],[GA_OUTILL]]))+Tableau_DonnéesExternes_17[[#This Row],[Colonne1]],"")</f>
        <v/>
      </c>
    </row>
    <row r="756" spans="1:11" x14ac:dyDescent="0.25">
      <c r="A756" t="s">
        <v>14</v>
      </c>
      <c r="B756">
        <v>527</v>
      </c>
      <c r="C756" s="2">
        <v>6</v>
      </c>
      <c r="D756" s="3">
        <v>4</v>
      </c>
      <c r="E756">
        <v>527</v>
      </c>
      <c r="F756" t="s">
        <v>27</v>
      </c>
      <c r="G756" t="s">
        <v>500</v>
      </c>
      <c r="H756" s="1">
        <v>44931</v>
      </c>
      <c r="I756" s="1" t="s">
        <v>713</v>
      </c>
      <c r="J756" s="4">
        <f>IF(Tableau_DonnéesExternes_17[[#This Row],[PERIMAINT]]=4,C756*30.424,IF(Tableau_DonnéesExternes_17[[#This Row],[PERIMAINT]]=2,C756*1.401))</f>
        <v>182.54399999999998</v>
      </c>
      <c r="K756" s="1" t="str" cm="1">
        <f t="array" ref="K756">IF(F756&lt;&gt;F755,MAX(_xlfn._xlws.FILTER(Tableau_DonnéesExternes_17[DATEDERN],Tableau_DonnéesExternes_17[GA_OUTILL]=Tableau_DonnéesExternes_17[[#This Row],[GA_OUTILL]]))+Tableau_DonnéesExternes_17[[#This Row],[Colonne1]],"")</f>
        <v/>
      </c>
    </row>
    <row r="757" spans="1:11" x14ac:dyDescent="0.25">
      <c r="A757" t="s">
        <v>14</v>
      </c>
      <c r="B757">
        <v>491</v>
      </c>
      <c r="C757" s="2">
        <v>6</v>
      </c>
      <c r="D757" s="3">
        <v>4</v>
      </c>
      <c r="E757">
        <v>491</v>
      </c>
      <c r="F757" t="s">
        <v>28</v>
      </c>
      <c r="G757" t="s">
        <v>501</v>
      </c>
      <c r="H757" s="1">
        <v>43421</v>
      </c>
      <c r="I757" s="1" t="s">
        <v>713</v>
      </c>
      <c r="J757" s="4">
        <f>IF(Tableau_DonnéesExternes_17[[#This Row],[PERIMAINT]]=4,C757*30.424,IF(Tableau_DonnéesExternes_17[[#This Row],[PERIMAINT]]=2,C757*1.401))</f>
        <v>182.54399999999998</v>
      </c>
      <c r="K757" s="1" cm="1">
        <f t="array" ref="K757">IF(F757&lt;&gt;F756,MAX(_xlfn._xlws.FILTER(Tableau_DonnéesExternes_17[DATEDERN],Tableau_DonnéesExternes_17[GA_OUTILL]=Tableau_DonnéesExternes_17[[#This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758" spans="1:11" x14ac:dyDescent="0.25">
      <c r="A758" t="s">
        <v>14</v>
      </c>
      <c r="B758">
        <v>491</v>
      </c>
      <c r="C758" s="2">
        <v>6</v>
      </c>
      <c r="D758" s="3">
        <v>4</v>
      </c>
      <c r="E758">
        <v>491</v>
      </c>
      <c r="F758" t="s">
        <v>28</v>
      </c>
      <c r="G758" t="s">
        <v>501</v>
      </c>
      <c r="H758" s="1">
        <v>43431</v>
      </c>
      <c r="I758" s="1" t="s">
        <v>713</v>
      </c>
      <c r="J758" s="4">
        <f>IF(Tableau_DonnéesExternes_17[[#This Row],[PERIMAINT]]=4,C758*30.424,IF(Tableau_DonnéesExternes_17[[#This Row],[PERIMAINT]]=2,C758*1.401))</f>
        <v>182.54399999999998</v>
      </c>
      <c r="K758" s="1" t="str" cm="1">
        <f t="array" ref="K758">IF(F758&lt;&gt;F757,MAX(_xlfn._xlws.FILTER(Tableau_DonnéesExternes_17[DATEDERN],Tableau_DonnéesExternes_17[GA_OUTILL]=Tableau_DonnéesExternes_17[[#This Row],[GA_OUTILL]]))+Tableau_DonnéesExternes_17[[#This Row],[Colonne1]],"")</f>
        <v/>
      </c>
    </row>
    <row r="759" spans="1:11" x14ac:dyDescent="0.25">
      <c r="A759" t="s">
        <v>14</v>
      </c>
      <c r="B759">
        <v>491</v>
      </c>
      <c r="C759" s="2">
        <v>6</v>
      </c>
      <c r="D759" s="3">
        <v>4</v>
      </c>
      <c r="E759">
        <v>491</v>
      </c>
      <c r="F759" t="s">
        <v>28</v>
      </c>
      <c r="G759" t="s">
        <v>501</v>
      </c>
      <c r="H759" s="1">
        <v>43608</v>
      </c>
      <c r="I759" s="1" t="s">
        <v>713</v>
      </c>
      <c r="J759" s="4">
        <f>IF(Tableau_DonnéesExternes_17[[#This Row],[PERIMAINT]]=4,C759*30.424,IF(Tableau_DonnéesExternes_17[[#This Row],[PERIMAINT]]=2,C759*1.401))</f>
        <v>182.54399999999998</v>
      </c>
      <c r="K759" s="1" t="str" cm="1">
        <f t="array" ref="K759">IF(F759&lt;&gt;F758,MAX(_xlfn._xlws.FILTER(Tableau_DonnéesExternes_17[DATEDERN],Tableau_DonnéesExternes_17[GA_OUTILL]=Tableau_DonnéesExternes_17[[#This Row],[GA_OUTILL]]))+Tableau_DonnéesExternes_17[[#This Row],[Colonne1]],"")</f>
        <v/>
      </c>
    </row>
    <row r="760" spans="1:11" x14ac:dyDescent="0.25">
      <c r="A760" t="s">
        <v>14</v>
      </c>
      <c r="B760">
        <v>491</v>
      </c>
      <c r="C760" s="2">
        <v>6</v>
      </c>
      <c r="D760" s="3">
        <v>4</v>
      </c>
      <c r="E760">
        <v>491</v>
      </c>
      <c r="F760" t="s">
        <v>28</v>
      </c>
      <c r="G760" t="s">
        <v>501</v>
      </c>
      <c r="H760" s="1">
        <v>43791</v>
      </c>
      <c r="I760" s="1" t="s">
        <v>713</v>
      </c>
      <c r="J760" s="4">
        <f>IF(Tableau_DonnéesExternes_17[[#This Row],[PERIMAINT]]=4,C760*30.424,IF(Tableau_DonnéesExternes_17[[#This Row],[PERIMAINT]]=2,C760*1.401))</f>
        <v>182.54399999999998</v>
      </c>
      <c r="K760" s="1" t="str" cm="1">
        <f t="array" ref="K760">IF(F760&lt;&gt;F759,MAX(_xlfn._xlws.FILTER(Tableau_DonnéesExternes_17[DATEDERN],Tableau_DonnéesExternes_17[GA_OUTILL]=Tableau_DonnéesExternes_17[[#This Row],[GA_OUTILL]]))+Tableau_DonnéesExternes_17[[#This Row],[Colonne1]],"")</f>
        <v/>
      </c>
    </row>
    <row r="761" spans="1:11" x14ac:dyDescent="0.25">
      <c r="A761" t="s">
        <v>14</v>
      </c>
      <c r="B761">
        <v>491</v>
      </c>
      <c r="C761" s="2">
        <v>6</v>
      </c>
      <c r="D761" s="3">
        <v>4</v>
      </c>
      <c r="E761">
        <v>491</v>
      </c>
      <c r="F761" t="s">
        <v>28</v>
      </c>
      <c r="G761" t="s">
        <v>501</v>
      </c>
      <c r="H761" s="1">
        <v>43977</v>
      </c>
      <c r="I761" s="1" t="s">
        <v>713</v>
      </c>
      <c r="J761" s="4">
        <f>IF(Tableau_DonnéesExternes_17[[#This Row],[PERIMAINT]]=4,C761*30.424,IF(Tableau_DonnéesExternes_17[[#This Row],[PERIMAINT]]=2,C761*1.401))</f>
        <v>182.54399999999998</v>
      </c>
      <c r="K761" s="1" t="str" cm="1">
        <f t="array" ref="K761">IF(F761&lt;&gt;F760,MAX(_xlfn._xlws.FILTER(Tableau_DonnéesExternes_17[DATEDERN],Tableau_DonnéesExternes_17[GA_OUTILL]=Tableau_DonnéesExternes_17[[#This Row],[GA_OUTILL]]))+Tableau_DonnéesExternes_17[[#This Row],[Colonne1]],"")</f>
        <v/>
      </c>
    </row>
    <row r="762" spans="1:11" x14ac:dyDescent="0.25">
      <c r="A762" t="s">
        <v>14</v>
      </c>
      <c r="B762">
        <v>491</v>
      </c>
      <c r="C762" s="2">
        <v>6</v>
      </c>
      <c r="D762" s="3">
        <v>4</v>
      </c>
      <c r="E762">
        <v>491</v>
      </c>
      <c r="F762" t="s">
        <v>28</v>
      </c>
      <c r="G762" t="s">
        <v>501</v>
      </c>
      <c r="H762" s="1">
        <v>44159</v>
      </c>
      <c r="I762" s="1" t="s">
        <v>713</v>
      </c>
      <c r="J762" s="4">
        <f>IF(Tableau_DonnéesExternes_17[[#This Row],[PERIMAINT]]=4,C762*30.424,IF(Tableau_DonnéesExternes_17[[#This Row],[PERIMAINT]]=2,C762*1.401))</f>
        <v>182.54399999999998</v>
      </c>
      <c r="K762" s="1" t="str" cm="1">
        <f t="array" ref="K762">IF(F762&lt;&gt;F761,MAX(_xlfn._xlws.FILTER(Tableau_DonnéesExternes_17[DATEDERN],Tableau_DonnéesExternes_17[GA_OUTILL]=Tableau_DonnéesExternes_17[[#This Row],[GA_OUTILL]]))+Tableau_DonnéesExternes_17[[#This Row],[Colonne1]],"")</f>
        <v/>
      </c>
    </row>
    <row r="763" spans="1:11" x14ac:dyDescent="0.25">
      <c r="A763" t="s">
        <v>14</v>
      </c>
      <c r="B763">
        <v>491</v>
      </c>
      <c r="C763" s="2">
        <v>6</v>
      </c>
      <c r="D763" s="3">
        <v>4</v>
      </c>
      <c r="E763">
        <v>491</v>
      </c>
      <c r="F763" t="s">
        <v>28</v>
      </c>
      <c r="G763" t="s">
        <v>501</v>
      </c>
      <c r="H763" s="1">
        <v>44319</v>
      </c>
      <c r="I763" s="1" t="s">
        <v>713</v>
      </c>
      <c r="J763" s="4">
        <f>IF(Tableau_DonnéesExternes_17[[#This Row],[PERIMAINT]]=4,C763*30.424,IF(Tableau_DonnéesExternes_17[[#This Row],[PERIMAINT]]=2,C763*1.401))</f>
        <v>182.54399999999998</v>
      </c>
      <c r="K763" s="1" t="str" cm="1">
        <f t="array" ref="K763">IF(F763&lt;&gt;F762,MAX(_xlfn._xlws.FILTER(Tableau_DonnéesExternes_17[DATEDERN],Tableau_DonnéesExternes_17[GA_OUTILL]=Tableau_DonnéesExternes_17[[#This Row],[GA_OUTILL]]))+Tableau_DonnéesExternes_17[[#This Row],[Colonne1]],"")</f>
        <v/>
      </c>
    </row>
    <row r="764" spans="1:11" x14ac:dyDescent="0.25">
      <c r="A764" t="s">
        <v>14</v>
      </c>
      <c r="B764">
        <v>491</v>
      </c>
      <c r="C764" s="2">
        <v>6</v>
      </c>
      <c r="D764" s="3">
        <v>4</v>
      </c>
      <c r="E764">
        <v>491</v>
      </c>
      <c r="F764" t="s">
        <v>28</v>
      </c>
      <c r="G764" t="s">
        <v>501</v>
      </c>
      <c r="H764" s="1">
        <v>44553</v>
      </c>
      <c r="I764" s="1" t="s">
        <v>713</v>
      </c>
      <c r="J764" s="4">
        <f>IF(Tableau_DonnéesExternes_17[[#This Row],[PERIMAINT]]=4,C764*30.424,IF(Tableau_DonnéesExternes_17[[#This Row],[PERIMAINT]]=2,C764*1.401))</f>
        <v>182.54399999999998</v>
      </c>
      <c r="K764" s="1" t="str" cm="1">
        <f t="array" ref="K764">IF(F764&lt;&gt;F763,MAX(_xlfn._xlws.FILTER(Tableau_DonnéesExternes_17[DATEDERN],Tableau_DonnéesExternes_17[GA_OUTILL]=Tableau_DonnéesExternes_17[[#This Row],[GA_OUTILL]]))+Tableau_DonnéesExternes_17[[#This Row],[Colonne1]],"")</f>
        <v/>
      </c>
    </row>
    <row r="765" spans="1:11" x14ac:dyDescent="0.25">
      <c r="A765" t="s">
        <v>14</v>
      </c>
      <c r="B765">
        <v>491</v>
      </c>
      <c r="C765" s="2">
        <v>6</v>
      </c>
      <c r="D765" s="3">
        <v>4</v>
      </c>
      <c r="E765">
        <v>491</v>
      </c>
      <c r="F765" t="s">
        <v>28</v>
      </c>
      <c r="G765" t="s">
        <v>501</v>
      </c>
      <c r="H765" s="1">
        <v>44735</v>
      </c>
      <c r="I765" s="1" t="s">
        <v>713</v>
      </c>
      <c r="J765" s="4">
        <f>IF(Tableau_DonnéesExternes_17[[#This Row],[PERIMAINT]]=4,C765*30.424,IF(Tableau_DonnéesExternes_17[[#This Row],[PERIMAINT]]=2,C765*1.401))</f>
        <v>182.54399999999998</v>
      </c>
      <c r="K765" s="1" t="str" cm="1">
        <f t="array" ref="K765">IF(F765&lt;&gt;F764,MAX(_xlfn._xlws.FILTER(Tableau_DonnéesExternes_17[DATEDERN],Tableau_DonnéesExternes_17[GA_OUTILL]=Tableau_DonnéesExternes_17[[#This Row],[GA_OUTILL]]))+Tableau_DonnéesExternes_17[[#This Row],[Colonne1]],"")</f>
        <v/>
      </c>
    </row>
    <row r="766" spans="1:11" x14ac:dyDescent="0.25">
      <c r="A766" t="s">
        <v>14</v>
      </c>
      <c r="B766">
        <v>491</v>
      </c>
      <c r="C766" s="2">
        <v>6</v>
      </c>
      <c r="D766" s="3">
        <v>4</v>
      </c>
      <c r="E766">
        <v>491</v>
      </c>
      <c r="F766" t="s">
        <v>28</v>
      </c>
      <c r="G766" t="s">
        <v>501</v>
      </c>
      <c r="H766" s="1">
        <v>44985</v>
      </c>
      <c r="I766" s="1" t="s">
        <v>713</v>
      </c>
      <c r="J766" s="4">
        <f>IF(Tableau_DonnéesExternes_17[[#This Row],[PERIMAINT]]=4,C766*30.424,IF(Tableau_DonnéesExternes_17[[#This Row],[PERIMAINT]]=2,C766*1.401))</f>
        <v>182.54399999999998</v>
      </c>
      <c r="K766" s="1" t="str" cm="1">
        <f t="array" ref="K766">IF(F766&lt;&gt;F765,MAX(_xlfn._xlws.FILTER(Tableau_DonnéesExternes_17[DATEDERN],Tableau_DonnéesExternes_17[GA_OUTILL]=Tableau_DonnéesExternes_17[[#This Row],[GA_OUTILL]]))+Tableau_DonnéesExternes_17[[#This Row],[Colonne1]],"")</f>
        <v/>
      </c>
    </row>
    <row r="767" spans="1:11" x14ac:dyDescent="0.25">
      <c r="A767" t="s">
        <v>15</v>
      </c>
      <c r="B767">
        <v>373</v>
      </c>
      <c r="C767" s="2">
        <v>12</v>
      </c>
      <c r="D767" s="3">
        <v>4</v>
      </c>
      <c r="E767">
        <v>373</v>
      </c>
      <c r="F767" t="s">
        <v>433</v>
      </c>
      <c r="G767" t="s">
        <v>502</v>
      </c>
      <c r="H767" s="1">
        <v>45518</v>
      </c>
      <c r="I767" s="1" t="s">
        <v>712</v>
      </c>
      <c r="J767" s="4">
        <f>IF(Tableau_DonnéesExternes_17[[#This Row],[PERIMAINT]]=4,C767*30.424,IF(Tableau_DonnéesExternes_17[[#This Row],[PERIMAINT]]=2,C767*1.401))</f>
        <v>365.08799999999997</v>
      </c>
      <c r="K767" s="1" cm="1">
        <f t="array" ref="K767">IF(F767&lt;&gt;F766,MAX(_xlfn._xlws.FILTER(Tableau_DonnéesExternes_17[DATEDERN],Tableau_DonnéesExternes_17[GA_OUTILL]=Tableau_DonnéesExternes_17[[#This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768" spans="1:11" x14ac:dyDescent="0.25">
      <c r="A768" t="s">
        <v>15</v>
      </c>
      <c r="B768">
        <v>373</v>
      </c>
      <c r="C768" s="2">
        <v>12</v>
      </c>
      <c r="D768" s="3">
        <v>4</v>
      </c>
      <c r="E768">
        <v>373</v>
      </c>
      <c r="F768" t="s">
        <v>433</v>
      </c>
      <c r="G768" t="s">
        <v>502</v>
      </c>
      <c r="H768" s="1">
        <v>45888</v>
      </c>
      <c r="I768" s="1" t="s">
        <v>712</v>
      </c>
      <c r="J768" s="4">
        <f>IF(Tableau_DonnéesExternes_17[[#This Row],[PERIMAINT]]=4,C768*30.424,IF(Tableau_DonnéesExternes_17[[#This Row],[PERIMAINT]]=2,C768*1.401))</f>
        <v>365.08799999999997</v>
      </c>
      <c r="K768" s="1" t="str" cm="1">
        <f t="array" ref="K768">IF(F768&lt;&gt;F767,MAX(_xlfn._xlws.FILTER(Tableau_DonnéesExternes_17[DATEDERN],Tableau_DonnéesExternes_17[GA_OUTILL]=Tableau_DonnéesExternes_17[[#This Row],[GA_OUTILL]]))+Tableau_DonnéesExternes_17[[#This Row],[Colonne1]],"")</f>
        <v/>
      </c>
    </row>
    <row r="769" spans="1:11" x14ac:dyDescent="0.25">
      <c r="A769" t="s">
        <v>14</v>
      </c>
      <c r="B769">
        <v>517</v>
      </c>
      <c r="C769" s="2">
        <v>6</v>
      </c>
      <c r="D769" s="3">
        <v>4</v>
      </c>
      <c r="E769">
        <v>517</v>
      </c>
      <c r="F769" t="s">
        <v>29</v>
      </c>
      <c r="G769" t="s">
        <v>502</v>
      </c>
      <c r="H769" s="1">
        <v>43872</v>
      </c>
      <c r="I769" s="1" t="s">
        <v>713</v>
      </c>
      <c r="J769" s="4">
        <f>IF(Tableau_DonnéesExternes_17[[#This Row],[PERIMAINT]]=4,C769*30.424,IF(Tableau_DonnéesExternes_17[[#This Row],[PERIMAINT]]=2,C769*1.401))</f>
        <v>182.54399999999998</v>
      </c>
      <c r="K769" s="1" cm="1">
        <f t="array" ref="K769">IF(F769&lt;&gt;F768,MAX(_xlfn._xlws.FILTER(Tableau_DonnéesExternes_17[DATEDERN],Tableau_DonnéesExternes_17[GA_OUTILL]=Tableau_DonnéesExternes_17[[#This Row],[GA_OUTILL]]))+Tableau_DonnéesExternes_17[[#This Row],[Colonne1]],"")</f>
        <v>45766.544000000002</v>
      </c>
    </row>
    <row r="770" spans="1:11" x14ac:dyDescent="0.25">
      <c r="A770" t="s">
        <v>14</v>
      </c>
      <c r="B770">
        <v>517</v>
      </c>
      <c r="C770" s="2">
        <v>6</v>
      </c>
      <c r="D770" s="3">
        <v>4</v>
      </c>
      <c r="E770">
        <v>517</v>
      </c>
      <c r="F770" t="s">
        <v>29</v>
      </c>
      <c r="G770" t="s">
        <v>502</v>
      </c>
      <c r="H770" s="1">
        <v>43795</v>
      </c>
      <c r="I770" s="1" t="s">
        <v>713</v>
      </c>
      <c r="J770" s="4">
        <f>IF(Tableau_DonnéesExternes_17[[#This Row],[PERIMAINT]]=4,C770*30.424,IF(Tableau_DonnéesExternes_17[[#This Row],[PERIMAINT]]=2,C770*1.401))</f>
        <v>182.54399999999998</v>
      </c>
      <c r="K770" s="1" t="str" cm="1">
        <f t="array" ref="K770">IF(F770&lt;&gt;F769,MAX(_xlfn._xlws.FILTER(Tableau_DonnéesExternes_17[DATEDERN],Tableau_DonnéesExternes_17[GA_OUTILL]=Tableau_DonnéesExternes_17[[#This Row],[GA_OUTILL]]))+Tableau_DonnéesExternes_17[[#This Row],[Colonne1]],"")</f>
        <v/>
      </c>
    </row>
    <row r="771" spans="1:11" x14ac:dyDescent="0.25">
      <c r="A771" t="s">
        <v>14</v>
      </c>
      <c r="B771">
        <v>517</v>
      </c>
      <c r="C771" s="2">
        <v>6</v>
      </c>
      <c r="D771" s="3">
        <v>4</v>
      </c>
      <c r="E771">
        <v>517</v>
      </c>
      <c r="F771" t="s">
        <v>29</v>
      </c>
      <c r="G771" t="s">
        <v>502</v>
      </c>
      <c r="H771" s="1">
        <v>43892</v>
      </c>
      <c r="I771" s="1" t="s">
        <v>713</v>
      </c>
      <c r="J771" s="4">
        <f>IF(Tableau_DonnéesExternes_17[[#This Row],[PERIMAINT]]=4,C771*30.424,IF(Tableau_DonnéesExternes_17[[#This Row],[PERIMAINT]]=2,C771*1.401))</f>
        <v>182.54399999999998</v>
      </c>
      <c r="K771" s="1" t="str" cm="1">
        <f t="array" ref="K771">IF(F771&lt;&gt;F770,MAX(_xlfn._xlws.FILTER(Tableau_DonnéesExternes_17[DATEDERN],Tableau_DonnéesExternes_17[GA_OUTILL]=Tableau_DonnéesExternes_17[[#This Row],[GA_OUTILL]]))+Tableau_DonnéesExternes_17[[#This Row],[Colonne1]],"")</f>
        <v/>
      </c>
    </row>
    <row r="772" spans="1:11" x14ac:dyDescent="0.25">
      <c r="A772" t="s">
        <v>14</v>
      </c>
      <c r="B772">
        <v>517</v>
      </c>
      <c r="C772" s="2">
        <v>6</v>
      </c>
      <c r="D772" s="3">
        <v>4</v>
      </c>
      <c r="E772">
        <v>517</v>
      </c>
      <c r="F772" t="s">
        <v>29</v>
      </c>
      <c r="G772" t="s">
        <v>502</v>
      </c>
      <c r="H772" s="1">
        <v>43993</v>
      </c>
      <c r="I772" s="1" t="s">
        <v>713</v>
      </c>
      <c r="J772" s="4">
        <f>IF(Tableau_DonnéesExternes_17[[#This Row],[PERIMAINT]]=4,C772*30.424,IF(Tableau_DonnéesExternes_17[[#This Row],[PERIMAINT]]=2,C772*1.401))</f>
        <v>182.54399999999998</v>
      </c>
      <c r="K772" s="1" t="str" cm="1">
        <f t="array" ref="K772">IF(F772&lt;&gt;F771,MAX(_xlfn._xlws.FILTER(Tableau_DonnéesExternes_17[DATEDERN],Tableau_DonnéesExternes_17[GA_OUTILL]=Tableau_DonnéesExternes_17[[#This Row],[GA_OUTILL]]))+Tableau_DonnéesExternes_17[[#This Row],[Colonne1]],"")</f>
        <v/>
      </c>
    </row>
    <row r="773" spans="1:11" x14ac:dyDescent="0.25">
      <c r="A773" t="s">
        <v>14</v>
      </c>
      <c r="B773">
        <v>517</v>
      </c>
      <c r="C773" s="2">
        <v>6</v>
      </c>
      <c r="D773" s="3">
        <v>4</v>
      </c>
      <c r="E773">
        <v>517</v>
      </c>
      <c r="F773" t="s">
        <v>29</v>
      </c>
      <c r="G773" t="s">
        <v>502</v>
      </c>
      <c r="H773" s="1">
        <v>44139</v>
      </c>
      <c r="I773" s="1" t="s">
        <v>713</v>
      </c>
      <c r="J773" s="4">
        <f>IF(Tableau_DonnéesExternes_17[[#This Row],[PERIMAINT]]=4,C773*30.424,IF(Tableau_DonnéesExternes_17[[#This Row],[PERIMAINT]]=2,C773*1.401))</f>
        <v>182.54399999999998</v>
      </c>
      <c r="K773" s="1" t="str" cm="1">
        <f t="array" ref="K773">IF(F773&lt;&gt;F772,MAX(_xlfn._xlws.FILTER(Tableau_DonnéesExternes_17[DATEDERN],Tableau_DonnéesExternes_17[GA_OUTILL]=Tableau_DonnéesExternes_17[[#This Row],[GA_OUTILL]]))+Tableau_DonnéesExternes_17[[#This Row],[Colonne1]],"")</f>
        <v/>
      </c>
    </row>
    <row r="774" spans="1:11" x14ac:dyDescent="0.25">
      <c r="A774" t="s">
        <v>14</v>
      </c>
      <c r="B774">
        <v>517</v>
      </c>
      <c r="C774" s="2">
        <v>6</v>
      </c>
      <c r="D774" s="3">
        <v>4</v>
      </c>
      <c r="E774">
        <v>517</v>
      </c>
      <c r="F774" t="s">
        <v>29</v>
      </c>
      <c r="G774" t="s">
        <v>502</v>
      </c>
      <c r="H774" s="1">
        <v>44320</v>
      </c>
      <c r="I774" s="1" t="s">
        <v>713</v>
      </c>
      <c r="J774" s="4">
        <f>IF(Tableau_DonnéesExternes_17[[#This Row],[PERIMAINT]]=4,C774*30.424,IF(Tableau_DonnéesExternes_17[[#This Row],[PERIMAINT]]=2,C774*1.401))</f>
        <v>182.54399999999998</v>
      </c>
      <c r="K774" s="1" t="str" cm="1">
        <f t="array" ref="K774">IF(F774&lt;&gt;F773,MAX(_xlfn._xlws.FILTER(Tableau_DonnéesExternes_17[DATEDERN],Tableau_DonnéesExternes_17[GA_OUTILL]=Tableau_DonnéesExternes_17[[#This Row],[GA_OUTILL]]))+Tableau_DonnéesExternes_17[[#This Row],[Colonne1]],"")</f>
        <v/>
      </c>
    </row>
    <row r="775" spans="1:11" x14ac:dyDescent="0.25">
      <c r="A775" t="s">
        <v>14</v>
      </c>
      <c r="B775">
        <v>517</v>
      </c>
      <c r="C775" s="2">
        <v>6</v>
      </c>
      <c r="D775" s="3">
        <v>4</v>
      </c>
      <c r="E775">
        <v>517</v>
      </c>
      <c r="F775" t="s">
        <v>29</v>
      </c>
      <c r="G775" t="s">
        <v>502</v>
      </c>
      <c r="H775" s="1">
        <v>44505</v>
      </c>
      <c r="I775" s="1" t="s">
        <v>713</v>
      </c>
      <c r="J775" s="4">
        <f>IF(Tableau_DonnéesExternes_17[[#This Row],[PERIMAINT]]=4,C775*30.424,IF(Tableau_DonnéesExternes_17[[#This Row],[PERIMAINT]]=2,C775*1.401))</f>
        <v>182.54399999999998</v>
      </c>
      <c r="K775" s="1" t="str" cm="1">
        <f t="array" ref="K775">IF(F775&lt;&gt;F774,MAX(_xlfn._xlws.FILTER(Tableau_DonnéesExternes_17[DATEDERN],Tableau_DonnéesExternes_17[GA_OUTILL]=Tableau_DonnéesExternes_17[[#This Row],[GA_OUTILL]]))+Tableau_DonnéesExternes_17[[#This Row],[Colonne1]],"")</f>
        <v/>
      </c>
    </row>
    <row r="776" spans="1:11" x14ac:dyDescent="0.25">
      <c r="A776" t="s">
        <v>14</v>
      </c>
      <c r="B776">
        <v>517</v>
      </c>
      <c r="C776" s="2">
        <v>6</v>
      </c>
      <c r="D776" s="3">
        <v>4</v>
      </c>
      <c r="E776">
        <v>517</v>
      </c>
      <c r="F776" t="s">
        <v>29</v>
      </c>
      <c r="G776" t="s">
        <v>502</v>
      </c>
      <c r="H776" s="1">
        <v>44701</v>
      </c>
      <c r="I776" s="1" t="s">
        <v>713</v>
      </c>
      <c r="J776" s="4">
        <f>IF(Tableau_DonnéesExternes_17[[#This Row],[PERIMAINT]]=4,C776*30.424,IF(Tableau_DonnéesExternes_17[[#This Row],[PERIMAINT]]=2,C776*1.401))</f>
        <v>182.54399999999998</v>
      </c>
      <c r="K776" s="1" t="str" cm="1">
        <f t="array" ref="K776">IF(F776&lt;&gt;F775,MAX(_xlfn._xlws.FILTER(Tableau_DonnéesExternes_17[DATEDERN],Tableau_DonnéesExternes_17[GA_OUTILL]=Tableau_DonnéesExternes_17[[#This Row],[GA_OUTILL]]))+Tableau_DonnéesExternes_17[[#This Row],[Colonne1]],"")</f>
        <v/>
      </c>
    </row>
    <row r="777" spans="1:11" x14ac:dyDescent="0.25">
      <c r="A777" t="s">
        <v>14</v>
      </c>
      <c r="B777">
        <v>517</v>
      </c>
      <c r="C777" s="2">
        <v>6</v>
      </c>
      <c r="D777" s="3">
        <v>4</v>
      </c>
      <c r="E777">
        <v>517</v>
      </c>
      <c r="F777" t="s">
        <v>29</v>
      </c>
      <c r="G777" t="s">
        <v>502</v>
      </c>
      <c r="H777" s="1">
        <v>45468</v>
      </c>
      <c r="I777" s="1" t="s">
        <v>713</v>
      </c>
      <c r="J777" s="4">
        <f>IF(Tableau_DonnéesExternes_17[[#This Row],[PERIMAINT]]=4,C777*30.424,IF(Tableau_DonnéesExternes_17[[#This Row],[PERIMAINT]]=2,C777*1.401))</f>
        <v>182.54399999999998</v>
      </c>
      <c r="K777" s="1" t="str" cm="1">
        <f t="array" ref="K777">IF(F777&lt;&gt;F776,MAX(_xlfn._xlws.FILTER(Tableau_DonnéesExternes_17[DATEDERN],Tableau_DonnéesExternes_17[GA_OUTILL]=Tableau_DonnéesExternes_17[[#This Row],[GA_OUTILL]]))+Tableau_DonnéesExternes_17[[#This Row],[Colonne1]],"")</f>
        <v/>
      </c>
    </row>
    <row r="778" spans="1:11" x14ac:dyDescent="0.25">
      <c r="A778" t="s">
        <v>14</v>
      </c>
      <c r="B778">
        <v>517</v>
      </c>
      <c r="C778" s="2">
        <v>6</v>
      </c>
      <c r="D778" s="3">
        <v>4</v>
      </c>
      <c r="E778">
        <v>517</v>
      </c>
      <c r="F778" t="s">
        <v>29</v>
      </c>
      <c r="G778" t="s">
        <v>502</v>
      </c>
      <c r="H778" s="1">
        <v>45280</v>
      </c>
      <c r="I778" s="1" t="s">
        <v>713</v>
      </c>
      <c r="J778" s="4">
        <f>IF(Tableau_DonnéesExternes_17[[#This Row],[PERIMAINT]]=4,C778*30.424,IF(Tableau_DonnéesExternes_17[[#This Row],[PERIMAINT]]=2,C778*1.401))</f>
        <v>182.54399999999998</v>
      </c>
      <c r="K778" s="1" t="str" cm="1">
        <f t="array" ref="K778">IF(F778&lt;&gt;F777,MAX(_xlfn._xlws.FILTER(Tableau_DonnéesExternes_17[DATEDERN],Tableau_DonnéesExternes_17[GA_OUTILL]=Tableau_DonnéesExternes_17[[#This Row],[GA_OUTILL]]))+Tableau_DonnéesExternes_17[[#This Row],[Colonne1]],"")</f>
        <v/>
      </c>
    </row>
    <row r="779" spans="1:11" x14ac:dyDescent="0.25">
      <c r="A779" t="s">
        <v>14</v>
      </c>
      <c r="B779">
        <v>517</v>
      </c>
      <c r="C779" s="2">
        <v>6</v>
      </c>
      <c r="D779" s="3">
        <v>4</v>
      </c>
      <c r="E779">
        <v>517</v>
      </c>
      <c r="F779" t="s">
        <v>29</v>
      </c>
      <c r="G779" t="s">
        <v>502</v>
      </c>
      <c r="H779" s="1">
        <v>45584</v>
      </c>
      <c r="I779" s="1" t="s">
        <v>713</v>
      </c>
      <c r="J779" s="4">
        <f>IF(Tableau_DonnéesExternes_17[[#This Row],[PERIMAINT]]=4,C779*30.424,IF(Tableau_DonnéesExternes_17[[#This Row],[PERIMAINT]]=2,C779*1.401))</f>
        <v>182.54399999999998</v>
      </c>
      <c r="K779" s="1" t="str" cm="1">
        <f t="array" ref="K779">IF(F779&lt;&gt;F778,MAX(_xlfn._xlws.FILTER(Tableau_DonnéesExternes_17[DATEDERN],Tableau_DonnéesExternes_17[GA_OUTILL]=Tableau_DonnéesExternes_17[[#This Row],[GA_OUTILL]]))+Tableau_DonnéesExternes_17[[#This Row],[Colonne1]],"")</f>
        <v/>
      </c>
    </row>
    <row r="780" spans="1:11" x14ac:dyDescent="0.25">
      <c r="A780" t="s">
        <v>14</v>
      </c>
      <c r="B780">
        <v>517</v>
      </c>
      <c r="C780" s="2">
        <v>6</v>
      </c>
      <c r="D780" s="3">
        <v>4</v>
      </c>
      <c r="E780">
        <v>517</v>
      </c>
      <c r="F780" t="s">
        <v>29</v>
      </c>
      <c r="G780" t="s">
        <v>502</v>
      </c>
      <c r="H780" s="1">
        <v>44886</v>
      </c>
      <c r="I780" s="1" t="s">
        <v>713</v>
      </c>
      <c r="J780" s="4">
        <f>IF(Tableau_DonnéesExternes_17[[#This Row],[PERIMAINT]]=4,C780*30.424,IF(Tableau_DonnéesExternes_17[[#This Row],[PERIMAINT]]=2,C780*1.401))</f>
        <v>182.54399999999998</v>
      </c>
      <c r="K780" s="1" t="str" cm="1">
        <f t="array" ref="K780">IF(F780&lt;&gt;F779,MAX(_xlfn._xlws.FILTER(Tableau_DonnéesExternes_17[DATEDERN],Tableau_DonnéesExternes_17[GA_OUTILL]=Tableau_DonnéesExternes_17[[#This Row],[GA_OUTILL]]))+Tableau_DonnéesExternes_17[[#This Row],[Colonne1]],"")</f>
        <v/>
      </c>
    </row>
    <row r="781" spans="1:11" x14ac:dyDescent="0.25">
      <c r="A781" t="s">
        <v>14</v>
      </c>
      <c r="B781">
        <v>517</v>
      </c>
      <c r="C781" s="2">
        <v>6</v>
      </c>
      <c r="D781" s="3">
        <v>4</v>
      </c>
      <c r="E781">
        <v>517</v>
      </c>
      <c r="F781" t="s">
        <v>29</v>
      </c>
      <c r="G781" t="s">
        <v>502</v>
      </c>
      <c r="H781" s="1">
        <v>45082</v>
      </c>
      <c r="I781" s="1" t="s">
        <v>713</v>
      </c>
      <c r="J781" s="4">
        <f>IF(Tableau_DonnéesExternes_17[[#This Row],[PERIMAINT]]=4,C781*30.424,IF(Tableau_DonnéesExternes_17[[#This Row],[PERIMAINT]]=2,C781*1.401))</f>
        <v>182.54399999999998</v>
      </c>
      <c r="K781" s="1" t="str" cm="1">
        <f t="array" ref="K781">IF(F781&lt;&gt;F780,MAX(_xlfn._xlws.FILTER(Tableau_DonnéesExternes_17[DATEDERN],Tableau_DonnéesExternes_17[GA_OUTILL]=Tableau_DonnéesExternes_17[[#This Row],[GA_OUTILL]]))+Tableau_DonnéesExternes_17[[#This Row],[Colonne1]],"")</f>
        <v/>
      </c>
    </row>
    <row r="782" spans="1:11" x14ac:dyDescent="0.25">
      <c r="A782" t="s">
        <v>14</v>
      </c>
      <c r="B782">
        <v>330</v>
      </c>
      <c r="C782" s="2">
        <v>12</v>
      </c>
      <c r="D782" s="3">
        <v>4</v>
      </c>
      <c r="E782">
        <v>330</v>
      </c>
      <c r="F782" t="s">
        <v>462</v>
      </c>
      <c r="G782" t="s">
        <v>500</v>
      </c>
      <c r="H782" s="1">
        <v>45688</v>
      </c>
      <c r="I782" s="1" t="s">
        <v>712</v>
      </c>
      <c r="J782" s="4">
        <f>IF(Tableau_DonnéesExternes_17[[#This Row],[PERIMAINT]]=4,C782*30.424,IF(Tableau_DonnéesExternes_17[[#This Row],[PERIMAINT]]=2,C782*1.401))</f>
        <v>365.08799999999997</v>
      </c>
      <c r="K782" s="1" cm="1">
        <f t="array" ref="K782">IF(F782&lt;&gt;F781,MAX(_xlfn._xlws.FILTER(Tableau_DonnéesExternes_17[DATEDERN],Tableau_DonnéesExternes_17[GA_OUTILL]=Tableau_DonnéesExternes_17[[#This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783" spans="1:11" x14ac:dyDescent="0.25">
      <c r="A783" t="s">
        <v>14</v>
      </c>
      <c r="B783">
        <v>330</v>
      </c>
      <c r="C783" s="2">
        <v>12</v>
      </c>
      <c r="D783" s="3">
        <v>4</v>
      </c>
      <c r="E783">
        <v>330</v>
      </c>
      <c r="F783" t="s">
        <v>462</v>
      </c>
      <c r="G783" t="s">
        <v>500</v>
      </c>
      <c r="H783" s="1">
        <v>45883</v>
      </c>
      <c r="I783" s="1" t="s">
        <v>712</v>
      </c>
      <c r="J783" s="4">
        <f>IF(Tableau_DonnéesExternes_17[[#This Row],[PERIMAINT]]=4,C783*30.424,IF(Tableau_DonnéesExternes_17[[#This Row],[PERIMAINT]]=2,C783*1.401))</f>
        <v>365.08799999999997</v>
      </c>
      <c r="K783" s="1" t="str" cm="1">
        <f t="array" ref="K783">IF(F783&lt;&gt;F782,MAX(_xlfn._xlws.FILTER(Tableau_DonnéesExternes_17[DATEDERN],Tableau_DonnéesExternes_17[GA_OUTILL]=Tableau_DonnéesExternes_17[[#This Row],[GA_OUTILL]]))+Tableau_DonnéesExternes_17[[#This Row],[Colonne1]],"")</f>
        <v/>
      </c>
    </row>
    <row r="784" spans="1:11" x14ac:dyDescent="0.25">
      <c r="A784" t="s">
        <v>14</v>
      </c>
      <c r="B784">
        <v>330</v>
      </c>
      <c r="C784" s="2">
        <v>12</v>
      </c>
      <c r="D784" s="3">
        <v>4</v>
      </c>
      <c r="E784">
        <v>330</v>
      </c>
      <c r="F784" t="s">
        <v>462</v>
      </c>
      <c r="G784" t="s">
        <v>500</v>
      </c>
      <c r="H784" s="1">
        <v>45495</v>
      </c>
      <c r="I784" s="1" t="s">
        <v>712</v>
      </c>
      <c r="J784" s="4">
        <f>IF(Tableau_DonnéesExternes_17[[#This Row],[PERIMAINT]]=4,C784*30.424,IF(Tableau_DonnéesExternes_17[[#This Row],[PERIMAINT]]=2,C784*1.401))</f>
        <v>365.08799999999997</v>
      </c>
      <c r="K784" s="1" t="str" cm="1">
        <f t="array" ref="K784">IF(F784&lt;&gt;F783,MAX(_xlfn._xlws.FILTER(Tableau_DonnéesExternes_17[DATEDERN],Tableau_DonnéesExternes_17[GA_OUTILL]=Tableau_DonnéesExternes_17[[#This Row],[GA_OUTILL]]))+Tableau_DonnéesExternes_17[[#This Row],[Colonne1]],"")</f>
        <v/>
      </c>
    </row>
    <row r="785" spans="1:11" x14ac:dyDescent="0.25">
      <c r="A785" t="s">
        <v>15</v>
      </c>
      <c r="B785">
        <v>383</v>
      </c>
      <c r="C785" s="2">
        <v>12</v>
      </c>
      <c r="D785" s="3">
        <v>4</v>
      </c>
      <c r="E785">
        <v>383</v>
      </c>
      <c r="F785" t="s">
        <v>411</v>
      </c>
      <c r="G785" t="s">
        <v>1</v>
      </c>
      <c r="H785" s="1">
        <v>45103</v>
      </c>
      <c r="I785" s="1" t="s">
        <v>713</v>
      </c>
      <c r="J785" s="4">
        <f>IF(Tableau_DonnéesExternes_17[[#This Row],[PERIMAINT]]=4,C785*30.424,IF(Tableau_DonnéesExternes_17[[#This Row],[PERIMAINT]]=2,C785*1.401))</f>
        <v>365.08799999999997</v>
      </c>
      <c r="K785" s="1" cm="1">
        <f t="array" ref="K785">IF(F785&lt;&gt;F784,MAX(_xlfn._xlws.FILTER(Tableau_DonnéesExternes_17[DATEDERN],Tableau_DonnéesExternes_17[GA_OUTILL]=Tableau_DonnéesExternes_17[[#This Row],[GA_OUTILL]]))+Tableau_DonnéesExternes_17[[#This Row],[Colonne1]],"")</f>
        <v>46234.088000000003</v>
      </c>
    </row>
    <row r="786" spans="1:11" x14ac:dyDescent="0.25">
      <c r="A786" t="s">
        <v>15</v>
      </c>
      <c r="B786">
        <v>383</v>
      </c>
      <c r="C786" s="2">
        <v>12</v>
      </c>
      <c r="D786" s="3">
        <v>4</v>
      </c>
      <c r="E786">
        <v>383</v>
      </c>
      <c r="F786" t="s">
        <v>411</v>
      </c>
      <c r="G786" t="s">
        <v>1</v>
      </c>
      <c r="H786" s="1">
        <v>45869</v>
      </c>
      <c r="I786" s="1" t="s">
        <v>713</v>
      </c>
      <c r="J786" s="4">
        <f>IF(Tableau_DonnéesExternes_17[[#This Row],[PERIMAINT]]=4,C786*30.424,IF(Tableau_DonnéesExternes_17[[#This Row],[PERIMAINT]]=2,C786*1.401))</f>
        <v>365.08799999999997</v>
      </c>
      <c r="K786" s="1" t="str" cm="1">
        <f t="array" ref="K786">IF(F786&lt;&gt;F785,MAX(_xlfn._xlws.FILTER(Tableau_DonnéesExternes_17[DATEDERN],Tableau_DonnéesExternes_17[GA_OUTILL]=Tableau_DonnéesExternes_17[[#This Row],[GA_OUTILL]]))+Tableau_DonnéesExternes_17[[#This Row],[Colonne1]],"")</f>
        <v/>
      </c>
    </row>
    <row r="787" spans="1:11" x14ac:dyDescent="0.25">
      <c r="A787" t="s">
        <v>15</v>
      </c>
      <c r="B787">
        <v>383</v>
      </c>
      <c r="C787" s="2">
        <v>12</v>
      </c>
      <c r="D787" s="3">
        <v>4</v>
      </c>
      <c r="E787">
        <v>383</v>
      </c>
      <c r="F787" t="s">
        <v>411</v>
      </c>
      <c r="G787" t="s">
        <v>1</v>
      </c>
      <c r="H787" s="1">
        <v>45518</v>
      </c>
      <c r="I787" s="1" t="s">
        <v>713</v>
      </c>
      <c r="J787" s="4">
        <f>IF(Tableau_DonnéesExternes_17[[#This Row],[PERIMAINT]]=4,C787*30.424,IF(Tableau_DonnéesExternes_17[[#This Row],[PERIMAINT]]=2,C787*1.401))</f>
        <v>365.08799999999997</v>
      </c>
      <c r="K787" s="1" t="str" cm="1">
        <f t="array" ref="K787">IF(F787&lt;&gt;F786,MAX(_xlfn._xlws.FILTER(Tableau_DonnéesExternes_17[DATEDERN],Tableau_DonnéesExternes_17[GA_OUTILL]=Tableau_DonnéesExternes_17[[#This Row],[GA_OUTILL]]))+Tableau_DonnéesExternes_17[[#This Row],[Colonne1]],"")</f>
        <v/>
      </c>
    </row>
    <row r="788" spans="1:11" x14ac:dyDescent="0.25">
      <c r="A788" t="s">
        <v>14</v>
      </c>
      <c r="B788">
        <v>312</v>
      </c>
      <c r="C788" s="2">
        <v>6</v>
      </c>
      <c r="D788" s="3">
        <v>4</v>
      </c>
      <c r="E788">
        <v>312</v>
      </c>
      <c r="F788" t="s">
        <v>253</v>
      </c>
      <c r="G788" t="s">
        <v>611</v>
      </c>
      <c r="H788" s="1">
        <v>45026</v>
      </c>
      <c r="I788" s="1" t="s">
        <v>712</v>
      </c>
      <c r="J788" s="4">
        <f>IF(Tableau_DonnéesExternes_17[[#This Row],[PERIMAINT]]=4,C788*30.424,IF(Tableau_DonnéesExternes_17[[#This Row],[PERIMAINT]]=2,C788*1.401))</f>
        <v>182.54399999999998</v>
      </c>
      <c r="K788" s="1" cm="1">
        <f t="array" ref="K788">IF(F788&lt;&gt;F787,MAX(_xlfn._xlws.FILTER(Tableau_DonnéesExternes_17[DATEDERN],Tableau_DonnéesExternes_17[GA_OUTILL]=Tableau_DonnéesExternes_17[[#This Row],[GA_OUTILL]]))+Tableau_DonnéesExternes_17[[#This Row],[Colonne1]],"")</f>
        <v>45965.544000000002</v>
      </c>
    </row>
    <row r="789" spans="1:11" x14ac:dyDescent="0.25">
      <c r="A789" t="s">
        <v>14</v>
      </c>
      <c r="B789">
        <v>312</v>
      </c>
      <c r="C789" s="2">
        <v>6</v>
      </c>
      <c r="D789" s="3">
        <v>4</v>
      </c>
      <c r="E789">
        <v>312</v>
      </c>
      <c r="F789" t="s">
        <v>253</v>
      </c>
      <c r="G789" t="s">
        <v>611</v>
      </c>
      <c r="H789" s="1">
        <v>45405</v>
      </c>
      <c r="I789" s="1" t="s">
        <v>712</v>
      </c>
      <c r="J789" s="4">
        <f>IF(Tableau_DonnéesExternes_17[[#This Row],[PERIMAINT]]=4,C789*30.424,IF(Tableau_DonnéesExternes_17[[#This Row],[PERIMAINT]]=2,C789*1.401))</f>
        <v>182.54399999999998</v>
      </c>
      <c r="K789" s="1" t="str" cm="1">
        <f t="array" ref="K789">IF(F789&lt;&gt;F788,MAX(_xlfn._xlws.FILTER(Tableau_DonnéesExternes_17[DATEDERN],Tableau_DonnéesExternes_17[GA_OUTILL]=Tableau_DonnéesExternes_17[[#This Row],[GA_OUTILL]]))+Tableau_DonnéesExternes_17[[#This Row],[Colonne1]],"")</f>
        <v/>
      </c>
    </row>
    <row r="790" spans="1:11" x14ac:dyDescent="0.25">
      <c r="A790" t="s">
        <v>14</v>
      </c>
      <c r="B790">
        <v>312</v>
      </c>
      <c r="C790" s="2">
        <v>6</v>
      </c>
      <c r="D790" s="3">
        <v>4</v>
      </c>
      <c r="E790">
        <v>312</v>
      </c>
      <c r="F790" t="s">
        <v>253</v>
      </c>
      <c r="G790" t="s">
        <v>611</v>
      </c>
      <c r="H790" s="1">
        <v>45783</v>
      </c>
      <c r="I790" s="1" t="s">
        <v>712</v>
      </c>
      <c r="J790" s="4">
        <f>IF(Tableau_DonnéesExternes_17[[#This Row],[PERIMAINT]]=4,C790*30.424,IF(Tableau_DonnéesExternes_17[[#This Row],[PERIMAINT]]=2,C790*1.401))</f>
        <v>182.54399999999998</v>
      </c>
      <c r="K790" s="1" t="str" cm="1">
        <f t="array" ref="K790">IF(F790&lt;&gt;F789,MAX(_xlfn._xlws.FILTER(Tableau_DonnéesExternes_17[DATEDERN],Tableau_DonnéesExternes_17[GA_OUTILL]=Tableau_DonnéesExternes_17[[#This Row],[GA_OUTILL]]))+Tableau_DonnéesExternes_17[[#This Row],[Colonne1]],"")</f>
        <v/>
      </c>
    </row>
    <row r="791" spans="1:11" x14ac:dyDescent="0.25">
      <c r="A791" t="s">
        <v>14</v>
      </c>
      <c r="B791">
        <v>312</v>
      </c>
      <c r="C791" s="2">
        <v>6</v>
      </c>
      <c r="D791" s="3">
        <v>4</v>
      </c>
      <c r="E791">
        <v>312</v>
      </c>
      <c r="F791" t="s">
        <v>253</v>
      </c>
      <c r="G791" t="s">
        <v>611</v>
      </c>
      <c r="H791" s="1">
        <v>45595</v>
      </c>
      <c r="I791" s="1" t="s">
        <v>712</v>
      </c>
      <c r="J791" s="4">
        <f>IF(Tableau_DonnéesExternes_17[[#This Row],[PERIMAINT]]=4,C791*30.424,IF(Tableau_DonnéesExternes_17[[#This Row],[PERIMAINT]]=2,C791*1.401))</f>
        <v>182.54399999999998</v>
      </c>
      <c r="K791" s="1" t="str" cm="1">
        <f t="array" ref="K791">IF(F791&lt;&gt;F790,MAX(_xlfn._xlws.FILTER(Tableau_DonnéesExternes_17[DATEDERN],Tableau_DonnéesExternes_17[GA_OUTILL]=Tableau_DonnéesExternes_17[[#This Row],[GA_OUTILL]]))+Tableau_DonnéesExternes_17[[#This Row],[Colonne1]],"")</f>
        <v/>
      </c>
    </row>
    <row r="792" spans="1:11" x14ac:dyDescent="0.25">
      <c r="A792" t="s">
        <v>14</v>
      </c>
      <c r="B792">
        <v>312</v>
      </c>
      <c r="C792" s="2">
        <v>6</v>
      </c>
      <c r="D792" s="3">
        <v>4</v>
      </c>
      <c r="E792">
        <v>312</v>
      </c>
      <c r="F792" t="s">
        <v>253</v>
      </c>
      <c r="G792" t="s">
        <v>611</v>
      </c>
      <c r="H792" s="1">
        <v>45211</v>
      </c>
      <c r="I792" s="1" t="s">
        <v>712</v>
      </c>
      <c r="J792" s="4">
        <f>IF(Tableau_DonnéesExternes_17[[#This Row],[PERIMAINT]]=4,C792*30.424,IF(Tableau_DonnéesExternes_17[[#This Row],[PERIMAINT]]=2,C792*1.401))</f>
        <v>182.54399999999998</v>
      </c>
      <c r="K792" s="1" t="str" cm="1">
        <f t="array" ref="K792">IF(F792&lt;&gt;F791,MAX(_xlfn._xlws.FILTER(Tableau_DonnéesExternes_17[DATEDERN],Tableau_DonnéesExternes_17[GA_OUTILL]=Tableau_DonnéesExternes_17[[#This Row],[GA_OUTILL]]))+Tableau_DonnéesExternes_17[[#This Row],[Colonne1]],"")</f>
        <v/>
      </c>
    </row>
    <row r="793" spans="1:11" x14ac:dyDescent="0.25">
      <c r="A793" t="s">
        <v>14</v>
      </c>
      <c r="B793">
        <v>339</v>
      </c>
      <c r="C793" s="2">
        <v>2</v>
      </c>
      <c r="D793" s="3">
        <v>4</v>
      </c>
      <c r="E793">
        <v>339</v>
      </c>
      <c r="F793" t="s">
        <v>487</v>
      </c>
      <c r="G793" t="s">
        <v>495</v>
      </c>
      <c r="H793" s="1">
        <v>45699</v>
      </c>
      <c r="I793" s="1" t="s">
        <v>712</v>
      </c>
      <c r="J793" s="4">
        <f>IF(Tableau_DonnéesExternes_17[[#This Row],[PERIMAINT]]=4,C793*30.424,IF(Tableau_DonnéesExternes_17[[#This Row],[PERIMAINT]]=2,C793*1.401))</f>
        <v>60.847999999999999</v>
      </c>
      <c r="K793" s="1" cm="1">
        <f t="array" ref="K793">IF(F793&lt;&gt;F792,MAX(_xlfn._xlws.FILTER(Tableau_DonnéesExternes_17[DATEDERN],Tableau_DonnéesExternes_17[GA_OUTILL]=Tableau_DonnéesExternes_17[[#This Row],[GA_OUTILL]]))+Tableau_DonnéesExternes_17[[#This Row],[Colonne1]],"")</f>
        <v>45893.847999999998</v>
      </c>
    </row>
    <row r="794" spans="1:11" x14ac:dyDescent="0.25">
      <c r="A794" t="s">
        <v>14</v>
      </c>
      <c r="B794">
        <v>339</v>
      </c>
      <c r="C794" s="2">
        <v>2</v>
      </c>
      <c r="D794" s="3">
        <v>4</v>
      </c>
      <c r="E794">
        <v>339</v>
      </c>
      <c r="F794" t="s">
        <v>487</v>
      </c>
      <c r="G794" t="s">
        <v>495</v>
      </c>
      <c r="H794" s="1">
        <v>45770</v>
      </c>
      <c r="I794" s="1" t="s">
        <v>712</v>
      </c>
      <c r="J794" s="4">
        <f>IF(Tableau_DonnéesExternes_17[[#This Row],[PERIMAINT]]=4,C794*30.424,IF(Tableau_DonnéesExternes_17[[#This Row],[PERIMAINT]]=2,C794*1.401))</f>
        <v>60.847999999999999</v>
      </c>
      <c r="K794" s="1" t="str" cm="1">
        <f t="array" ref="K794">IF(F794&lt;&gt;F793,MAX(_xlfn._xlws.FILTER(Tableau_DonnéesExternes_17[DATEDERN],Tableau_DonnéesExternes_17[GA_OUTILL]=Tableau_DonnéesExternes_17[[#This Row],[GA_OUTILL]]))+Tableau_DonnéesExternes_17[[#This Row],[Colonne1]],"")</f>
        <v/>
      </c>
    </row>
    <row r="795" spans="1:11" x14ac:dyDescent="0.25">
      <c r="A795" t="s">
        <v>14</v>
      </c>
      <c r="B795">
        <v>339</v>
      </c>
      <c r="C795" s="2">
        <v>2</v>
      </c>
      <c r="D795" s="3">
        <v>4</v>
      </c>
      <c r="E795">
        <v>339</v>
      </c>
      <c r="F795" t="s">
        <v>487</v>
      </c>
      <c r="G795" t="s">
        <v>495</v>
      </c>
      <c r="H795" s="1">
        <v>45833</v>
      </c>
      <c r="I795" s="1" t="s">
        <v>712</v>
      </c>
      <c r="J795" s="4">
        <f>IF(Tableau_DonnéesExternes_17[[#This Row],[PERIMAINT]]=4,C795*30.424,IF(Tableau_DonnéesExternes_17[[#This Row],[PERIMAINT]]=2,C795*1.401))</f>
        <v>60.847999999999999</v>
      </c>
      <c r="K795" s="1" t="str" cm="1">
        <f t="array" ref="K795">IF(F795&lt;&gt;F794,MAX(_xlfn._xlws.FILTER(Tableau_DonnéesExternes_17[DATEDERN],Tableau_DonnéesExternes_17[GA_OUTILL]=Tableau_DonnéesExternes_17[[#This Row],[GA_OUTILL]]))+Tableau_DonnéesExternes_17[[#This Row],[Colonne1]],"")</f>
        <v/>
      </c>
    </row>
    <row r="796" spans="1:11" x14ac:dyDescent="0.25">
      <c r="A796" t="s">
        <v>15</v>
      </c>
      <c r="B796">
        <v>393</v>
      </c>
      <c r="C796" s="2">
        <v>12</v>
      </c>
      <c r="D796" s="3">
        <v>4</v>
      </c>
      <c r="E796">
        <v>393</v>
      </c>
      <c r="F796" t="s">
        <v>420</v>
      </c>
      <c r="G796" t="s">
        <v>495</v>
      </c>
      <c r="H796" s="1">
        <v>45868</v>
      </c>
      <c r="I796" s="1" t="s">
        <v>712</v>
      </c>
      <c r="J796" s="4">
        <f>IF(Tableau_DonnéesExternes_17[[#This Row],[PERIMAINT]]=4,C796*30.424,IF(Tableau_DonnéesExternes_17[[#This Row],[PERIMAINT]]=2,C796*1.401))</f>
        <v>365.08799999999997</v>
      </c>
      <c r="K796" s="1" cm="1">
        <f t="array" ref="K796">IF(F796&lt;&gt;F795,MAX(_xlfn._xlws.FILTER(Tableau_DonnéesExternes_17[DATEDERN],Tableau_DonnéesExternes_17[GA_OUTILL]=Tableau_DonnéesExternes_17[[#This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797" spans="1:11" x14ac:dyDescent="0.25">
      <c r="A797" t="s">
        <v>15</v>
      </c>
      <c r="B797">
        <v>393</v>
      </c>
      <c r="C797" s="2">
        <v>12</v>
      </c>
      <c r="D797" s="3">
        <v>4</v>
      </c>
      <c r="E797">
        <v>393</v>
      </c>
      <c r="F797" t="s">
        <v>420</v>
      </c>
      <c r="G797" t="s">
        <v>495</v>
      </c>
      <c r="H797" s="1">
        <v>45517</v>
      </c>
      <c r="I797" s="1" t="s">
        <v>712</v>
      </c>
      <c r="J797" s="4">
        <f>IF(Tableau_DonnéesExternes_17[[#This Row],[PERIMAINT]]=4,C797*30.424,IF(Tableau_DonnéesExternes_17[[#This Row],[PERIMAINT]]=2,C797*1.401))</f>
        <v>365.08799999999997</v>
      </c>
      <c r="K797" s="1" t="str" cm="1">
        <f t="array" ref="K797">IF(F797&lt;&gt;F796,MAX(_xlfn._xlws.FILTER(Tableau_DonnéesExternes_17[DATEDERN],Tableau_DonnéesExternes_17[GA_OUTILL]=Tableau_DonnéesExternes_17[[#This Row],[GA_OUTILL]]))+Tableau_DonnéesExternes_17[[#This Row],[Colonne1]],"")</f>
        <v/>
      </c>
    </row>
    <row r="798" spans="1:11" x14ac:dyDescent="0.25">
      <c r="A798" t="s">
        <v>15</v>
      </c>
      <c r="B798">
        <v>574</v>
      </c>
      <c r="C798" s="2">
        <v>131</v>
      </c>
      <c r="D798" s="3">
        <v>2</v>
      </c>
      <c r="E798">
        <v>574</v>
      </c>
      <c r="F798" t="s">
        <v>314</v>
      </c>
      <c r="G798" t="s">
        <v>560</v>
      </c>
      <c r="H798" s="1">
        <v>45860</v>
      </c>
      <c r="I798" s="1" t="s">
        <v>712</v>
      </c>
      <c r="J798" s="4">
        <f>IF(Tableau_DonnéesExternes_17[[#This Row],[PERIMAINT]]=4,C798*30.424,IF(Tableau_DonnéesExternes_17[[#This Row],[PERIMAINT]]=2,C798*1.401))</f>
        <v>183.53100000000001</v>
      </c>
      <c r="K798" s="1" cm="1">
        <f t="array" ref="K798">IF(F798&lt;&gt;F797,MAX(_xlfn._xlws.FILTER(Tableau_DonnéesExternes_17[DATEDERN],Tableau_DonnéesExternes_17[GA_OUTILL]=Tableau_DonnéesExternes_17[[#This Row],[GA_OUTILL]]))+Tableau_DonnéesExternes_17[[#This Row],[Colonne1]],"")</f>
        <v>46043.531000000003</v>
      </c>
    </row>
    <row r="799" spans="1:11" x14ac:dyDescent="0.25">
      <c r="A799" t="s">
        <v>15</v>
      </c>
      <c r="B799">
        <v>25</v>
      </c>
      <c r="C799" s="2">
        <v>261</v>
      </c>
      <c r="D799" s="3">
        <v>2</v>
      </c>
      <c r="E799">
        <v>25</v>
      </c>
      <c r="F799" t="s">
        <v>362</v>
      </c>
      <c r="G799" t="s">
        <v>674</v>
      </c>
      <c r="H799" s="1">
        <v>44729</v>
      </c>
      <c r="I799" s="1" t="s">
        <v>712</v>
      </c>
      <c r="J799" s="4">
        <f>IF(Tableau_DonnéesExternes_17[[#This Row],[PERIMAINT]]=4,C799*30.424,IF(Tableau_DonnéesExternes_17[[#This Row],[PERIMAINT]]=2,C799*1.401))</f>
        <v>365.661</v>
      </c>
      <c r="K799" s="1" cm="1">
        <f t="array" ref="K799">IF(F799&lt;&gt;F798,MAX(_xlfn._xlws.FILTER(Tableau_DonnéesExternes_17[DATEDERN],Tableau_DonnéesExternes_17[GA_OUTILL]=Tableau_DonnéesExternes_17[[#This Row],[GA_OUTILL]]))+Tableau_DonnéesExternes_17[[#This Row],[Colonne1]],"")</f>
        <v>45094.661</v>
      </c>
    </row>
    <row r="800" spans="1:11" x14ac:dyDescent="0.25">
      <c r="A800" t="s">
        <v>15</v>
      </c>
      <c r="B800">
        <v>354</v>
      </c>
      <c r="C800" s="2">
        <v>12</v>
      </c>
      <c r="D800" s="3">
        <v>4</v>
      </c>
      <c r="E800">
        <v>354</v>
      </c>
      <c r="F800" t="s">
        <v>456</v>
      </c>
      <c r="G800" t="s">
        <v>701</v>
      </c>
      <c r="H800" s="1">
        <v>45903</v>
      </c>
      <c r="I800" s="1" t="s">
        <v>712</v>
      </c>
      <c r="J800" s="4">
        <f>IF(Tableau_DonnéesExternes_17[[#This Row],[PERIMAINT]]=4,C800*30.424,IF(Tableau_DonnéesExternes_17[[#This Row],[PERIMAINT]]=2,C800*1.401))</f>
        <v>365.08799999999997</v>
      </c>
      <c r="K800" s="1" cm="1">
        <f t="array" ref="K800">IF(F800&lt;&gt;F799,MAX(_xlfn._xlws.FILTER(Tableau_DonnéesExternes_17[DATEDERN],Tableau_DonnéesExternes_17[GA_OUTILL]=Tableau_DonnéesExternes_17[[#This Row],[GA_OUTILL]]))+Tableau_DonnéesExternes_17[[#This Row],[Colonne1]],"")</f>
        <v>46268.088000000003</v>
      </c>
    </row>
    <row r="801" spans="1:11" x14ac:dyDescent="0.25">
      <c r="A801" t="s">
        <v>15</v>
      </c>
      <c r="B801">
        <v>185</v>
      </c>
      <c r="C801" s="2">
        <v>261</v>
      </c>
      <c r="D801" s="3">
        <v>2</v>
      </c>
      <c r="E801">
        <v>185</v>
      </c>
      <c r="F801" t="s">
        <v>344</v>
      </c>
      <c r="G801" t="s">
        <v>665</v>
      </c>
      <c r="H801" s="1">
        <v>45119</v>
      </c>
      <c r="I801" s="1" t="s">
        <v>712</v>
      </c>
      <c r="J801" s="4">
        <f>IF(Tableau_DonnéesExternes_17[[#This Row],[PERIMAINT]]=4,C801*30.424,IF(Tableau_DonnéesExternes_17[[#This Row],[PERIMAINT]]=2,C801*1.401))</f>
        <v>365.661</v>
      </c>
      <c r="K801" s="1" cm="1">
        <f t="array" ref="K801">IF(F801&lt;&gt;F800,MAX(_xlfn._xlws.FILTER(Tableau_DonnéesExternes_17[DATEDERN],Tableau_DonnéesExternes_17[GA_OUTILL]=Tableau_DonnéesExternes_17[[#This Row],[GA_OUTILL]]))+Tableau_DonnéesExternes_17[[#This Row],[Colonne1]],"")</f>
        <v>45484.661</v>
      </c>
    </row>
    <row r="802" spans="1:11" x14ac:dyDescent="0.25">
      <c r="A802" t="s">
        <v>15</v>
      </c>
      <c r="B802">
        <v>94</v>
      </c>
      <c r="C802" s="2">
        <v>131</v>
      </c>
      <c r="D802" s="3">
        <v>2</v>
      </c>
      <c r="E802">
        <v>94</v>
      </c>
      <c r="F802" t="s">
        <v>323</v>
      </c>
      <c r="G802" t="s">
        <v>649</v>
      </c>
      <c r="H802" s="1">
        <v>45446</v>
      </c>
      <c r="I802" s="1" t="s">
        <v>712</v>
      </c>
      <c r="J802" s="4">
        <f>IF(Tableau_DonnéesExternes_17[[#This Row],[PERIMAINT]]=4,C802*30.424,IF(Tableau_DonnéesExternes_17[[#This Row],[PERIMAINT]]=2,C802*1.401))</f>
        <v>183.53100000000001</v>
      </c>
      <c r="K802" s="1" cm="1">
        <f t="array" ref="K802">IF(F802&lt;&gt;F801,MAX(_xlfn._xlws.FILTER(Tableau_DonnéesExternes_17[DATEDERN],Tableau_DonnéesExternes_17[GA_OUTILL]=Tableau_DonnéesExternes_17[[#This Row],[GA_OUTILL]]))+Tableau_DonnéesExternes_17[[#This Row],[Colonne1]],"")</f>
        <v>45629.531000000003</v>
      </c>
    </row>
    <row r="803" spans="1:11" x14ac:dyDescent="0.25">
      <c r="A803" t="s">
        <v>15</v>
      </c>
      <c r="B803">
        <v>286</v>
      </c>
      <c r="C803" s="2">
        <v>12</v>
      </c>
      <c r="D803" s="3">
        <v>4</v>
      </c>
      <c r="E803">
        <v>286</v>
      </c>
      <c r="F803" t="s">
        <v>399</v>
      </c>
      <c r="G803" t="s">
        <v>549</v>
      </c>
      <c r="H803" s="1">
        <v>45838</v>
      </c>
      <c r="I803" s="1" t="s">
        <v>712</v>
      </c>
      <c r="J803" s="4">
        <f>IF(Tableau_DonnéesExternes_17[[#This Row],[PERIMAINT]]=4,C803*30.424,IF(Tableau_DonnéesExternes_17[[#This Row],[PERIMAINT]]=2,C803*1.401))</f>
        <v>365.08799999999997</v>
      </c>
      <c r="K803" s="1" cm="1">
        <f t="array" ref="K803">IF(F803&lt;&gt;F802,MAX(_xlfn._xlws.FILTER(Tableau_DonnéesExternes_17[DATEDERN],Tableau_DonnéesExternes_17[GA_OUTILL]=Tableau_DonnéesExternes_17[[#This Row],[GA_OUTILL]]))+Tableau_DonnéesExternes_17[[#This Row],[Colonne1]],"")</f>
        <v>46203.088000000003</v>
      </c>
    </row>
    <row r="804" spans="1:11" x14ac:dyDescent="0.25">
      <c r="A804" t="s">
        <v>15</v>
      </c>
      <c r="B804">
        <v>286</v>
      </c>
      <c r="C804" s="2">
        <v>12</v>
      </c>
      <c r="D804" s="3">
        <v>4</v>
      </c>
      <c r="E804">
        <v>286</v>
      </c>
      <c r="F804" t="s">
        <v>399</v>
      </c>
      <c r="G804" t="s">
        <v>549</v>
      </c>
      <c r="H804" s="1">
        <v>45105</v>
      </c>
      <c r="I804" s="1" t="s">
        <v>712</v>
      </c>
      <c r="J804" s="4">
        <f>IF(Tableau_DonnéesExternes_17[[#This Row],[PERIMAINT]]=4,C804*30.424,IF(Tableau_DonnéesExternes_17[[#This Row],[PERIMAINT]]=2,C804*1.401))</f>
        <v>365.08799999999997</v>
      </c>
      <c r="K804" s="1" t="str" cm="1">
        <f t="array" ref="K804">IF(F804&lt;&gt;F803,MAX(_xlfn._xlws.FILTER(Tableau_DonnéesExternes_17[DATEDERN],Tableau_DonnéesExternes_17[GA_OUTILL]=Tableau_DonnéesExternes_17[[#This Row],[GA_OUTILL]]))+Tableau_DonnéesExternes_17[[#This Row],[Colonne1]],"")</f>
        <v/>
      </c>
    </row>
    <row r="805" spans="1:11" x14ac:dyDescent="0.25">
      <c r="A805" t="s">
        <v>15</v>
      </c>
      <c r="B805">
        <v>286</v>
      </c>
      <c r="C805" s="2">
        <v>12</v>
      </c>
      <c r="D805" s="3">
        <v>4</v>
      </c>
      <c r="E805">
        <v>286</v>
      </c>
      <c r="F805" t="s">
        <v>399</v>
      </c>
      <c r="G805" t="s">
        <v>549</v>
      </c>
      <c r="H805" s="1">
        <v>45460</v>
      </c>
      <c r="I805" s="1" t="s">
        <v>712</v>
      </c>
      <c r="J805" s="4">
        <f>IF(Tableau_DonnéesExternes_17[[#This Row],[PERIMAINT]]=4,C805*30.424,IF(Tableau_DonnéesExternes_17[[#This Row],[PERIMAINT]]=2,C805*1.401))</f>
        <v>365.08799999999997</v>
      </c>
      <c r="K805" s="1" t="str" cm="1">
        <f t="array" ref="K805">IF(F805&lt;&gt;F804,MAX(_xlfn._xlws.FILTER(Tableau_DonnéesExternes_17[DATEDERN],Tableau_DonnéesExternes_17[GA_OUTILL]=Tableau_DonnéesExternes_17[[#This Row],[GA_OUTILL]]))+Tableau_DonnéesExternes_17[[#This Row],[Colonne1]],"")</f>
        <v/>
      </c>
    </row>
    <row r="806" spans="1:11" x14ac:dyDescent="0.25">
      <c r="A806" t="s">
        <v>15</v>
      </c>
      <c r="B806">
        <v>576</v>
      </c>
      <c r="C806" s="2">
        <v>131</v>
      </c>
      <c r="D806" s="3">
        <v>2</v>
      </c>
      <c r="E806">
        <v>576</v>
      </c>
      <c r="F806" t="s">
        <v>310</v>
      </c>
      <c r="G806" t="s">
        <v>645</v>
      </c>
      <c r="H806" s="1">
        <v>45225</v>
      </c>
      <c r="I806" s="1" t="s">
        <v>712</v>
      </c>
      <c r="J806" s="4">
        <f>IF(Tableau_DonnéesExternes_17[[#This Row],[PERIMAINT]]=4,C806*30.424,IF(Tableau_DonnéesExternes_17[[#This Row],[PERIMAINT]]=2,C806*1.401))</f>
        <v>183.53100000000001</v>
      </c>
      <c r="K806" s="1" cm="1">
        <f t="array" ref="K806">IF(F806&lt;&gt;F805,MAX(_xlfn._xlws.FILTER(Tableau_DonnéesExternes_17[DATEDERN],Tableau_DonnéesExternes_17[GA_OUTILL]=Tableau_DonnéesExternes_17[[#This Row],[GA_OUTILL]]))+Tableau_DonnéesExternes_17[[#This Row],[Colonne1]],"")</f>
        <v>45408.531000000003</v>
      </c>
    </row>
    <row r="807" spans="1:11" x14ac:dyDescent="0.25">
      <c r="A807" t="s">
        <v>15</v>
      </c>
      <c r="B807">
        <v>121</v>
      </c>
      <c r="C807" s="2">
        <v>12</v>
      </c>
      <c r="D807" s="3">
        <v>4</v>
      </c>
      <c r="E807">
        <v>121</v>
      </c>
      <c r="F807" t="s">
        <v>328</v>
      </c>
      <c r="G807" t="s">
        <v>651</v>
      </c>
      <c r="H807" s="1">
        <v>45805</v>
      </c>
      <c r="I807" s="1" t="s">
        <v>712</v>
      </c>
      <c r="J807" s="4">
        <f>IF(Tableau_DonnéesExternes_17[[#This Row],[PERIMAINT]]=4,C807*30.424,IF(Tableau_DonnéesExternes_17[[#This Row],[PERIMAINT]]=2,C807*1.401))</f>
        <v>365.08799999999997</v>
      </c>
      <c r="K807" s="1" cm="1">
        <f t="array" ref="K807">IF(F807&lt;&gt;F806,MAX(_xlfn._xlws.FILTER(Tableau_DonnéesExternes_17[DATEDERN],Tableau_DonnéesExternes_17[GA_OUTILL]=Tableau_DonnéesExternes_17[[#This Row],[GA_OUTILL]]))+Tableau_DonnéesExternes_17[[#This Row],[Colonne1]],"")</f>
        <v>46170.088000000003</v>
      </c>
    </row>
    <row r="808" spans="1:11" x14ac:dyDescent="0.25">
      <c r="A808" t="s">
        <v>15</v>
      </c>
      <c r="B808">
        <v>121</v>
      </c>
      <c r="C808" s="2">
        <v>12</v>
      </c>
      <c r="D808" s="3">
        <v>4</v>
      </c>
      <c r="E808">
        <v>121</v>
      </c>
      <c r="F808" t="s">
        <v>328</v>
      </c>
      <c r="G808" t="s">
        <v>651</v>
      </c>
      <c r="H808" s="1">
        <v>45446</v>
      </c>
      <c r="I808" s="1" t="s">
        <v>712</v>
      </c>
      <c r="J808" s="4">
        <f>IF(Tableau_DonnéesExternes_17[[#This Row],[PERIMAINT]]=4,C808*30.424,IF(Tableau_DonnéesExternes_17[[#This Row],[PERIMAINT]]=2,C808*1.401))</f>
        <v>365.08799999999997</v>
      </c>
      <c r="K808" s="1" t="str" cm="1">
        <f t="array" ref="K808">IF(F808&lt;&gt;F807,MAX(_xlfn._xlws.FILTER(Tableau_DonnéesExternes_17[DATEDERN],Tableau_DonnéesExternes_17[GA_OUTILL]=Tableau_DonnéesExternes_17[[#This Row],[GA_OUTILL]]))+Tableau_DonnéesExternes_17[[#This Row],[Colonne1]],"")</f>
        <v/>
      </c>
    </row>
    <row r="809" spans="1:11" x14ac:dyDescent="0.25">
      <c r="A809" t="s">
        <v>15</v>
      </c>
      <c r="B809">
        <v>122</v>
      </c>
      <c r="C809" s="2">
        <v>12</v>
      </c>
      <c r="D809" s="3">
        <v>4</v>
      </c>
      <c r="E809">
        <v>122</v>
      </c>
      <c r="F809" t="s">
        <v>329</v>
      </c>
      <c r="G809" t="s">
        <v>651</v>
      </c>
      <c r="H809" s="1">
        <v>44847</v>
      </c>
      <c r="I809" s="1" t="s">
        <v>712</v>
      </c>
      <c r="J809" s="4">
        <f>IF(Tableau_DonnéesExternes_17[[#This Row],[PERIMAINT]]=4,C809*30.424,IF(Tableau_DonnéesExternes_17[[#This Row],[PERIMAINT]]=2,C809*1.401))</f>
        <v>365.08799999999997</v>
      </c>
      <c r="K809" s="1" cm="1">
        <f t="array" ref="K809">IF(F809&lt;&gt;F808,MAX(_xlfn._xlws.FILTER(Tableau_DonnéesExternes_17[DATEDERN],Tableau_DonnéesExternes_17[GA_OUTILL]=Tableau_DonnéesExternes_17[[#This Row],[GA_OUTILL]]))+Tableau_DonnéesExternes_17[[#This Row],[Colonne1]],"")</f>
        <v>46071.088000000003</v>
      </c>
    </row>
    <row r="810" spans="1:11" x14ac:dyDescent="0.25">
      <c r="A810" t="s">
        <v>15</v>
      </c>
      <c r="B810">
        <v>122</v>
      </c>
      <c r="C810" s="2">
        <v>12</v>
      </c>
      <c r="D810" s="3">
        <v>4</v>
      </c>
      <c r="E810">
        <v>122</v>
      </c>
      <c r="F810" t="s">
        <v>329</v>
      </c>
      <c r="G810" t="s">
        <v>651</v>
      </c>
      <c r="H810" s="1">
        <v>45706</v>
      </c>
      <c r="I810" s="1" t="s">
        <v>712</v>
      </c>
      <c r="J810" s="4">
        <f>IF(Tableau_DonnéesExternes_17[[#This Row],[PERIMAINT]]=4,C810*30.424,IF(Tableau_DonnéesExternes_17[[#This Row],[PERIMAINT]]=2,C810*1.401))</f>
        <v>365.08799999999997</v>
      </c>
      <c r="K810" s="1" t="str" cm="1">
        <f t="array" ref="K810">IF(F810&lt;&gt;F809,MAX(_xlfn._xlws.FILTER(Tableau_DonnéesExternes_17[DATEDERN],Tableau_DonnéesExternes_17[GA_OUTILL]=Tableau_DonnéesExternes_17[[#This Row],[GA_OUTILL]]))+Tableau_DonnéesExternes_17[[#This Row],[Colonne1]],"")</f>
        <v/>
      </c>
    </row>
    <row r="811" spans="1:11" x14ac:dyDescent="0.25">
      <c r="A811" t="s">
        <v>15</v>
      </c>
      <c r="B811">
        <v>122</v>
      </c>
      <c r="C811" s="2">
        <v>12</v>
      </c>
      <c r="D811" s="3">
        <v>4</v>
      </c>
      <c r="E811">
        <v>122</v>
      </c>
      <c r="F811" t="s">
        <v>329</v>
      </c>
      <c r="G811" t="s">
        <v>651</v>
      </c>
      <c r="H811" s="1">
        <v>45350</v>
      </c>
      <c r="I811" s="1" t="s">
        <v>712</v>
      </c>
      <c r="J811" s="4">
        <f>IF(Tableau_DonnéesExternes_17[[#This Row],[PERIMAINT]]=4,C811*30.424,IF(Tableau_DonnéesExternes_17[[#This Row],[PERIMAINT]]=2,C811*1.401))</f>
        <v>365.08799999999997</v>
      </c>
      <c r="K811" s="1" t="str" cm="1">
        <f t="array" ref="K811">IF(F811&lt;&gt;F810,MAX(_xlfn._xlws.FILTER(Tableau_DonnéesExternes_17[DATEDERN],Tableau_DonnéesExternes_17[GA_OUTILL]=Tableau_DonnéesExternes_17[[#This Row],[GA_OUTILL]]))+Tableau_DonnéesExternes_17[[#This Row],[Colonne1]],"")</f>
        <v/>
      </c>
    </row>
    <row r="812" spans="1:11" x14ac:dyDescent="0.25">
      <c r="A812" t="s">
        <v>15</v>
      </c>
      <c r="B812">
        <v>95</v>
      </c>
      <c r="C812" s="2">
        <v>180</v>
      </c>
      <c r="D812" s="3">
        <v>2</v>
      </c>
      <c r="E812">
        <v>95</v>
      </c>
      <c r="F812" t="s">
        <v>324</v>
      </c>
      <c r="G812" t="s">
        <v>649</v>
      </c>
      <c r="H812" s="1">
        <v>45446</v>
      </c>
      <c r="I812" s="1" t="s">
        <v>712</v>
      </c>
      <c r="J812" s="4">
        <f>IF(Tableau_DonnéesExternes_17[[#This Row],[PERIMAINT]]=4,C812*30.424,IF(Tableau_DonnéesExternes_17[[#This Row],[PERIMAINT]]=2,C812*1.401))</f>
        <v>252.18</v>
      </c>
      <c r="K812" s="1" cm="1">
        <f t="array" ref="K812">IF(F812&lt;&gt;F811,MAX(_xlfn._xlws.FILTER(Tableau_DonnéesExternes_17[DATEDERN],Tableau_DonnéesExternes_17[GA_OUTILL]=Tableau_DonnéesExternes_17[[#This Row],[GA_OUTILL]]))+Tableau_DonnéesExternes_17[[#This Row],[Colonne1]],"")</f>
        <v>45698.18</v>
      </c>
    </row>
    <row r="813" spans="1:11" x14ac:dyDescent="0.25">
      <c r="A813" t="s">
        <v>14</v>
      </c>
      <c r="B813">
        <v>541</v>
      </c>
      <c r="C813" s="2">
        <v>12</v>
      </c>
      <c r="D813" s="3">
        <v>4</v>
      </c>
      <c r="E813">
        <v>541</v>
      </c>
      <c r="F813" t="s">
        <v>30</v>
      </c>
      <c r="G813" t="s">
        <v>499</v>
      </c>
      <c r="H813" s="1">
        <v>45698</v>
      </c>
      <c r="I813" s="1" t="s">
        <v>712</v>
      </c>
      <c r="J813" s="4">
        <f>IF(Tableau_DonnéesExternes_17[[#This Row],[PERIMAINT]]=4,C813*30.424,IF(Tableau_DonnéesExternes_17[[#This Row],[PERIMAINT]]=2,C813*1.401))</f>
        <v>365.08799999999997</v>
      </c>
      <c r="K813" s="1" cm="1">
        <f t="array" ref="K813">IF(F813&lt;&gt;F812,MAX(_xlfn._xlws.FILTER(Tableau_DonnéesExternes_17[DATEDERN],Tableau_DonnéesExternes_17[GA_OUTILL]=Tableau_DonnéesExternes_17[[#This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814" spans="1:11" x14ac:dyDescent="0.25">
      <c r="A814" t="s">
        <v>14</v>
      </c>
      <c r="B814">
        <v>541</v>
      </c>
      <c r="C814" s="2">
        <v>12</v>
      </c>
      <c r="D814" s="3">
        <v>4</v>
      </c>
      <c r="E814">
        <v>541</v>
      </c>
      <c r="F814" t="s">
        <v>30</v>
      </c>
      <c r="G814" t="s">
        <v>499</v>
      </c>
      <c r="H814" s="1">
        <v>45104</v>
      </c>
      <c r="I814" s="1" t="s">
        <v>712</v>
      </c>
      <c r="J814" s="4">
        <f>IF(Tableau_DonnéesExternes_17[[#This Row],[PERIMAINT]]=4,C814*30.424,IF(Tableau_DonnéesExternes_17[[#This Row],[PERIMAINT]]=2,C814*1.401))</f>
        <v>365.08799999999997</v>
      </c>
      <c r="K814" s="1" t="str" cm="1">
        <f t="array" ref="K814">IF(F814&lt;&gt;F813,MAX(_xlfn._xlws.FILTER(Tableau_DonnéesExternes_17[DATEDERN],Tableau_DonnéesExternes_17[GA_OUTILL]=Tableau_DonnéesExternes_17[[#This Row],[GA_OUTILL]]))+Tableau_DonnéesExternes_17[[#This Row],[Colonne1]],"")</f>
        <v/>
      </c>
    </row>
    <row r="815" spans="1:11" x14ac:dyDescent="0.25">
      <c r="A815" t="s">
        <v>14</v>
      </c>
      <c r="B815">
        <v>541</v>
      </c>
      <c r="C815" s="2">
        <v>12</v>
      </c>
      <c r="D815" s="3">
        <v>4</v>
      </c>
      <c r="E815">
        <v>541</v>
      </c>
      <c r="F815" t="s">
        <v>30</v>
      </c>
      <c r="G815" t="s">
        <v>499</v>
      </c>
      <c r="H815" s="1">
        <v>43716</v>
      </c>
      <c r="I815" s="1" t="s">
        <v>712</v>
      </c>
      <c r="J815" s="4">
        <f>IF(Tableau_DonnéesExternes_17[[#This Row],[PERIMAINT]]=4,C815*30.424,IF(Tableau_DonnéesExternes_17[[#This Row],[PERIMAINT]]=2,C815*1.401))</f>
        <v>365.08799999999997</v>
      </c>
      <c r="K815" s="1" t="str" cm="1">
        <f t="array" ref="K815">IF(F815&lt;&gt;F814,MAX(_xlfn._xlws.FILTER(Tableau_DonnéesExternes_17[DATEDERN],Tableau_DonnéesExternes_17[GA_OUTILL]=Tableau_DonnéesExternes_17[[#This Row],[GA_OUTILL]]))+Tableau_DonnéesExternes_17[[#This Row],[Colonne1]],"")</f>
        <v/>
      </c>
    </row>
    <row r="816" spans="1:11" x14ac:dyDescent="0.25">
      <c r="A816" t="s">
        <v>14</v>
      </c>
      <c r="B816">
        <v>541</v>
      </c>
      <c r="C816" s="2">
        <v>12</v>
      </c>
      <c r="D816" s="3">
        <v>4</v>
      </c>
      <c r="E816">
        <v>541</v>
      </c>
      <c r="F816" t="s">
        <v>30</v>
      </c>
      <c r="G816" t="s">
        <v>499</v>
      </c>
      <c r="H816" s="1">
        <v>43747</v>
      </c>
      <c r="I816" s="1" t="s">
        <v>712</v>
      </c>
      <c r="J816" s="4">
        <f>IF(Tableau_DonnéesExternes_17[[#This Row],[PERIMAINT]]=4,C816*30.424,IF(Tableau_DonnéesExternes_17[[#This Row],[PERIMAINT]]=2,C816*1.401))</f>
        <v>365.08799999999997</v>
      </c>
      <c r="K816" s="1" t="str" cm="1">
        <f t="array" ref="K816">IF(F816&lt;&gt;F815,MAX(_xlfn._xlws.FILTER(Tableau_DonnéesExternes_17[DATEDERN],Tableau_DonnéesExternes_17[GA_OUTILL]=Tableau_DonnéesExternes_17[[#This Row],[GA_OUTILL]]))+Tableau_DonnéesExternes_17[[#This Row],[Colonne1]],"")</f>
        <v/>
      </c>
    </row>
    <row r="817" spans="1:11" x14ac:dyDescent="0.25">
      <c r="A817" t="s">
        <v>14</v>
      </c>
      <c r="B817">
        <v>541</v>
      </c>
      <c r="C817" s="2">
        <v>12</v>
      </c>
      <c r="D817" s="3">
        <v>4</v>
      </c>
      <c r="E817">
        <v>541</v>
      </c>
      <c r="F817" t="s">
        <v>30</v>
      </c>
      <c r="G817" t="s">
        <v>499</v>
      </c>
      <c r="H817" s="1">
        <v>43937</v>
      </c>
      <c r="I817" s="1" t="s">
        <v>712</v>
      </c>
      <c r="J817" s="4">
        <f>IF(Tableau_DonnéesExternes_17[[#This Row],[PERIMAINT]]=4,C817*30.424,IF(Tableau_DonnéesExternes_17[[#This Row],[PERIMAINT]]=2,C817*1.401))</f>
        <v>365.08799999999997</v>
      </c>
      <c r="K817" s="1" t="str" cm="1">
        <f t="array" ref="K817">IF(F817&lt;&gt;F816,MAX(_xlfn._xlws.FILTER(Tableau_DonnéesExternes_17[DATEDERN],Tableau_DonnéesExternes_17[GA_OUTILL]=Tableau_DonnéesExternes_17[[#This Row],[GA_OUTILL]]))+Tableau_DonnéesExternes_17[[#This Row],[Colonne1]],"")</f>
        <v/>
      </c>
    </row>
    <row r="818" spans="1:11" x14ac:dyDescent="0.25">
      <c r="A818" t="s">
        <v>14</v>
      </c>
      <c r="B818">
        <v>541</v>
      </c>
      <c r="C818" s="2">
        <v>12</v>
      </c>
      <c r="D818" s="3">
        <v>4</v>
      </c>
      <c r="E818">
        <v>541</v>
      </c>
      <c r="F818" t="s">
        <v>30</v>
      </c>
      <c r="G818" t="s">
        <v>499</v>
      </c>
      <c r="H818" s="1">
        <v>44110</v>
      </c>
      <c r="I818" s="1" t="s">
        <v>712</v>
      </c>
      <c r="J818" s="4">
        <f>IF(Tableau_DonnéesExternes_17[[#This Row],[PERIMAINT]]=4,C818*30.424,IF(Tableau_DonnéesExternes_17[[#This Row],[PERIMAINT]]=2,C818*1.401))</f>
        <v>365.08799999999997</v>
      </c>
      <c r="K818" s="1" t="str" cm="1">
        <f t="array" ref="K818">IF(F818&lt;&gt;F817,MAX(_xlfn._xlws.FILTER(Tableau_DonnéesExternes_17[DATEDERN],Tableau_DonnéesExternes_17[GA_OUTILL]=Tableau_DonnéesExternes_17[[#This Row],[GA_OUTILL]]))+Tableau_DonnéesExternes_17[[#This Row],[Colonne1]],"")</f>
        <v/>
      </c>
    </row>
    <row r="819" spans="1:11" x14ac:dyDescent="0.25">
      <c r="A819" t="s">
        <v>14</v>
      </c>
      <c r="B819">
        <v>541</v>
      </c>
      <c r="C819" s="2">
        <v>12</v>
      </c>
      <c r="D819" s="3">
        <v>4</v>
      </c>
      <c r="E819">
        <v>541</v>
      </c>
      <c r="F819" t="s">
        <v>30</v>
      </c>
      <c r="G819" t="s">
        <v>499</v>
      </c>
      <c r="H819" s="1">
        <v>44139</v>
      </c>
      <c r="I819" s="1" t="s">
        <v>712</v>
      </c>
      <c r="J819" s="4">
        <f>IF(Tableau_DonnéesExternes_17[[#This Row],[PERIMAINT]]=4,C819*30.424,IF(Tableau_DonnéesExternes_17[[#This Row],[PERIMAINT]]=2,C819*1.401))</f>
        <v>365.08799999999997</v>
      </c>
      <c r="K819" s="1" t="str" cm="1">
        <f t="array" ref="K819">IF(F819&lt;&gt;F818,MAX(_xlfn._xlws.FILTER(Tableau_DonnéesExternes_17[DATEDERN],Tableau_DonnéesExternes_17[GA_OUTILL]=Tableau_DonnéesExternes_17[[#This Row],[GA_OUTILL]]))+Tableau_DonnéesExternes_17[[#This Row],[Colonne1]],"")</f>
        <v/>
      </c>
    </row>
    <row r="820" spans="1:11" x14ac:dyDescent="0.25">
      <c r="A820" t="s">
        <v>14</v>
      </c>
      <c r="B820">
        <v>541</v>
      </c>
      <c r="C820" s="2">
        <v>12</v>
      </c>
      <c r="D820" s="3">
        <v>4</v>
      </c>
      <c r="E820">
        <v>541</v>
      </c>
      <c r="F820" t="s">
        <v>30</v>
      </c>
      <c r="G820" t="s">
        <v>499</v>
      </c>
      <c r="H820" s="1">
        <v>44853</v>
      </c>
      <c r="I820" s="1" t="s">
        <v>712</v>
      </c>
      <c r="J820" s="4">
        <f>IF(Tableau_DonnéesExternes_17[[#This Row],[PERIMAINT]]=4,C820*30.424,IF(Tableau_DonnéesExternes_17[[#This Row],[PERIMAINT]]=2,C820*1.401))</f>
        <v>365.08799999999997</v>
      </c>
      <c r="K820" s="1" t="str" cm="1">
        <f t="array" ref="K820">IF(F820&lt;&gt;F819,MAX(_xlfn._xlws.FILTER(Tableau_DonnéesExternes_17[DATEDERN],Tableau_DonnéesExternes_17[GA_OUTILL]=Tableau_DonnéesExternes_17[[#This Row],[GA_OUTILL]]))+Tableau_DonnéesExternes_17[[#This Row],[Colonne1]],"")</f>
        <v/>
      </c>
    </row>
    <row r="821" spans="1:11" x14ac:dyDescent="0.25">
      <c r="A821" t="s">
        <v>14</v>
      </c>
      <c r="B821">
        <v>541</v>
      </c>
      <c r="C821" s="2">
        <v>12</v>
      </c>
      <c r="D821" s="3">
        <v>4</v>
      </c>
      <c r="E821">
        <v>541</v>
      </c>
      <c r="F821" t="s">
        <v>30</v>
      </c>
      <c r="G821" t="s">
        <v>499</v>
      </c>
      <c r="H821" s="1">
        <v>44481</v>
      </c>
      <c r="I821" s="1" t="s">
        <v>712</v>
      </c>
      <c r="J821" s="4">
        <f>IF(Tableau_DonnéesExternes_17[[#This Row],[PERIMAINT]]=4,C821*30.424,IF(Tableau_DonnéesExternes_17[[#This Row],[PERIMAINT]]=2,C821*1.401))</f>
        <v>365.08799999999997</v>
      </c>
      <c r="K821" s="1" t="str" cm="1">
        <f t="array" ref="K821">IF(F821&lt;&gt;F820,MAX(_xlfn._xlws.FILTER(Tableau_DonnéesExternes_17[DATEDERN],Tableau_DonnéesExternes_17[GA_OUTILL]=Tableau_DonnéesExternes_17[[#This Row],[GA_OUTILL]]))+Tableau_DonnéesExternes_17[[#This Row],[Colonne1]],"")</f>
        <v/>
      </c>
    </row>
    <row r="822" spans="1:11" x14ac:dyDescent="0.25">
      <c r="A822" t="s">
        <v>14</v>
      </c>
      <c r="B822">
        <v>541</v>
      </c>
      <c r="C822" s="2">
        <v>12</v>
      </c>
      <c r="D822" s="3">
        <v>4</v>
      </c>
      <c r="E822">
        <v>541</v>
      </c>
      <c r="F822" t="s">
        <v>30</v>
      </c>
      <c r="G822" t="s">
        <v>499</v>
      </c>
      <c r="H822" s="1">
        <v>44735</v>
      </c>
      <c r="I822" s="1" t="s">
        <v>712</v>
      </c>
      <c r="J822" s="4">
        <f>IF(Tableau_DonnéesExternes_17[[#This Row],[PERIMAINT]]=4,C822*30.424,IF(Tableau_DonnéesExternes_17[[#This Row],[PERIMAINT]]=2,C822*1.401))</f>
        <v>365.08799999999997</v>
      </c>
      <c r="K822" s="1" t="str" cm="1">
        <f t="array" ref="K822">IF(F822&lt;&gt;F821,MAX(_xlfn._xlws.FILTER(Tableau_DonnéesExternes_17[DATEDERN],Tableau_DonnéesExternes_17[GA_OUTILL]=Tableau_DonnéesExternes_17[[#This Row],[GA_OUTILL]]))+Tableau_DonnéesExternes_17[[#This Row],[Colonne1]],"")</f>
        <v/>
      </c>
    </row>
    <row r="823" spans="1:11" x14ac:dyDescent="0.25">
      <c r="A823" t="s">
        <v>14</v>
      </c>
      <c r="B823">
        <v>541</v>
      </c>
      <c r="C823" s="2">
        <v>12</v>
      </c>
      <c r="D823" s="3">
        <v>4</v>
      </c>
      <c r="E823">
        <v>541</v>
      </c>
      <c r="F823" t="s">
        <v>30</v>
      </c>
      <c r="G823" t="s">
        <v>499</v>
      </c>
      <c r="H823" s="1">
        <v>45883</v>
      </c>
      <c r="I823" s="1" t="s">
        <v>712</v>
      </c>
      <c r="J823" s="4">
        <f>IF(Tableau_DonnéesExternes_17[[#This Row],[PERIMAINT]]=4,C823*30.424,IF(Tableau_DonnéesExternes_17[[#This Row],[PERIMAINT]]=2,C823*1.401))</f>
        <v>365.08799999999997</v>
      </c>
      <c r="K823" s="1" t="str" cm="1">
        <f t="array" ref="K823">IF(F823&lt;&gt;F822,MAX(_xlfn._xlws.FILTER(Tableau_DonnéesExternes_17[DATEDERN],Tableau_DonnéesExternes_17[GA_OUTILL]=Tableau_DonnéesExternes_17[[#This Row],[GA_OUTILL]]))+Tableau_DonnéesExternes_17[[#This Row],[Colonne1]],"")</f>
        <v/>
      </c>
    </row>
    <row r="824" spans="1:11" x14ac:dyDescent="0.25">
      <c r="A824" t="s">
        <v>14</v>
      </c>
      <c r="B824">
        <v>541</v>
      </c>
      <c r="C824" s="2">
        <v>12</v>
      </c>
      <c r="D824" s="3">
        <v>4</v>
      </c>
      <c r="E824">
        <v>541</v>
      </c>
      <c r="F824" t="s">
        <v>30</v>
      </c>
      <c r="G824" t="s">
        <v>499</v>
      </c>
      <c r="H824" s="1">
        <v>45308</v>
      </c>
      <c r="I824" s="1" t="s">
        <v>712</v>
      </c>
      <c r="J824" s="4">
        <f>IF(Tableau_DonnéesExternes_17[[#This Row],[PERIMAINT]]=4,C824*30.424,IF(Tableau_DonnéesExternes_17[[#This Row],[PERIMAINT]]=2,C824*1.401))</f>
        <v>365.08799999999997</v>
      </c>
      <c r="K824" s="1" t="str" cm="1">
        <f t="array" ref="K824">IF(F824&lt;&gt;F823,MAX(_xlfn._xlws.FILTER(Tableau_DonnéesExternes_17[DATEDERN],Tableau_DonnéesExternes_17[GA_OUTILL]=Tableau_DonnéesExternes_17[[#This Row],[GA_OUTILL]]))+Tableau_DonnéesExternes_17[[#This Row],[Colonne1]],"")</f>
        <v/>
      </c>
    </row>
    <row r="825" spans="1:11" x14ac:dyDescent="0.25">
      <c r="A825" t="s">
        <v>14</v>
      </c>
      <c r="B825">
        <v>541</v>
      </c>
      <c r="C825" s="2">
        <v>12</v>
      </c>
      <c r="D825" s="3">
        <v>4</v>
      </c>
      <c r="E825">
        <v>541</v>
      </c>
      <c r="F825" t="s">
        <v>30</v>
      </c>
      <c r="G825" t="s">
        <v>499</v>
      </c>
      <c r="H825" s="1">
        <v>44922</v>
      </c>
      <c r="I825" s="1" t="s">
        <v>712</v>
      </c>
      <c r="J825" s="4">
        <f>IF(Tableau_DonnéesExternes_17[[#This Row],[PERIMAINT]]=4,C825*30.424,IF(Tableau_DonnéesExternes_17[[#This Row],[PERIMAINT]]=2,C825*1.401))</f>
        <v>365.08799999999997</v>
      </c>
      <c r="K825" s="1" t="str" cm="1">
        <f t="array" ref="K825">IF(F825&lt;&gt;F824,MAX(_xlfn._xlws.FILTER(Tableau_DonnéesExternes_17[DATEDERN],Tableau_DonnéesExternes_17[GA_OUTILL]=Tableau_DonnéesExternes_17[[#This Row],[GA_OUTILL]]))+Tableau_DonnéesExternes_17[[#This Row],[Colonne1]],"")</f>
        <v/>
      </c>
    </row>
    <row r="826" spans="1:11" x14ac:dyDescent="0.25">
      <c r="A826" t="s">
        <v>14</v>
      </c>
      <c r="B826">
        <v>541</v>
      </c>
      <c r="C826" s="2">
        <v>12</v>
      </c>
      <c r="D826" s="3">
        <v>4</v>
      </c>
      <c r="E826">
        <v>541</v>
      </c>
      <c r="F826" t="s">
        <v>30</v>
      </c>
      <c r="G826" t="s">
        <v>499</v>
      </c>
      <c r="H826" s="1">
        <v>45495</v>
      </c>
      <c r="I826" s="1" t="s">
        <v>712</v>
      </c>
      <c r="J826" s="4">
        <f>IF(Tableau_DonnéesExternes_17[[#This Row],[PERIMAINT]]=4,C826*30.424,IF(Tableau_DonnéesExternes_17[[#This Row],[PERIMAINT]]=2,C826*1.401))</f>
        <v>365.08799999999997</v>
      </c>
      <c r="K826" s="1" t="str" cm="1">
        <f t="array" ref="K826">IF(F826&lt;&gt;F825,MAX(_xlfn._xlws.FILTER(Tableau_DonnéesExternes_17[DATEDERN],Tableau_DonnéesExternes_17[GA_OUTILL]=Tableau_DonnéesExternes_17[[#This Row],[GA_OUTILL]]))+Tableau_DonnéesExternes_17[[#This Row],[Colonne1]],"")</f>
        <v/>
      </c>
    </row>
    <row r="827" spans="1:11" x14ac:dyDescent="0.25">
      <c r="A827" t="s">
        <v>14</v>
      </c>
      <c r="B827">
        <v>541</v>
      </c>
      <c r="C827" s="2">
        <v>12</v>
      </c>
      <c r="D827" s="3">
        <v>4</v>
      </c>
      <c r="E827">
        <v>541</v>
      </c>
      <c r="F827" t="s">
        <v>30</v>
      </c>
      <c r="G827" t="s">
        <v>499</v>
      </c>
      <c r="H827" s="1">
        <v>45680</v>
      </c>
      <c r="I827" s="1" t="s">
        <v>712</v>
      </c>
      <c r="J827" s="4">
        <f>IF(Tableau_DonnéesExternes_17[[#This Row],[PERIMAINT]]=4,C827*30.424,IF(Tableau_DonnéesExternes_17[[#This Row],[PERIMAINT]]=2,C827*1.401))</f>
        <v>365.08799999999997</v>
      </c>
      <c r="K827" s="1" t="str" cm="1">
        <f t="array" ref="K827">IF(F827&lt;&gt;F826,MAX(_xlfn._xlws.FILTER(Tableau_DonnéesExternes_17[DATEDERN],Tableau_DonnéesExternes_17[GA_OUTILL]=Tableau_DonnéesExternes_17[[#This Row],[GA_OUTILL]]))+Tableau_DonnéesExternes_17[[#This Row],[Colonne1]],"")</f>
        <v/>
      </c>
    </row>
    <row r="828" spans="1:11" x14ac:dyDescent="0.25">
      <c r="A828" t="s">
        <v>14</v>
      </c>
      <c r="B828">
        <v>492</v>
      </c>
      <c r="C828" s="2">
        <v>6</v>
      </c>
      <c r="D828" s="3">
        <v>4</v>
      </c>
      <c r="E828">
        <v>492</v>
      </c>
      <c r="F828" t="s">
        <v>31</v>
      </c>
      <c r="G828" t="s">
        <v>503</v>
      </c>
      <c r="H828" s="1">
        <v>42632</v>
      </c>
      <c r="I828" s="1" t="s">
        <v>712</v>
      </c>
      <c r="J828" s="4">
        <f>IF(Tableau_DonnéesExternes_17[[#This Row],[PERIMAINT]]=4,C828*30.424,IF(Tableau_DonnéesExternes_17[[#This Row],[PERIMAINT]]=2,C828*1.401))</f>
        <v>182.54399999999998</v>
      </c>
      <c r="K828" s="1" cm="1">
        <f t="array" ref="K828">IF(F828&lt;&gt;F827,MAX(_xlfn._xlws.FILTER(Tableau_DonnéesExternes_17[DATEDERN],Tableau_DonnéesExternes_17[GA_OUTILL]=Tableau_DonnéesExternes_17[[#This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829" spans="1:11" x14ac:dyDescent="0.25">
      <c r="A829" t="s">
        <v>14</v>
      </c>
      <c r="B829">
        <v>492</v>
      </c>
      <c r="C829" s="2">
        <v>6</v>
      </c>
      <c r="D829" s="3">
        <v>4</v>
      </c>
      <c r="E829">
        <v>492</v>
      </c>
      <c r="F829" t="s">
        <v>31</v>
      </c>
      <c r="G829" t="s">
        <v>503</v>
      </c>
      <c r="H829" s="1">
        <v>42583</v>
      </c>
      <c r="I829" s="1" t="s">
        <v>712</v>
      </c>
      <c r="J829" s="4">
        <f>IF(Tableau_DonnéesExternes_17[[#This Row],[PERIMAINT]]=4,C829*30.424,IF(Tableau_DonnéesExternes_17[[#This Row],[PERIMAINT]]=2,C829*1.401))</f>
        <v>182.54399999999998</v>
      </c>
      <c r="K829" s="1" t="str" cm="1">
        <f t="array" ref="K829">IF(F829&lt;&gt;F828,MAX(_xlfn._xlws.FILTER(Tableau_DonnéesExternes_17[DATEDERN],Tableau_DonnéesExternes_17[GA_OUTILL]=Tableau_DonnéesExternes_17[[#This Row],[GA_OUTILL]]))+Tableau_DonnéesExternes_17[[#This Row],[Colonne1]],"")</f>
        <v/>
      </c>
    </row>
    <row r="830" spans="1:11" x14ac:dyDescent="0.25">
      <c r="A830" t="s">
        <v>14</v>
      </c>
      <c r="B830">
        <v>492</v>
      </c>
      <c r="C830" s="2">
        <v>6</v>
      </c>
      <c r="D830" s="3">
        <v>4</v>
      </c>
      <c r="E830">
        <v>492</v>
      </c>
      <c r="F830" t="s">
        <v>31</v>
      </c>
      <c r="G830" t="s">
        <v>503</v>
      </c>
      <c r="H830" s="1">
        <v>42888</v>
      </c>
      <c r="I830" s="1" t="s">
        <v>712</v>
      </c>
      <c r="J830" s="4">
        <f>IF(Tableau_DonnéesExternes_17[[#This Row],[PERIMAINT]]=4,C830*30.424,IF(Tableau_DonnéesExternes_17[[#This Row],[PERIMAINT]]=2,C830*1.401))</f>
        <v>182.54399999999998</v>
      </c>
      <c r="K830" s="1" t="str" cm="1">
        <f t="array" ref="K830">IF(F830&lt;&gt;F829,MAX(_xlfn._xlws.FILTER(Tableau_DonnéesExternes_17[DATEDERN],Tableau_DonnéesExternes_17[GA_OUTILL]=Tableau_DonnéesExternes_17[[#This Row],[GA_OUTILL]]))+Tableau_DonnéesExternes_17[[#This Row],[Colonne1]],"")</f>
        <v/>
      </c>
    </row>
    <row r="831" spans="1:11" x14ac:dyDescent="0.25">
      <c r="A831" t="s">
        <v>14</v>
      </c>
      <c r="B831">
        <v>492</v>
      </c>
      <c r="C831" s="2">
        <v>6</v>
      </c>
      <c r="D831" s="3">
        <v>4</v>
      </c>
      <c r="E831">
        <v>492</v>
      </c>
      <c r="F831" t="s">
        <v>31</v>
      </c>
      <c r="G831" t="s">
        <v>503</v>
      </c>
      <c r="H831" s="1">
        <v>43608</v>
      </c>
      <c r="I831" s="1" t="s">
        <v>712</v>
      </c>
      <c r="J831" s="4">
        <f>IF(Tableau_DonnéesExternes_17[[#This Row],[PERIMAINT]]=4,C831*30.424,IF(Tableau_DonnéesExternes_17[[#This Row],[PERIMAINT]]=2,C831*1.401))</f>
        <v>182.54399999999998</v>
      </c>
      <c r="K831" s="1" t="str" cm="1">
        <f t="array" ref="K831">IF(F831&lt;&gt;F830,MAX(_xlfn._xlws.FILTER(Tableau_DonnéesExternes_17[DATEDERN],Tableau_DonnéesExternes_17[GA_OUTILL]=Tableau_DonnéesExternes_17[[#This Row],[GA_OUTILL]]))+Tableau_DonnéesExternes_17[[#This Row],[Colonne1]],"")</f>
        <v/>
      </c>
    </row>
    <row r="832" spans="1:11" x14ac:dyDescent="0.25">
      <c r="A832" t="s">
        <v>14</v>
      </c>
      <c r="B832">
        <v>492</v>
      </c>
      <c r="C832" s="2">
        <v>6</v>
      </c>
      <c r="D832" s="3">
        <v>4</v>
      </c>
      <c r="E832">
        <v>492</v>
      </c>
      <c r="F832" t="s">
        <v>31</v>
      </c>
      <c r="G832" t="s">
        <v>503</v>
      </c>
      <c r="H832" s="1">
        <v>42675</v>
      </c>
      <c r="I832" s="1" t="s">
        <v>712</v>
      </c>
      <c r="J832" s="4">
        <f>IF(Tableau_DonnéesExternes_17[[#This Row],[PERIMAINT]]=4,C832*30.424,IF(Tableau_DonnéesExternes_17[[#This Row],[PERIMAINT]]=2,C832*1.401))</f>
        <v>182.54399999999998</v>
      </c>
      <c r="K832" s="1" t="str" cm="1">
        <f t="array" ref="K832">IF(F832&lt;&gt;F831,MAX(_xlfn._xlws.FILTER(Tableau_DonnéesExternes_17[DATEDERN],Tableau_DonnéesExternes_17[GA_OUTILL]=Tableau_DonnéesExternes_17[[#This Row],[GA_OUTILL]]))+Tableau_DonnéesExternes_17[[#This Row],[Colonne1]],"")</f>
        <v/>
      </c>
    </row>
    <row r="833" spans="1:11" x14ac:dyDescent="0.25">
      <c r="A833" t="s">
        <v>14</v>
      </c>
      <c r="B833">
        <v>492</v>
      </c>
      <c r="C833" s="2">
        <v>6</v>
      </c>
      <c r="D833" s="3">
        <v>4</v>
      </c>
      <c r="E833">
        <v>492</v>
      </c>
      <c r="F833" t="s">
        <v>31</v>
      </c>
      <c r="G833" t="s">
        <v>503</v>
      </c>
      <c r="H833" s="1">
        <v>43789</v>
      </c>
      <c r="I833" s="1" t="s">
        <v>712</v>
      </c>
      <c r="J833" s="4">
        <f>IF(Tableau_DonnéesExternes_17[[#This Row],[PERIMAINT]]=4,C833*30.424,IF(Tableau_DonnéesExternes_17[[#This Row],[PERIMAINT]]=2,C833*1.401))</f>
        <v>182.54399999999998</v>
      </c>
      <c r="K833" s="1" t="str" cm="1">
        <f t="array" ref="K833">IF(F833&lt;&gt;F832,MAX(_xlfn._xlws.FILTER(Tableau_DonnéesExternes_17[DATEDERN],Tableau_DonnéesExternes_17[GA_OUTILL]=Tableau_DonnéesExternes_17[[#This Row],[GA_OUTILL]]))+Tableau_DonnéesExternes_17[[#This Row],[Colonne1]],"")</f>
        <v/>
      </c>
    </row>
    <row r="834" spans="1:11" x14ac:dyDescent="0.25">
      <c r="A834" t="s">
        <v>14</v>
      </c>
      <c r="B834">
        <v>492</v>
      </c>
      <c r="C834" s="2">
        <v>6</v>
      </c>
      <c r="D834" s="3">
        <v>4</v>
      </c>
      <c r="E834">
        <v>492</v>
      </c>
      <c r="F834" t="s">
        <v>31</v>
      </c>
      <c r="G834" t="s">
        <v>503</v>
      </c>
      <c r="H834" s="1">
        <v>43440</v>
      </c>
      <c r="I834" s="1" t="s">
        <v>712</v>
      </c>
      <c r="J834" s="4">
        <f>IF(Tableau_DonnéesExternes_17[[#This Row],[PERIMAINT]]=4,C834*30.424,IF(Tableau_DonnéesExternes_17[[#This Row],[PERIMAINT]]=2,C834*1.401))</f>
        <v>182.54399999999998</v>
      </c>
      <c r="K834" s="1" t="str" cm="1">
        <f t="array" ref="K834">IF(F834&lt;&gt;F833,MAX(_xlfn._xlws.FILTER(Tableau_DonnéesExternes_17[DATEDERN],Tableau_DonnéesExternes_17[GA_OUTILL]=Tableau_DonnéesExternes_17[[#This Row],[GA_OUTILL]]))+Tableau_DonnéesExternes_17[[#This Row],[Colonne1]],"")</f>
        <v/>
      </c>
    </row>
    <row r="835" spans="1:11" x14ac:dyDescent="0.25">
      <c r="A835" t="s">
        <v>14</v>
      </c>
      <c r="B835">
        <v>492</v>
      </c>
      <c r="C835" s="2">
        <v>6</v>
      </c>
      <c r="D835" s="3">
        <v>4</v>
      </c>
      <c r="E835">
        <v>492</v>
      </c>
      <c r="F835" t="s">
        <v>31</v>
      </c>
      <c r="G835" t="s">
        <v>503</v>
      </c>
      <c r="H835" s="1">
        <v>43257</v>
      </c>
      <c r="I835" s="1" t="s">
        <v>712</v>
      </c>
      <c r="J835" s="4">
        <f>IF(Tableau_DonnéesExternes_17[[#This Row],[PERIMAINT]]=4,C835*30.424,IF(Tableau_DonnéesExternes_17[[#This Row],[PERIMAINT]]=2,C835*1.401))</f>
        <v>182.54399999999998</v>
      </c>
      <c r="K835" s="1" t="str" cm="1">
        <f t="array" ref="K835">IF(F835&lt;&gt;F834,MAX(_xlfn._xlws.FILTER(Tableau_DonnéesExternes_17[DATEDERN],Tableau_DonnéesExternes_17[GA_OUTILL]=Tableau_DonnéesExternes_17[[#This Row],[GA_OUTILL]]))+Tableau_DonnéesExternes_17[[#This Row],[Colonne1]],"")</f>
        <v/>
      </c>
    </row>
    <row r="836" spans="1:11" x14ac:dyDescent="0.25">
      <c r="A836" t="s">
        <v>14</v>
      </c>
      <c r="B836">
        <v>492</v>
      </c>
      <c r="C836" s="2">
        <v>6</v>
      </c>
      <c r="D836" s="3">
        <v>4</v>
      </c>
      <c r="E836">
        <v>492</v>
      </c>
      <c r="F836" t="s">
        <v>31</v>
      </c>
      <c r="G836" t="s">
        <v>503</v>
      </c>
      <c r="H836" s="1">
        <v>43071</v>
      </c>
      <c r="I836" s="1" t="s">
        <v>712</v>
      </c>
      <c r="J836" s="4">
        <f>IF(Tableau_DonnéesExternes_17[[#This Row],[PERIMAINT]]=4,C836*30.424,IF(Tableau_DonnéesExternes_17[[#This Row],[PERIMAINT]]=2,C836*1.401))</f>
        <v>182.54399999999998</v>
      </c>
      <c r="K836" s="1" t="str" cm="1">
        <f t="array" ref="K836">IF(F836&lt;&gt;F835,MAX(_xlfn._xlws.FILTER(Tableau_DonnéesExternes_17[DATEDERN],Tableau_DonnéesExternes_17[GA_OUTILL]=Tableau_DonnéesExternes_17[[#This Row],[GA_OUTILL]]))+Tableau_DonnéesExternes_17[[#This Row],[Colonne1]],"")</f>
        <v/>
      </c>
    </row>
    <row r="837" spans="1:11" x14ac:dyDescent="0.25">
      <c r="A837" t="s">
        <v>14</v>
      </c>
      <c r="B837">
        <v>492</v>
      </c>
      <c r="C837" s="2">
        <v>6</v>
      </c>
      <c r="D837" s="3">
        <v>4</v>
      </c>
      <c r="E837">
        <v>492</v>
      </c>
      <c r="F837" t="s">
        <v>31</v>
      </c>
      <c r="G837" t="s">
        <v>503</v>
      </c>
      <c r="H837" s="1">
        <v>45856</v>
      </c>
      <c r="I837" s="1" t="s">
        <v>712</v>
      </c>
      <c r="J837" s="4">
        <f>IF(Tableau_DonnéesExternes_17[[#This Row],[PERIMAINT]]=4,C837*30.424,IF(Tableau_DonnéesExternes_17[[#This Row],[PERIMAINT]]=2,C837*1.401))</f>
        <v>182.54399999999998</v>
      </c>
      <c r="K837" s="1" t="str" cm="1">
        <f t="array" ref="K837">IF(F837&lt;&gt;F836,MAX(_xlfn._xlws.FILTER(Tableau_DonnéesExternes_17[DATEDERN],Tableau_DonnéesExternes_17[GA_OUTILL]=Tableau_DonnéesExternes_17[[#This Row],[GA_OUTILL]]))+Tableau_DonnéesExternes_17[[#This Row],[Colonne1]],"")</f>
        <v/>
      </c>
    </row>
    <row r="838" spans="1:11" x14ac:dyDescent="0.25">
      <c r="A838" t="s">
        <v>14</v>
      </c>
      <c r="B838">
        <v>492</v>
      </c>
      <c r="C838" s="2">
        <v>6</v>
      </c>
      <c r="D838" s="3">
        <v>4</v>
      </c>
      <c r="E838">
        <v>492</v>
      </c>
      <c r="F838" t="s">
        <v>31</v>
      </c>
      <c r="G838" t="s">
        <v>503</v>
      </c>
      <c r="H838" s="1">
        <v>43094</v>
      </c>
      <c r="I838" s="1" t="s">
        <v>712</v>
      </c>
      <c r="J838" s="4">
        <f>IF(Tableau_DonnéesExternes_17[[#This Row],[PERIMAINT]]=4,C838*30.424,IF(Tableau_DonnéesExternes_17[[#This Row],[PERIMAINT]]=2,C838*1.401))</f>
        <v>182.54399999999998</v>
      </c>
      <c r="K838" s="1" t="str" cm="1">
        <f t="array" ref="K838">IF(F838&lt;&gt;F837,MAX(_xlfn._xlws.FILTER(Tableau_DonnéesExternes_17[DATEDERN],Tableau_DonnéesExternes_17[GA_OUTILL]=Tableau_DonnéesExternes_17[[#This Row],[GA_OUTILL]]))+Tableau_DonnéesExternes_17[[#This Row],[Colonne1]],"")</f>
        <v/>
      </c>
    </row>
    <row r="839" spans="1:11" x14ac:dyDescent="0.25">
      <c r="A839" t="s">
        <v>14</v>
      </c>
      <c r="B839">
        <v>492</v>
      </c>
      <c r="C839" s="2">
        <v>6</v>
      </c>
      <c r="D839" s="3">
        <v>4</v>
      </c>
      <c r="E839">
        <v>492</v>
      </c>
      <c r="F839" t="s">
        <v>31</v>
      </c>
      <c r="G839" t="s">
        <v>503</v>
      </c>
      <c r="H839" s="1">
        <v>42768</v>
      </c>
      <c r="I839" s="1" t="s">
        <v>712</v>
      </c>
      <c r="J839" s="4">
        <f>IF(Tableau_DonnéesExternes_17[[#This Row],[PERIMAINT]]=4,C839*30.424,IF(Tableau_DonnéesExternes_17[[#This Row],[PERIMAINT]]=2,C839*1.401))</f>
        <v>182.54399999999998</v>
      </c>
      <c r="K839" s="1" t="str" cm="1">
        <f t="array" ref="K839">IF(F839&lt;&gt;F838,MAX(_xlfn._xlws.FILTER(Tableau_DonnéesExternes_17[DATEDERN],Tableau_DonnéesExternes_17[GA_OUTILL]=Tableau_DonnéesExternes_17[[#This Row],[GA_OUTILL]]))+Tableau_DonnéesExternes_17[[#This Row],[Colonne1]],"")</f>
        <v/>
      </c>
    </row>
    <row r="840" spans="1:11" x14ac:dyDescent="0.25">
      <c r="A840" t="s">
        <v>14</v>
      </c>
      <c r="B840">
        <v>492</v>
      </c>
      <c r="C840" s="2">
        <v>6</v>
      </c>
      <c r="D840" s="3">
        <v>4</v>
      </c>
      <c r="E840">
        <v>492</v>
      </c>
      <c r="F840" t="s">
        <v>31</v>
      </c>
      <c r="G840" t="s">
        <v>503</v>
      </c>
      <c r="H840" s="1">
        <v>43978</v>
      </c>
      <c r="I840" s="1" t="s">
        <v>712</v>
      </c>
      <c r="J840" s="4">
        <f>IF(Tableau_DonnéesExternes_17[[#This Row],[PERIMAINT]]=4,C840*30.424,IF(Tableau_DonnéesExternes_17[[#This Row],[PERIMAINT]]=2,C840*1.401))</f>
        <v>182.54399999999998</v>
      </c>
      <c r="K840" s="1" t="str" cm="1">
        <f t="array" ref="K840">IF(F840&lt;&gt;F839,MAX(_xlfn._xlws.FILTER(Tableau_DonnéesExternes_17[DATEDERN],Tableau_DonnéesExternes_17[GA_OUTILL]=Tableau_DonnéesExternes_17[[#This Row],[GA_OUTILL]]))+Tableau_DonnéesExternes_17[[#This Row],[Colonne1]],"")</f>
        <v/>
      </c>
    </row>
    <row r="841" spans="1:11" x14ac:dyDescent="0.25">
      <c r="A841" t="s">
        <v>14</v>
      </c>
      <c r="B841">
        <v>492</v>
      </c>
      <c r="C841" s="2">
        <v>6</v>
      </c>
      <c r="D841" s="3">
        <v>4</v>
      </c>
      <c r="E841">
        <v>492</v>
      </c>
      <c r="F841" t="s">
        <v>31</v>
      </c>
      <c r="G841" t="s">
        <v>503</v>
      </c>
      <c r="H841" s="1">
        <v>44159</v>
      </c>
      <c r="I841" s="1" t="s">
        <v>712</v>
      </c>
      <c r="J841" s="4">
        <f>IF(Tableau_DonnéesExternes_17[[#This Row],[PERIMAINT]]=4,C841*30.424,IF(Tableau_DonnéesExternes_17[[#This Row],[PERIMAINT]]=2,C841*1.401))</f>
        <v>182.54399999999998</v>
      </c>
      <c r="K841" s="1" t="str" cm="1">
        <f t="array" ref="K841">IF(F841&lt;&gt;F840,MAX(_xlfn._xlws.FILTER(Tableau_DonnéesExternes_17[DATEDERN],Tableau_DonnéesExternes_17[GA_OUTILL]=Tableau_DonnéesExternes_17[[#This Row],[GA_OUTILL]]))+Tableau_DonnéesExternes_17[[#This Row],[Colonne1]],"")</f>
        <v/>
      </c>
    </row>
    <row r="842" spans="1:11" x14ac:dyDescent="0.25">
      <c r="A842" t="s">
        <v>14</v>
      </c>
      <c r="B842">
        <v>492</v>
      </c>
      <c r="C842" s="2">
        <v>6</v>
      </c>
      <c r="D842" s="3">
        <v>4</v>
      </c>
      <c r="E842">
        <v>492</v>
      </c>
      <c r="F842" t="s">
        <v>31</v>
      </c>
      <c r="G842" t="s">
        <v>503</v>
      </c>
      <c r="H842" s="1">
        <v>44320</v>
      </c>
      <c r="I842" s="1" t="s">
        <v>712</v>
      </c>
      <c r="J842" s="4">
        <f>IF(Tableau_DonnéesExternes_17[[#This Row],[PERIMAINT]]=4,C842*30.424,IF(Tableau_DonnéesExternes_17[[#This Row],[PERIMAINT]]=2,C842*1.401))</f>
        <v>182.54399999999998</v>
      </c>
      <c r="K842" s="1" t="str" cm="1">
        <f t="array" ref="K842">IF(F842&lt;&gt;F841,MAX(_xlfn._xlws.FILTER(Tableau_DonnéesExternes_17[DATEDERN],Tableau_DonnéesExternes_17[GA_OUTILL]=Tableau_DonnéesExternes_17[[#This Row],[GA_OUTILL]]))+Tableau_DonnéesExternes_17[[#This Row],[Colonne1]],"")</f>
        <v/>
      </c>
    </row>
    <row r="843" spans="1:11" x14ac:dyDescent="0.25">
      <c r="A843" t="s">
        <v>14</v>
      </c>
      <c r="B843">
        <v>492</v>
      </c>
      <c r="C843" s="2">
        <v>6</v>
      </c>
      <c r="D843" s="3">
        <v>4</v>
      </c>
      <c r="E843">
        <v>492</v>
      </c>
      <c r="F843" t="s">
        <v>31</v>
      </c>
      <c r="G843" t="s">
        <v>503</v>
      </c>
      <c r="H843" s="1">
        <v>44508</v>
      </c>
      <c r="I843" s="1" t="s">
        <v>712</v>
      </c>
      <c r="J843" s="4">
        <f>IF(Tableau_DonnéesExternes_17[[#This Row],[PERIMAINT]]=4,C843*30.424,IF(Tableau_DonnéesExternes_17[[#This Row],[PERIMAINT]]=2,C843*1.401))</f>
        <v>182.54399999999998</v>
      </c>
      <c r="K843" s="1" t="str" cm="1">
        <f t="array" ref="K843">IF(F843&lt;&gt;F842,MAX(_xlfn._xlws.FILTER(Tableau_DonnéesExternes_17[DATEDERN],Tableau_DonnéesExternes_17[GA_OUTILL]=Tableau_DonnéesExternes_17[[#This Row],[GA_OUTILL]]))+Tableau_DonnéesExternes_17[[#This Row],[Colonne1]],"")</f>
        <v/>
      </c>
    </row>
    <row r="844" spans="1:11" x14ac:dyDescent="0.25">
      <c r="A844" t="s">
        <v>14</v>
      </c>
      <c r="B844">
        <v>492</v>
      </c>
      <c r="C844" s="2">
        <v>6</v>
      </c>
      <c r="D844" s="3">
        <v>4</v>
      </c>
      <c r="E844">
        <v>492</v>
      </c>
      <c r="F844" t="s">
        <v>31</v>
      </c>
      <c r="G844" t="s">
        <v>503</v>
      </c>
      <c r="H844" s="1">
        <v>44697</v>
      </c>
      <c r="I844" s="1" t="s">
        <v>712</v>
      </c>
      <c r="J844" s="4">
        <f>IF(Tableau_DonnéesExternes_17[[#This Row],[PERIMAINT]]=4,C844*30.424,IF(Tableau_DonnéesExternes_17[[#This Row],[PERIMAINT]]=2,C844*1.401))</f>
        <v>182.54399999999998</v>
      </c>
      <c r="K844" s="1" t="str" cm="1">
        <f t="array" ref="K844">IF(F844&lt;&gt;F843,MAX(_xlfn._xlws.FILTER(Tableau_DonnéesExternes_17[DATEDERN],Tableau_DonnéesExternes_17[GA_OUTILL]=Tableau_DonnéesExternes_17[[#This Row],[GA_OUTILL]]))+Tableau_DonnéesExternes_17[[#This Row],[Colonne1]],"")</f>
        <v/>
      </c>
    </row>
    <row r="845" spans="1:11" x14ac:dyDescent="0.25">
      <c r="A845" t="s">
        <v>14</v>
      </c>
      <c r="B845">
        <v>492</v>
      </c>
      <c r="C845" s="2">
        <v>6</v>
      </c>
      <c r="D845" s="3">
        <v>4</v>
      </c>
      <c r="E845">
        <v>492</v>
      </c>
      <c r="F845" t="s">
        <v>31</v>
      </c>
      <c r="G845" t="s">
        <v>503</v>
      </c>
      <c r="H845" s="1">
        <v>45468</v>
      </c>
      <c r="I845" s="1" t="s">
        <v>712</v>
      </c>
      <c r="J845" s="4">
        <f>IF(Tableau_DonnéesExternes_17[[#This Row],[PERIMAINT]]=4,C845*30.424,IF(Tableau_DonnéesExternes_17[[#This Row],[PERIMAINT]]=2,C845*1.401))</f>
        <v>182.54399999999998</v>
      </c>
      <c r="K845" s="1" t="str" cm="1">
        <f t="array" ref="K845">IF(F845&lt;&gt;F844,MAX(_xlfn._xlws.FILTER(Tableau_DonnéesExternes_17[DATEDERN],Tableau_DonnéesExternes_17[GA_OUTILL]=Tableau_DonnéesExternes_17[[#This Row],[GA_OUTILL]]))+Tableau_DonnéesExternes_17[[#This Row],[Colonne1]],"")</f>
        <v/>
      </c>
    </row>
    <row r="846" spans="1:11" x14ac:dyDescent="0.25">
      <c r="A846" t="s">
        <v>14</v>
      </c>
      <c r="B846">
        <v>492</v>
      </c>
      <c r="C846" s="2">
        <v>6</v>
      </c>
      <c r="D846" s="3">
        <v>4</v>
      </c>
      <c r="E846">
        <v>492</v>
      </c>
      <c r="F846" t="s">
        <v>31</v>
      </c>
      <c r="G846" t="s">
        <v>503</v>
      </c>
      <c r="H846" s="1">
        <v>44882</v>
      </c>
      <c r="I846" s="1" t="s">
        <v>712</v>
      </c>
      <c r="J846" s="4">
        <f>IF(Tableau_DonnéesExternes_17[[#This Row],[PERIMAINT]]=4,C846*30.424,IF(Tableau_DonnéesExternes_17[[#This Row],[PERIMAINT]]=2,C846*1.401))</f>
        <v>182.54399999999998</v>
      </c>
      <c r="K846" s="1" t="str" cm="1">
        <f t="array" ref="K846">IF(F846&lt;&gt;F845,MAX(_xlfn._xlws.FILTER(Tableau_DonnéesExternes_17[DATEDERN],Tableau_DonnéesExternes_17[GA_OUTILL]=Tableau_DonnéesExternes_17[[#This Row],[GA_OUTILL]]))+Tableau_DonnéesExternes_17[[#This Row],[Colonne1]],"")</f>
        <v/>
      </c>
    </row>
    <row r="847" spans="1:11" x14ac:dyDescent="0.25">
      <c r="A847" t="s">
        <v>14</v>
      </c>
      <c r="B847">
        <v>492</v>
      </c>
      <c r="C847" s="2">
        <v>6</v>
      </c>
      <c r="D847" s="3">
        <v>4</v>
      </c>
      <c r="E847">
        <v>492</v>
      </c>
      <c r="F847" t="s">
        <v>31</v>
      </c>
      <c r="G847" t="s">
        <v>503</v>
      </c>
      <c r="H847" s="1">
        <v>45265</v>
      </c>
      <c r="I847" s="1" t="s">
        <v>712</v>
      </c>
      <c r="J847" s="4">
        <f>IF(Tableau_DonnéesExternes_17[[#This Row],[PERIMAINT]]=4,C847*30.424,IF(Tableau_DonnéesExternes_17[[#This Row],[PERIMAINT]]=2,C847*1.401))</f>
        <v>182.54399999999998</v>
      </c>
      <c r="K847" s="1" t="str" cm="1">
        <f t="array" ref="K847">IF(F847&lt;&gt;F846,MAX(_xlfn._xlws.FILTER(Tableau_DonnéesExternes_17[DATEDERN],Tableau_DonnéesExternes_17[GA_OUTILL]=Tableau_DonnéesExternes_17[[#This Row],[GA_OUTILL]]))+Tableau_DonnéesExternes_17[[#This Row],[Colonne1]],"")</f>
        <v/>
      </c>
    </row>
    <row r="848" spans="1:11" x14ac:dyDescent="0.25">
      <c r="A848" t="s">
        <v>14</v>
      </c>
      <c r="B848">
        <v>492</v>
      </c>
      <c r="C848" s="2">
        <v>6</v>
      </c>
      <c r="D848" s="3">
        <v>4</v>
      </c>
      <c r="E848">
        <v>492</v>
      </c>
      <c r="F848" t="s">
        <v>31</v>
      </c>
      <c r="G848" t="s">
        <v>503</v>
      </c>
      <c r="H848" s="1">
        <v>45082</v>
      </c>
      <c r="I848" s="1" t="s">
        <v>712</v>
      </c>
      <c r="J848" s="4">
        <f>IF(Tableau_DonnéesExternes_17[[#This Row],[PERIMAINT]]=4,C848*30.424,IF(Tableau_DonnéesExternes_17[[#This Row],[PERIMAINT]]=2,C848*1.401))</f>
        <v>182.54399999999998</v>
      </c>
      <c r="K848" s="1" t="str" cm="1">
        <f t="array" ref="K848">IF(F848&lt;&gt;F847,MAX(_xlfn._xlws.FILTER(Tableau_DonnéesExternes_17[DATEDERN],Tableau_DonnéesExternes_17[GA_OUTILL]=Tableau_DonnéesExternes_17[[#This Row],[GA_OUTILL]]))+Tableau_DonnéesExternes_17[[#This Row],[Colonne1]],"")</f>
        <v/>
      </c>
    </row>
    <row r="849" spans="1:11" x14ac:dyDescent="0.25">
      <c r="A849" t="s">
        <v>14</v>
      </c>
      <c r="B849">
        <v>492</v>
      </c>
      <c r="C849" s="2">
        <v>6</v>
      </c>
      <c r="D849" s="3">
        <v>4</v>
      </c>
      <c r="E849">
        <v>492</v>
      </c>
      <c r="F849" t="s">
        <v>31</v>
      </c>
      <c r="G849" t="s">
        <v>503</v>
      </c>
      <c r="H849" s="1">
        <v>45665</v>
      </c>
      <c r="I849" s="1" t="s">
        <v>712</v>
      </c>
      <c r="J849" s="4">
        <f>IF(Tableau_DonnéesExternes_17[[#This Row],[PERIMAINT]]=4,C849*30.424,IF(Tableau_DonnéesExternes_17[[#This Row],[PERIMAINT]]=2,C849*1.401))</f>
        <v>182.54399999999998</v>
      </c>
      <c r="K849" s="1" t="str" cm="1">
        <f t="array" ref="K849">IF(F849&lt;&gt;F848,MAX(_xlfn._xlws.FILTER(Tableau_DonnéesExternes_17[DATEDERN],Tableau_DonnéesExternes_17[GA_OUTILL]=Tableau_DonnéesExternes_17[[#This Row],[GA_OUTILL]]))+Tableau_DonnéesExternes_17[[#This Row],[Colonne1]],"")</f>
        <v/>
      </c>
    </row>
    <row r="850" spans="1:11" x14ac:dyDescent="0.25">
      <c r="A850" t="s">
        <v>14</v>
      </c>
      <c r="B850">
        <v>535</v>
      </c>
      <c r="C850" s="2">
        <v>6</v>
      </c>
      <c r="D850" s="3">
        <v>4</v>
      </c>
      <c r="E850">
        <v>535</v>
      </c>
      <c r="F850" t="s">
        <v>32</v>
      </c>
      <c r="G850" t="s">
        <v>504</v>
      </c>
      <c r="H850" s="1">
        <v>44200</v>
      </c>
      <c r="I850" s="1" t="s">
        <v>712</v>
      </c>
      <c r="J850" s="4">
        <f>IF(Tableau_DonnéesExternes_17[[#This Row],[PERIMAINT]]=4,C850*30.424,IF(Tableau_DonnéesExternes_17[[#This Row],[PERIMAINT]]=2,C850*1.401))</f>
        <v>182.54399999999998</v>
      </c>
      <c r="K850" s="1" cm="1">
        <f t="array" ref="K850">IF(F850&lt;&gt;F849,MAX(_xlfn._xlws.FILTER(Tableau_DonnéesExternes_17[DATEDERN],Tableau_DonnéesExternes_17[GA_OUTILL]=Tableau_DonnéesExternes_17[[#This Row],[GA_OUTILL]]))+Tableau_DonnéesExternes_17[[#This Row],[Colonne1]],"")</f>
        <v>46044.544000000002</v>
      </c>
    </row>
    <row r="851" spans="1:11" x14ac:dyDescent="0.25">
      <c r="A851" t="s">
        <v>14</v>
      </c>
      <c r="B851">
        <v>535</v>
      </c>
      <c r="C851" s="2">
        <v>6</v>
      </c>
      <c r="D851" s="3">
        <v>4</v>
      </c>
      <c r="E851">
        <v>535</v>
      </c>
      <c r="F851" t="s">
        <v>32</v>
      </c>
      <c r="G851" t="s">
        <v>504</v>
      </c>
      <c r="H851" s="1">
        <v>44382</v>
      </c>
      <c r="I851" s="1" t="s">
        <v>712</v>
      </c>
      <c r="J851" s="4">
        <f>IF(Tableau_DonnéesExternes_17[[#This Row],[PERIMAINT]]=4,C851*30.424,IF(Tableau_DonnéesExternes_17[[#This Row],[PERIMAINT]]=2,C851*1.401))</f>
        <v>182.54399999999998</v>
      </c>
      <c r="K851" s="1" t="str" cm="1">
        <f t="array" ref="K851">IF(F851&lt;&gt;F850,MAX(_xlfn._xlws.FILTER(Tableau_DonnéesExternes_17[DATEDERN],Tableau_DonnéesExternes_17[GA_OUTILL]=Tableau_DonnéesExternes_17[[#This Row],[GA_OUTILL]]))+Tableau_DonnéesExternes_17[[#This Row],[Colonne1]],"")</f>
        <v/>
      </c>
    </row>
    <row r="852" spans="1:11" x14ac:dyDescent="0.25">
      <c r="A852" t="s">
        <v>14</v>
      </c>
      <c r="B852">
        <v>535</v>
      </c>
      <c r="C852" s="2">
        <v>6</v>
      </c>
      <c r="D852" s="3">
        <v>4</v>
      </c>
      <c r="E852">
        <v>535</v>
      </c>
      <c r="F852" t="s">
        <v>32</v>
      </c>
      <c r="G852" t="s">
        <v>504</v>
      </c>
      <c r="H852" s="1">
        <v>44566</v>
      </c>
      <c r="I852" s="1" t="s">
        <v>712</v>
      </c>
      <c r="J852" s="4">
        <f>IF(Tableau_DonnéesExternes_17[[#This Row],[PERIMAINT]]=4,C852*30.424,IF(Tableau_DonnéesExternes_17[[#This Row],[PERIMAINT]]=2,C852*1.401))</f>
        <v>182.54399999999998</v>
      </c>
      <c r="K852" s="1" t="str" cm="1">
        <f t="array" ref="K852">IF(F852&lt;&gt;F851,MAX(_xlfn._xlws.FILTER(Tableau_DonnéesExternes_17[DATEDERN],Tableau_DonnéesExternes_17[GA_OUTILL]=Tableau_DonnéesExternes_17[[#This Row],[GA_OUTILL]]))+Tableau_DonnéesExternes_17[[#This Row],[Colonne1]],"")</f>
        <v/>
      </c>
    </row>
    <row r="853" spans="1:11" x14ac:dyDescent="0.25">
      <c r="A853" t="s">
        <v>14</v>
      </c>
      <c r="B853">
        <v>535</v>
      </c>
      <c r="C853" s="2">
        <v>6</v>
      </c>
      <c r="D853" s="3">
        <v>4</v>
      </c>
      <c r="E853">
        <v>535</v>
      </c>
      <c r="F853" t="s">
        <v>32</v>
      </c>
      <c r="G853" t="s">
        <v>504</v>
      </c>
      <c r="H853" s="1">
        <v>44747</v>
      </c>
      <c r="I853" s="1" t="s">
        <v>712</v>
      </c>
      <c r="J853" s="4">
        <f>IF(Tableau_DonnéesExternes_17[[#This Row],[PERIMAINT]]=4,C853*30.424,IF(Tableau_DonnéesExternes_17[[#This Row],[PERIMAINT]]=2,C853*1.401))</f>
        <v>182.54399999999998</v>
      </c>
      <c r="K853" s="1" t="str" cm="1">
        <f t="array" ref="K853">IF(F853&lt;&gt;F852,MAX(_xlfn._xlws.FILTER(Tableau_DonnéesExternes_17[DATEDERN],Tableau_DonnéesExternes_17[GA_OUTILL]=Tableau_DonnéesExternes_17[[#This Row],[GA_OUTILL]]))+Tableau_DonnéesExternes_17[[#This Row],[Colonne1]],"")</f>
        <v/>
      </c>
    </row>
    <row r="854" spans="1:11" x14ac:dyDescent="0.25">
      <c r="A854" t="s">
        <v>14</v>
      </c>
      <c r="B854">
        <v>535</v>
      </c>
      <c r="C854" s="2">
        <v>6</v>
      </c>
      <c r="D854" s="3">
        <v>4</v>
      </c>
      <c r="E854">
        <v>535</v>
      </c>
      <c r="F854" t="s">
        <v>32</v>
      </c>
      <c r="G854" t="s">
        <v>504</v>
      </c>
      <c r="H854" s="1">
        <v>45127</v>
      </c>
      <c r="I854" s="1" t="s">
        <v>712</v>
      </c>
      <c r="J854" s="4">
        <f>IF(Tableau_DonnéesExternes_17[[#This Row],[PERIMAINT]]=4,C854*30.424,IF(Tableau_DonnéesExternes_17[[#This Row],[PERIMAINT]]=2,C854*1.401))</f>
        <v>182.54399999999998</v>
      </c>
      <c r="K854" s="1" t="str" cm="1">
        <f t="array" ref="K854">IF(F854&lt;&gt;F853,MAX(_xlfn._xlws.FILTER(Tableau_DonnéesExternes_17[DATEDERN],Tableau_DonnéesExternes_17[GA_OUTILL]=Tableau_DonnéesExternes_17[[#This Row],[GA_OUTILL]]))+Tableau_DonnéesExternes_17[[#This Row],[Colonne1]],"")</f>
        <v/>
      </c>
    </row>
    <row r="855" spans="1:11" x14ac:dyDescent="0.25">
      <c r="A855" t="s">
        <v>14</v>
      </c>
      <c r="B855">
        <v>535</v>
      </c>
      <c r="C855" s="2">
        <v>6</v>
      </c>
      <c r="D855" s="3">
        <v>4</v>
      </c>
      <c r="E855">
        <v>535</v>
      </c>
      <c r="F855" t="s">
        <v>32</v>
      </c>
      <c r="G855" t="s">
        <v>504</v>
      </c>
      <c r="H855" s="1">
        <v>45351</v>
      </c>
      <c r="I855" s="1" t="s">
        <v>712</v>
      </c>
      <c r="J855" s="4">
        <f>IF(Tableau_DonnéesExternes_17[[#This Row],[PERIMAINT]]=4,C855*30.424,IF(Tableau_DonnéesExternes_17[[#This Row],[PERIMAINT]]=2,C855*1.401))</f>
        <v>182.54399999999998</v>
      </c>
      <c r="K855" s="1" t="str" cm="1">
        <f t="array" ref="K855">IF(F855&lt;&gt;F854,MAX(_xlfn._xlws.FILTER(Tableau_DonnéesExternes_17[DATEDERN],Tableau_DonnéesExternes_17[GA_OUTILL]=Tableau_DonnéesExternes_17[[#This Row],[GA_OUTILL]]))+Tableau_DonnéesExternes_17[[#This Row],[Colonne1]],"")</f>
        <v/>
      </c>
    </row>
    <row r="856" spans="1:11" x14ac:dyDescent="0.25">
      <c r="A856" t="s">
        <v>14</v>
      </c>
      <c r="B856">
        <v>535</v>
      </c>
      <c r="C856" s="2">
        <v>6</v>
      </c>
      <c r="D856" s="3">
        <v>4</v>
      </c>
      <c r="E856">
        <v>535</v>
      </c>
      <c r="F856" t="s">
        <v>32</v>
      </c>
      <c r="G856" t="s">
        <v>504</v>
      </c>
      <c r="H856" s="1">
        <v>45572</v>
      </c>
      <c r="I856" s="1" t="s">
        <v>712</v>
      </c>
      <c r="J856" s="4">
        <f>IF(Tableau_DonnéesExternes_17[[#This Row],[PERIMAINT]]=4,C856*30.424,IF(Tableau_DonnéesExternes_17[[#This Row],[PERIMAINT]]=2,C856*1.401))</f>
        <v>182.54399999999998</v>
      </c>
      <c r="K856" s="1" t="str" cm="1">
        <f t="array" ref="K856">IF(F856&lt;&gt;F855,MAX(_xlfn._xlws.FILTER(Tableau_DonnéesExternes_17[DATEDERN],Tableau_DonnéesExternes_17[GA_OUTILL]=Tableau_DonnéesExternes_17[[#This Row],[GA_OUTILL]]))+Tableau_DonnéesExternes_17[[#This Row],[Colonne1]],"")</f>
        <v/>
      </c>
    </row>
    <row r="857" spans="1:11" x14ac:dyDescent="0.25">
      <c r="A857" t="s">
        <v>14</v>
      </c>
      <c r="B857">
        <v>535</v>
      </c>
      <c r="C857" s="2">
        <v>6</v>
      </c>
      <c r="D857" s="3">
        <v>4</v>
      </c>
      <c r="E857">
        <v>535</v>
      </c>
      <c r="F857" t="s">
        <v>32</v>
      </c>
      <c r="G857" t="s">
        <v>504</v>
      </c>
      <c r="H857" s="1">
        <v>45859</v>
      </c>
      <c r="I857" s="1" t="s">
        <v>712</v>
      </c>
      <c r="J857" s="4">
        <f>IF(Tableau_DonnéesExternes_17[[#This Row],[PERIMAINT]]=4,C857*30.424,IF(Tableau_DonnéesExternes_17[[#This Row],[PERIMAINT]]=2,C857*1.401))</f>
        <v>182.54399999999998</v>
      </c>
      <c r="K857" s="1" t="str" cm="1">
        <f t="array" ref="K857">IF(F857&lt;&gt;F856,MAX(_xlfn._xlws.FILTER(Tableau_DonnéesExternes_17[DATEDERN],Tableau_DonnéesExternes_17[GA_OUTILL]=Tableau_DonnéesExternes_17[[#This Row],[GA_OUTILL]]))+Tableau_DonnéesExternes_17[[#This Row],[Colonne1]],"")</f>
        <v/>
      </c>
    </row>
    <row r="858" spans="1:11" x14ac:dyDescent="0.25">
      <c r="A858" t="s">
        <v>14</v>
      </c>
      <c r="B858">
        <v>535</v>
      </c>
      <c r="C858" s="2">
        <v>6</v>
      </c>
      <c r="D858" s="3">
        <v>4</v>
      </c>
      <c r="E858">
        <v>535</v>
      </c>
      <c r="F858" t="s">
        <v>32</v>
      </c>
      <c r="G858" t="s">
        <v>504</v>
      </c>
      <c r="H858" s="1">
        <v>45862</v>
      </c>
      <c r="I858" s="1" t="s">
        <v>712</v>
      </c>
      <c r="J858" s="4">
        <f>IF(Tableau_DonnéesExternes_17[[#This Row],[PERIMAINT]]=4,C858*30.424,IF(Tableau_DonnéesExternes_17[[#This Row],[PERIMAINT]]=2,C858*1.401))</f>
        <v>182.54399999999998</v>
      </c>
      <c r="K858" s="1" t="str" cm="1">
        <f t="array" ref="K858">IF(F858&lt;&gt;F857,MAX(_xlfn._xlws.FILTER(Tableau_DonnéesExternes_17[DATEDERN],Tableau_DonnéesExternes_17[GA_OUTILL]=Tableau_DonnéesExternes_17[[#This Row],[GA_OUTILL]]))+Tableau_DonnéesExternes_17[[#This Row],[Colonne1]],"")</f>
        <v/>
      </c>
    </row>
    <row r="859" spans="1:11" x14ac:dyDescent="0.25">
      <c r="A859" t="s">
        <v>14</v>
      </c>
      <c r="B859">
        <v>535</v>
      </c>
      <c r="C859" s="2">
        <v>6</v>
      </c>
      <c r="D859" s="3">
        <v>4</v>
      </c>
      <c r="E859">
        <v>535</v>
      </c>
      <c r="F859" t="s">
        <v>32</v>
      </c>
      <c r="G859" t="s">
        <v>504</v>
      </c>
      <c r="H859" s="1">
        <v>45862</v>
      </c>
      <c r="I859" s="1" t="s">
        <v>712</v>
      </c>
      <c r="J859" s="4">
        <f>IF(Tableau_DonnéesExternes_17[[#This Row],[PERIMAINT]]=4,C859*30.424,IF(Tableau_DonnéesExternes_17[[#This Row],[PERIMAINT]]=2,C859*1.401))</f>
        <v>182.54399999999998</v>
      </c>
      <c r="K859" s="1" t="str" cm="1">
        <f t="array" ref="K859">IF(F859&lt;&gt;F858,MAX(_xlfn._xlws.FILTER(Tableau_DonnéesExternes_17[DATEDERN],Tableau_DonnéesExternes_17[GA_OUTILL]=Tableau_DonnéesExternes_17[[#This Row],[GA_OUTILL]]))+Tableau_DonnéesExternes_17[[#This Row],[Colonne1]],"")</f>
        <v/>
      </c>
    </row>
    <row r="860" spans="1:11" x14ac:dyDescent="0.25">
      <c r="A860" t="s">
        <v>14</v>
      </c>
      <c r="B860">
        <v>535</v>
      </c>
      <c r="C860" s="2">
        <v>6</v>
      </c>
      <c r="D860" s="3">
        <v>4</v>
      </c>
      <c r="E860">
        <v>535</v>
      </c>
      <c r="F860" t="s">
        <v>32</v>
      </c>
      <c r="G860" t="s">
        <v>504</v>
      </c>
      <c r="H860" s="1">
        <v>44931</v>
      </c>
      <c r="I860" s="1" t="s">
        <v>712</v>
      </c>
      <c r="J860" s="4">
        <f>IF(Tableau_DonnéesExternes_17[[#This Row],[PERIMAINT]]=4,C860*30.424,IF(Tableau_DonnéesExternes_17[[#This Row],[PERIMAINT]]=2,C860*1.401))</f>
        <v>182.54399999999998</v>
      </c>
      <c r="K860" s="1" t="str" cm="1">
        <f t="array" ref="K860">IF(F860&lt;&gt;F859,MAX(_xlfn._xlws.FILTER(Tableau_DonnéesExternes_17[DATEDERN],Tableau_DonnéesExternes_17[GA_OUTILL]=Tableau_DonnéesExternes_17[[#This Row],[GA_OUTILL]]))+Tableau_DonnéesExternes_17[[#This Row],[Colonne1]],"")</f>
        <v/>
      </c>
    </row>
    <row r="861" spans="1:11" x14ac:dyDescent="0.25">
      <c r="A861" t="s">
        <v>15</v>
      </c>
      <c r="B861">
        <v>573</v>
      </c>
      <c r="C861" s="2">
        <v>131</v>
      </c>
      <c r="D861" s="3">
        <v>2</v>
      </c>
      <c r="E861">
        <v>573</v>
      </c>
      <c r="F861" t="s">
        <v>313</v>
      </c>
      <c r="G861" t="s">
        <v>645</v>
      </c>
      <c r="H861" s="1">
        <v>45441</v>
      </c>
      <c r="I861" s="1" t="s">
        <v>712</v>
      </c>
      <c r="J861" s="4">
        <f>IF(Tableau_DonnéesExternes_17[[#This Row],[PERIMAINT]]=4,C861*30.424,IF(Tableau_DonnéesExternes_17[[#This Row],[PERIMAINT]]=2,C861*1.401))</f>
        <v>183.53100000000001</v>
      </c>
      <c r="K861" s="1" cm="1">
        <f t="array" ref="K861">IF(F861&lt;&gt;F860,MAX(_xlfn._xlws.FILTER(Tableau_DonnéesExternes_17[DATEDERN],Tableau_DonnéesExternes_17[GA_OUTILL]=Tableau_DonnéesExternes_17[[#This Row],[GA_OUTILL]]))+Tableau_DonnéesExternes_17[[#This Row],[Colonne1]],"")</f>
        <v>45624.531000000003</v>
      </c>
    </row>
    <row r="862" spans="1:11" x14ac:dyDescent="0.25">
      <c r="A862" t="s">
        <v>14</v>
      </c>
      <c r="B862">
        <v>307</v>
      </c>
      <c r="C862" s="2">
        <v>12</v>
      </c>
      <c r="D862" s="3">
        <v>4</v>
      </c>
      <c r="E862">
        <v>307</v>
      </c>
      <c r="F862" t="s">
        <v>94</v>
      </c>
      <c r="G862" t="s">
        <v>542</v>
      </c>
      <c r="H862" s="1">
        <v>44985</v>
      </c>
      <c r="I862" s="1" t="s">
        <v>713</v>
      </c>
      <c r="J862" s="4">
        <f>IF(Tableau_DonnéesExternes_17[[#This Row],[PERIMAINT]]=4,C862*30.424,IF(Tableau_DonnéesExternes_17[[#This Row],[PERIMAINT]]=2,C862*1.401))</f>
        <v>365.08799999999997</v>
      </c>
      <c r="K862" s="1" cm="1">
        <f t="array" ref="K862">IF(F862&lt;&gt;F861,MAX(_xlfn._xlws.FILTER(Tableau_DonnéesExternes_17[DATEDERN],Tableau_DonnéesExternes_17[GA_OUTILL]=Tableau_DonnéesExternes_17[[#This Row],[GA_OUTILL]]))+Tableau_DonnéesExternes_17[[#This Row],[Colonne1]],"")</f>
        <v>45350.088000000003</v>
      </c>
    </row>
    <row r="863" spans="1:11" x14ac:dyDescent="0.25">
      <c r="A863" t="s">
        <v>14</v>
      </c>
      <c r="B863">
        <v>307</v>
      </c>
      <c r="C863" s="2">
        <v>12</v>
      </c>
      <c r="D863" s="3">
        <v>4</v>
      </c>
      <c r="E863">
        <v>307</v>
      </c>
      <c r="F863" t="s">
        <v>94</v>
      </c>
      <c r="G863" t="s">
        <v>542</v>
      </c>
      <c r="H863" s="1">
        <v>43817</v>
      </c>
      <c r="I863" s="1" t="s">
        <v>713</v>
      </c>
      <c r="J863" s="4">
        <f>IF(Tableau_DonnéesExternes_17[[#This Row],[PERIMAINT]]=4,C863*30.424,IF(Tableau_DonnéesExternes_17[[#This Row],[PERIMAINT]]=2,C863*1.401))</f>
        <v>365.08799999999997</v>
      </c>
      <c r="K863" s="1" t="str" cm="1">
        <f t="array" ref="K863">IF(F863&lt;&gt;F862,MAX(_xlfn._xlws.FILTER(Tableau_DonnéesExternes_17[DATEDERN],Tableau_DonnéesExternes_17[GA_OUTILL]=Tableau_DonnéesExternes_17[[#This Row],[GA_OUTILL]]))+Tableau_DonnéesExternes_17[[#This Row],[Colonne1]],"")</f>
        <v/>
      </c>
    </row>
    <row r="864" spans="1:11" x14ac:dyDescent="0.25">
      <c r="A864" t="s">
        <v>14</v>
      </c>
      <c r="B864">
        <v>307</v>
      </c>
      <c r="C864" s="2">
        <v>12</v>
      </c>
      <c r="D864" s="3">
        <v>4</v>
      </c>
      <c r="E864">
        <v>307</v>
      </c>
      <c r="F864" t="s">
        <v>94</v>
      </c>
      <c r="G864" t="s">
        <v>542</v>
      </c>
      <c r="H864" s="1">
        <v>44082</v>
      </c>
      <c r="I864" s="1" t="s">
        <v>713</v>
      </c>
      <c r="J864" s="4">
        <f>IF(Tableau_DonnéesExternes_17[[#This Row],[PERIMAINT]]=4,C864*30.424,IF(Tableau_DonnéesExternes_17[[#This Row],[PERIMAINT]]=2,C864*1.401))</f>
        <v>365.08799999999997</v>
      </c>
      <c r="K864" s="1" t="str" cm="1">
        <f t="array" ref="K864">IF(F864&lt;&gt;F863,MAX(_xlfn._xlws.FILTER(Tableau_DonnéesExternes_17[DATEDERN],Tableau_DonnéesExternes_17[GA_OUTILL]=Tableau_DonnéesExternes_17[[#This Row],[GA_OUTILL]]))+Tableau_DonnéesExternes_17[[#This Row],[Colonne1]],"")</f>
        <v/>
      </c>
    </row>
    <row r="865" spans="1:11" x14ac:dyDescent="0.25">
      <c r="A865" t="s">
        <v>14</v>
      </c>
      <c r="B865">
        <v>307</v>
      </c>
      <c r="C865" s="2">
        <v>12</v>
      </c>
      <c r="D865" s="3">
        <v>4</v>
      </c>
      <c r="E865">
        <v>307</v>
      </c>
      <c r="F865" t="s">
        <v>94</v>
      </c>
      <c r="G865" t="s">
        <v>542</v>
      </c>
      <c r="H865" s="1">
        <v>44858</v>
      </c>
      <c r="I865" s="1" t="s">
        <v>713</v>
      </c>
      <c r="J865" s="4">
        <f>IF(Tableau_DonnéesExternes_17[[#This Row],[PERIMAINT]]=4,C865*30.424,IF(Tableau_DonnéesExternes_17[[#This Row],[PERIMAINT]]=2,C865*1.401))</f>
        <v>365.08799999999997</v>
      </c>
      <c r="K865" s="1" t="str" cm="1">
        <f t="array" ref="K865">IF(F865&lt;&gt;F864,MAX(_xlfn._xlws.FILTER(Tableau_DonnéesExternes_17[DATEDERN],Tableau_DonnéesExternes_17[GA_OUTILL]=Tableau_DonnéesExternes_17[[#This Row],[GA_OUTILL]]))+Tableau_DonnéesExternes_17[[#This Row],[Colonne1]],"")</f>
        <v/>
      </c>
    </row>
    <row r="866" spans="1:11" x14ac:dyDescent="0.25">
      <c r="A866" t="s">
        <v>14</v>
      </c>
      <c r="B866">
        <v>307</v>
      </c>
      <c r="C866" s="2">
        <v>12</v>
      </c>
      <c r="D866" s="3">
        <v>4</v>
      </c>
      <c r="E866">
        <v>307</v>
      </c>
      <c r="F866" t="s">
        <v>94</v>
      </c>
      <c r="G866" t="s">
        <v>542</v>
      </c>
      <c r="H866" s="1">
        <v>44183</v>
      </c>
      <c r="I866" s="1" t="s">
        <v>713</v>
      </c>
      <c r="J866" s="4">
        <f>IF(Tableau_DonnéesExternes_17[[#This Row],[PERIMAINT]]=4,C866*30.424,IF(Tableau_DonnéesExternes_17[[#This Row],[PERIMAINT]]=2,C866*1.401))</f>
        <v>365.08799999999997</v>
      </c>
      <c r="K866" s="1" t="str" cm="1">
        <f t="array" ref="K866">IF(F866&lt;&gt;F865,MAX(_xlfn._xlws.FILTER(Tableau_DonnéesExternes_17[DATEDERN],Tableau_DonnéesExternes_17[GA_OUTILL]=Tableau_DonnéesExternes_17[[#This Row],[GA_OUTILL]]))+Tableau_DonnéesExternes_17[[#This Row],[Colonne1]],"")</f>
        <v/>
      </c>
    </row>
    <row r="867" spans="1:11" x14ac:dyDescent="0.25">
      <c r="A867" t="s">
        <v>14</v>
      </c>
      <c r="B867">
        <v>307</v>
      </c>
      <c r="C867" s="2">
        <v>12</v>
      </c>
      <c r="D867" s="3">
        <v>4</v>
      </c>
      <c r="E867">
        <v>307</v>
      </c>
      <c r="F867" t="s">
        <v>94</v>
      </c>
      <c r="G867" t="s">
        <v>542</v>
      </c>
      <c r="H867" s="1">
        <v>44553</v>
      </c>
      <c r="I867" s="1" t="s">
        <v>713</v>
      </c>
      <c r="J867" s="4">
        <f>IF(Tableau_DonnéesExternes_17[[#This Row],[PERIMAINT]]=4,C867*30.424,IF(Tableau_DonnéesExternes_17[[#This Row],[PERIMAINT]]=2,C867*1.401))</f>
        <v>365.08799999999997</v>
      </c>
      <c r="K867" s="1" t="str" cm="1">
        <f t="array" ref="K867">IF(F867&lt;&gt;F866,MAX(_xlfn._xlws.FILTER(Tableau_DonnéesExternes_17[DATEDERN],Tableau_DonnéesExternes_17[GA_OUTILL]=Tableau_DonnéesExternes_17[[#This Row],[GA_OUTILL]]))+Tableau_DonnéesExternes_17[[#This Row],[Colonne1]],"")</f>
        <v/>
      </c>
    </row>
    <row r="868" spans="1:11" x14ac:dyDescent="0.25">
      <c r="A868" t="s">
        <v>14</v>
      </c>
      <c r="B868">
        <v>307</v>
      </c>
      <c r="C868" s="2">
        <v>12</v>
      </c>
      <c r="D868" s="3">
        <v>4</v>
      </c>
      <c r="E868">
        <v>307</v>
      </c>
      <c r="F868" t="s">
        <v>94</v>
      </c>
      <c r="G868" t="s">
        <v>542</v>
      </c>
      <c r="H868" s="1">
        <v>44553</v>
      </c>
      <c r="I868" s="1" t="s">
        <v>713</v>
      </c>
      <c r="J868" s="4">
        <f>IF(Tableau_DonnéesExternes_17[[#This Row],[PERIMAINT]]=4,C868*30.424,IF(Tableau_DonnéesExternes_17[[#This Row],[PERIMAINT]]=2,C868*1.401))</f>
        <v>365.08799999999997</v>
      </c>
      <c r="K868" s="1" t="str" cm="1">
        <f t="array" ref="K868">IF(F868&lt;&gt;F867,MAX(_xlfn._xlws.FILTER(Tableau_DonnéesExternes_17[DATEDERN],Tableau_DonnéesExternes_17[GA_OUTILL]=Tableau_DonnéesExternes_17[[#This Row],[GA_OUTILL]]))+Tableau_DonnéesExternes_17[[#This Row],[Colonne1]],"")</f>
        <v/>
      </c>
    </row>
    <row r="869" spans="1:11" x14ac:dyDescent="0.25">
      <c r="A869" t="s">
        <v>15</v>
      </c>
      <c r="B869">
        <v>394</v>
      </c>
      <c r="C869" s="2">
        <v>12</v>
      </c>
      <c r="D869" s="3">
        <v>4</v>
      </c>
      <c r="E869">
        <v>394</v>
      </c>
      <c r="F869" t="s">
        <v>426</v>
      </c>
      <c r="G869" t="s">
        <v>495</v>
      </c>
      <c r="H869" s="1">
        <v>45868</v>
      </c>
      <c r="I869" s="1" t="s">
        <v>712</v>
      </c>
      <c r="J869" s="4">
        <f>IF(Tableau_DonnéesExternes_17[[#This Row],[PERIMAINT]]=4,C869*30.424,IF(Tableau_DonnéesExternes_17[[#This Row],[PERIMAINT]]=2,C869*1.401))</f>
        <v>365.08799999999997</v>
      </c>
      <c r="K869" s="1" cm="1">
        <f t="array" ref="K869">IF(F869&lt;&gt;F868,MAX(_xlfn._xlws.FILTER(Tableau_DonnéesExternes_17[DATEDERN],Tableau_DonnéesExternes_17[GA_OUTILL]=Tableau_DonnéesExternes_17[[#This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870" spans="1:11" x14ac:dyDescent="0.25">
      <c r="A870" t="s">
        <v>15</v>
      </c>
      <c r="B870">
        <v>394</v>
      </c>
      <c r="C870" s="2">
        <v>12</v>
      </c>
      <c r="D870" s="3">
        <v>4</v>
      </c>
      <c r="E870">
        <v>394</v>
      </c>
      <c r="F870" t="s">
        <v>426</v>
      </c>
      <c r="G870" t="s">
        <v>495</v>
      </c>
      <c r="H870" s="1">
        <v>45412</v>
      </c>
      <c r="I870" s="1" t="s">
        <v>712</v>
      </c>
      <c r="J870" s="4">
        <f>IF(Tableau_DonnéesExternes_17[[#This Row],[PERIMAINT]]=4,C870*30.424,IF(Tableau_DonnéesExternes_17[[#This Row],[PERIMAINT]]=2,C870*1.401))</f>
        <v>365.08799999999997</v>
      </c>
      <c r="K870" s="1" t="str" cm="1">
        <f t="array" ref="K870">IF(F870&lt;&gt;F869,MAX(_xlfn._xlws.FILTER(Tableau_DonnéesExternes_17[DATEDERN],Tableau_DonnéesExternes_17[GA_OUTILL]=Tableau_DonnéesExternes_17[[#This Row],[GA_OUTILL]]))+Tableau_DonnéesExternes_17[[#This Row],[Colonne1]],"")</f>
        <v/>
      </c>
    </row>
    <row r="871" spans="1:11" x14ac:dyDescent="0.25">
      <c r="A871" t="s">
        <v>15</v>
      </c>
      <c r="B871">
        <v>394</v>
      </c>
      <c r="C871" s="2">
        <v>12</v>
      </c>
      <c r="D871" s="3">
        <v>4</v>
      </c>
      <c r="E871">
        <v>394</v>
      </c>
      <c r="F871" t="s">
        <v>426</v>
      </c>
      <c r="G871" t="s">
        <v>495</v>
      </c>
      <c r="H871" s="1">
        <v>45412</v>
      </c>
      <c r="I871" s="1" t="s">
        <v>712</v>
      </c>
      <c r="J871" s="4">
        <f>IF(Tableau_DonnéesExternes_17[[#This Row],[PERIMAINT]]=4,C871*30.424,IF(Tableau_DonnéesExternes_17[[#This Row],[PERIMAINT]]=2,C871*1.401))</f>
        <v>365.08799999999997</v>
      </c>
      <c r="K871" s="1" t="str" cm="1">
        <f t="array" ref="K871">IF(F871&lt;&gt;F870,MAX(_xlfn._xlws.FILTER(Tableau_DonnéesExternes_17[DATEDERN],Tableau_DonnéesExternes_17[GA_OUTILL]=Tableau_DonnéesExternes_17[[#This Row],[GA_OUTILL]]))+Tableau_DonnéesExternes_17[[#This Row],[Colonne1]],"")</f>
        <v/>
      </c>
    </row>
    <row r="872" spans="1:11" x14ac:dyDescent="0.25">
      <c r="A872" t="s">
        <v>15</v>
      </c>
      <c r="B872">
        <v>394</v>
      </c>
      <c r="C872" s="2">
        <v>12</v>
      </c>
      <c r="D872" s="3">
        <v>4</v>
      </c>
      <c r="E872">
        <v>394</v>
      </c>
      <c r="F872" t="s">
        <v>426</v>
      </c>
      <c r="G872" t="s">
        <v>495</v>
      </c>
      <c r="H872" s="1">
        <v>45517</v>
      </c>
      <c r="I872" s="1" t="s">
        <v>712</v>
      </c>
      <c r="J872" s="4">
        <f>IF(Tableau_DonnéesExternes_17[[#This Row],[PERIMAINT]]=4,C872*30.424,IF(Tableau_DonnéesExternes_17[[#This Row],[PERIMAINT]]=2,C872*1.401))</f>
        <v>365.08799999999997</v>
      </c>
      <c r="K872" s="1" t="str" cm="1">
        <f t="array" ref="K872">IF(F872&lt;&gt;F871,MAX(_xlfn._xlws.FILTER(Tableau_DonnéesExternes_17[DATEDERN],Tableau_DonnéesExternes_17[GA_OUTILL]=Tableau_DonnéesExternes_17[[#This Row],[GA_OUTILL]]))+Tableau_DonnéesExternes_17[[#This Row],[Colonne1]],"")</f>
        <v/>
      </c>
    </row>
    <row r="873" spans="1:11" x14ac:dyDescent="0.25">
      <c r="A873" t="s">
        <v>15</v>
      </c>
      <c r="B873">
        <v>395</v>
      </c>
      <c r="C873" s="2">
        <v>12</v>
      </c>
      <c r="D873" s="3">
        <v>4</v>
      </c>
      <c r="E873">
        <v>395</v>
      </c>
      <c r="F873" t="s">
        <v>412</v>
      </c>
      <c r="G873" t="s">
        <v>495</v>
      </c>
      <c r="H873" s="1">
        <v>45868</v>
      </c>
      <c r="I873" s="1" t="s">
        <v>712</v>
      </c>
      <c r="J873" s="4">
        <f>IF(Tableau_DonnéesExternes_17[[#This Row],[PERIMAINT]]=4,C873*30.424,IF(Tableau_DonnéesExternes_17[[#This Row],[PERIMAINT]]=2,C873*1.401))</f>
        <v>365.08799999999997</v>
      </c>
      <c r="K873" s="1" cm="1">
        <f t="array" ref="K873">IF(F873&lt;&gt;F872,MAX(_xlfn._xlws.FILTER(Tableau_DonnéesExternes_17[DATEDERN],Tableau_DonnéesExternes_17[GA_OUTILL]=Tableau_DonnéesExternes_17[[#This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874" spans="1:11" x14ac:dyDescent="0.25">
      <c r="A874" t="s">
        <v>15</v>
      </c>
      <c r="B874">
        <v>395</v>
      </c>
      <c r="C874" s="2">
        <v>12</v>
      </c>
      <c r="D874" s="3">
        <v>4</v>
      </c>
      <c r="E874">
        <v>395</v>
      </c>
      <c r="F874" t="s">
        <v>412</v>
      </c>
      <c r="G874" t="s">
        <v>495</v>
      </c>
      <c r="H874" s="1">
        <v>45112</v>
      </c>
      <c r="I874" s="1" t="s">
        <v>712</v>
      </c>
      <c r="J874" s="4">
        <f>IF(Tableau_DonnéesExternes_17[[#This Row],[PERIMAINT]]=4,C874*30.424,IF(Tableau_DonnéesExternes_17[[#This Row],[PERIMAINT]]=2,C874*1.401))</f>
        <v>365.08799999999997</v>
      </c>
      <c r="K874" s="1" t="str" cm="1">
        <f t="array" ref="K874">IF(F874&lt;&gt;F873,MAX(_xlfn._xlws.FILTER(Tableau_DonnéesExternes_17[DATEDERN],Tableau_DonnéesExternes_17[GA_OUTILL]=Tableau_DonnéesExternes_17[[#This Row],[GA_OUTILL]]))+Tableau_DonnéesExternes_17[[#This Row],[Colonne1]],"")</f>
        <v/>
      </c>
    </row>
    <row r="875" spans="1:11" x14ac:dyDescent="0.25">
      <c r="A875" t="s">
        <v>15</v>
      </c>
      <c r="B875">
        <v>395</v>
      </c>
      <c r="C875" s="2">
        <v>12</v>
      </c>
      <c r="D875" s="3">
        <v>4</v>
      </c>
      <c r="E875">
        <v>395</v>
      </c>
      <c r="F875" t="s">
        <v>412</v>
      </c>
      <c r="G875" t="s">
        <v>495</v>
      </c>
      <c r="H875" s="1">
        <v>45517</v>
      </c>
      <c r="I875" s="1" t="s">
        <v>712</v>
      </c>
      <c r="J875" s="4">
        <f>IF(Tableau_DonnéesExternes_17[[#This Row],[PERIMAINT]]=4,C875*30.424,IF(Tableau_DonnéesExternes_17[[#This Row],[PERIMAINT]]=2,C875*1.401))</f>
        <v>365.08799999999997</v>
      </c>
      <c r="K875" s="1" t="str" cm="1">
        <f t="array" ref="K875">IF(F875&lt;&gt;F874,MAX(_xlfn._xlws.FILTER(Tableau_DonnéesExternes_17[DATEDERN],Tableau_DonnéesExternes_17[GA_OUTILL]=Tableau_DonnéesExternes_17[[#This Row],[GA_OUTILL]]))+Tableau_DonnéesExternes_17[[#This Row],[Colonne1]],"")</f>
        <v/>
      </c>
    </row>
    <row r="876" spans="1:11" x14ac:dyDescent="0.25">
      <c r="A876" t="s">
        <v>15</v>
      </c>
      <c r="B876">
        <v>124</v>
      </c>
      <c r="C876" s="2">
        <v>12</v>
      </c>
      <c r="D876" s="3">
        <v>4</v>
      </c>
      <c r="E876">
        <v>124</v>
      </c>
      <c r="F876" t="s">
        <v>5</v>
      </c>
      <c r="G876" t="s">
        <v>626</v>
      </c>
      <c r="H876" s="1">
        <v>44662</v>
      </c>
      <c r="I876" s="1" t="s">
        <v>712</v>
      </c>
      <c r="J876" s="4">
        <f>IF(Tableau_DonnéesExternes_17[[#This Row],[PERIMAINT]]=4,C876*30.424,IF(Tableau_DonnéesExternes_17[[#This Row],[PERIMAINT]]=2,C876*1.401))</f>
        <v>365.08799999999997</v>
      </c>
      <c r="K876" s="1" cm="1">
        <f t="array" ref="K876">IF(F876&lt;&gt;F875,MAX(_xlfn._xlws.FILTER(Tableau_DonnéesExternes_17[DATEDERN],Tableau_DonnéesExternes_17[GA_OUTILL]=Tableau_DonnéesExternes_17[[#This Row],[GA_OUTILL]]))+Tableau_DonnéesExternes_17[[#This Row],[Colonne1]],"")</f>
        <v>46170.088000000003</v>
      </c>
    </row>
    <row r="877" spans="1:11" x14ac:dyDescent="0.25">
      <c r="A877" t="s">
        <v>15</v>
      </c>
      <c r="B877">
        <v>124</v>
      </c>
      <c r="C877" s="2">
        <v>12</v>
      </c>
      <c r="D877" s="3">
        <v>4</v>
      </c>
      <c r="E877">
        <v>124</v>
      </c>
      <c r="F877" t="s">
        <v>5</v>
      </c>
      <c r="G877" t="s">
        <v>626</v>
      </c>
      <c r="H877" s="1">
        <v>45805</v>
      </c>
      <c r="I877" s="1" t="s">
        <v>712</v>
      </c>
      <c r="J877" s="4">
        <f>IF(Tableau_DonnéesExternes_17[[#This Row],[PERIMAINT]]=4,C877*30.424,IF(Tableau_DonnéesExternes_17[[#This Row],[PERIMAINT]]=2,C877*1.401))</f>
        <v>365.08799999999997</v>
      </c>
      <c r="K877" s="1" t="str" cm="1">
        <f t="array" ref="K877">IF(F877&lt;&gt;F876,MAX(_xlfn._xlws.FILTER(Tableau_DonnéesExternes_17[DATEDERN],Tableau_DonnéesExternes_17[GA_OUTILL]=Tableau_DonnéesExternes_17[[#This Row],[GA_OUTILL]]))+Tableau_DonnéesExternes_17[[#This Row],[Colonne1]],"")</f>
        <v/>
      </c>
    </row>
    <row r="878" spans="1:11" x14ac:dyDescent="0.25">
      <c r="A878" t="s">
        <v>15</v>
      </c>
      <c r="B878">
        <v>124</v>
      </c>
      <c r="C878" s="2">
        <v>12</v>
      </c>
      <c r="D878" s="3">
        <v>4</v>
      </c>
      <c r="E878">
        <v>124</v>
      </c>
      <c r="F878" t="s">
        <v>5</v>
      </c>
      <c r="G878" t="s">
        <v>626</v>
      </c>
      <c r="H878" s="1">
        <v>45418</v>
      </c>
      <c r="I878" s="1" t="s">
        <v>712</v>
      </c>
      <c r="J878" s="4">
        <f>IF(Tableau_DonnéesExternes_17[[#This Row],[PERIMAINT]]=4,C878*30.424,IF(Tableau_DonnéesExternes_17[[#This Row],[PERIMAINT]]=2,C878*1.401))</f>
        <v>365.08799999999997</v>
      </c>
      <c r="K878" s="1" t="str" cm="1">
        <f t="array" ref="K878">IF(F878&lt;&gt;F877,MAX(_xlfn._xlws.FILTER(Tableau_DonnéesExternes_17[DATEDERN],Tableau_DonnéesExternes_17[GA_OUTILL]=Tableau_DonnéesExternes_17[[#This Row],[GA_OUTILL]]))+Tableau_DonnéesExternes_17[[#This Row],[Colonne1]],"")</f>
        <v/>
      </c>
    </row>
    <row r="879" spans="1:11" x14ac:dyDescent="0.25">
      <c r="A879" t="s">
        <v>15</v>
      </c>
      <c r="B879">
        <v>125</v>
      </c>
      <c r="C879" s="2">
        <v>391</v>
      </c>
      <c r="D879" s="3">
        <v>2</v>
      </c>
      <c r="E879">
        <v>125</v>
      </c>
      <c r="F879" t="s">
        <v>258</v>
      </c>
      <c r="G879" t="s">
        <v>616</v>
      </c>
      <c r="H879" s="1">
        <v>45120</v>
      </c>
      <c r="I879" s="1" t="s">
        <v>712</v>
      </c>
      <c r="J879" s="4">
        <f>IF(Tableau_DonnéesExternes_17[[#This Row],[PERIMAINT]]=4,C879*30.424,IF(Tableau_DonnéesExternes_17[[#This Row],[PERIMAINT]]=2,C879*1.401))</f>
        <v>547.79100000000005</v>
      </c>
      <c r="K879" s="1" cm="1">
        <f t="array" ref="K879">IF(F879&lt;&gt;F878,MAX(_xlfn._xlws.FILTER(Tableau_DonnéesExternes_17[DATEDERN],Tableau_DonnéesExternes_17[GA_OUTILL]=Tableau_DonnéesExternes_17[[#This Row],[GA_OUTILL]]))+Tableau_DonnéesExternes_17[[#This Row],[Colonne1]],"")</f>
        <v>46185.790999999997</v>
      </c>
    </row>
    <row r="880" spans="1:11" x14ac:dyDescent="0.25">
      <c r="A880" t="s">
        <v>15</v>
      </c>
      <c r="B880">
        <v>125</v>
      </c>
      <c r="C880" s="2">
        <v>391</v>
      </c>
      <c r="D880" s="3">
        <v>2</v>
      </c>
      <c r="E880">
        <v>125</v>
      </c>
      <c r="F880" t="s">
        <v>258</v>
      </c>
      <c r="G880" t="s">
        <v>616</v>
      </c>
      <c r="H880" s="1">
        <v>45638</v>
      </c>
      <c r="I880" s="1" t="s">
        <v>712</v>
      </c>
      <c r="J880" s="4">
        <f>IF(Tableau_DonnéesExternes_17[[#This Row],[PERIMAINT]]=4,C880*30.424,IF(Tableau_DonnéesExternes_17[[#This Row],[PERIMAINT]]=2,C880*1.401))</f>
        <v>547.79100000000005</v>
      </c>
      <c r="K880" s="1" t="str" cm="1">
        <f t="array" ref="K880">IF(F880&lt;&gt;F879,MAX(_xlfn._xlws.FILTER(Tableau_DonnéesExternes_17[DATEDERN],Tableau_DonnéesExternes_17[GA_OUTILL]=Tableau_DonnéesExternes_17[[#This Row],[GA_OUTILL]]))+Tableau_DonnéesExternes_17[[#This Row],[Colonne1]],"")</f>
        <v/>
      </c>
    </row>
    <row r="881" spans="1:11" x14ac:dyDescent="0.25">
      <c r="A881" t="s">
        <v>15</v>
      </c>
      <c r="B881">
        <v>79</v>
      </c>
      <c r="C881" s="2">
        <v>131</v>
      </c>
      <c r="D881" s="3">
        <v>2</v>
      </c>
      <c r="E881">
        <v>79</v>
      </c>
      <c r="F881" t="s">
        <v>272</v>
      </c>
      <c r="G881" t="s">
        <v>625</v>
      </c>
      <c r="H881" s="1">
        <v>45166</v>
      </c>
      <c r="I881" s="1" t="s">
        <v>712</v>
      </c>
      <c r="J881" s="4">
        <f>IF(Tableau_DonnéesExternes_17[[#This Row],[PERIMAINT]]=4,C881*30.424,IF(Tableau_DonnéesExternes_17[[#This Row],[PERIMAINT]]=2,C881*1.401))</f>
        <v>183.53100000000001</v>
      </c>
      <c r="K881" s="1" cm="1">
        <f t="array" ref="K881">IF(F881&lt;&gt;F880,MAX(_xlfn._xlws.FILTER(Tableau_DonnéesExternes_17[DATEDERN],Tableau_DonnéesExternes_17[GA_OUTILL]=Tableau_DonnéesExternes_17[[#This Row],[GA_OUTILL]]))+Tableau_DonnéesExternes_17[[#This Row],[Colonne1]],"")</f>
        <v>45349.531000000003</v>
      </c>
    </row>
    <row r="882" spans="1:11" x14ac:dyDescent="0.25">
      <c r="A882" t="s">
        <v>14</v>
      </c>
      <c r="B882">
        <v>182</v>
      </c>
      <c r="C882" s="2">
        <v>6</v>
      </c>
      <c r="D882" s="3">
        <v>4</v>
      </c>
      <c r="E882">
        <v>182</v>
      </c>
      <c r="F882" t="s">
        <v>481</v>
      </c>
      <c r="G882" t="s">
        <v>705</v>
      </c>
      <c r="H882" s="1">
        <v>45688</v>
      </c>
      <c r="I882" s="1" t="s">
        <v>712</v>
      </c>
      <c r="J882" s="4">
        <f>IF(Tableau_DonnéesExternes_17[[#This Row],[PERIMAINT]]=4,C882*30.424,IF(Tableau_DonnéesExternes_17[[#This Row],[PERIMAINT]]=2,C882*1.401))</f>
        <v>182.54399999999998</v>
      </c>
      <c r="K882" s="1" cm="1">
        <f t="array" ref="K882">IF(F882&lt;&gt;F881,MAX(_xlfn._xlws.FILTER(Tableau_DonnéesExternes_17[DATEDERN],Tableau_DonnéesExternes_17[GA_OUTILL]=Tableau_DonnéesExternes_17[[#This Row],[GA_OUTILL]]))+Tableau_DonnéesExternes_17[[#This Row],[Colonne1]],"")</f>
        <v>45940.544000000002</v>
      </c>
    </row>
    <row r="883" spans="1:11" x14ac:dyDescent="0.25">
      <c r="A883" t="s">
        <v>14</v>
      </c>
      <c r="B883">
        <v>182</v>
      </c>
      <c r="C883" s="2">
        <v>6</v>
      </c>
      <c r="D883" s="3">
        <v>4</v>
      </c>
      <c r="E883">
        <v>182</v>
      </c>
      <c r="F883" t="s">
        <v>481</v>
      </c>
      <c r="G883" t="s">
        <v>705</v>
      </c>
      <c r="H883" s="1">
        <v>45758</v>
      </c>
      <c r="I883" s="1" t="s">
        <v>712</v>
      </c>
      <c r="J883" s="4">
        <f>IF(Tableau_DonnéesExternes_17[[#This Row],[PERIMAINT]]=4,C883*30.424,IF(Tableau_DonnéesExternes_17[[#This Row],[PERIMAINT]]=2,C883*1.401))</f>
        <v>182.54399999999998</v>
      </c>
      <c r="K883" s="1" t="str" cm="1">
        <f t="array" ref="K883">IF(F883&lt;&gt;F882,MAX(_xlfn._xlws.FILTER(Tableau_DonnéesExternes_17[DATEDERN],Tableau_DonnéesExternes_17[GA_OUTILL]=Tableau_DonnéesExternes_17[[#This Row],[GA_OUTILL]]))+Tableau_DonnéesExternes_17[[#This Row],[Colonne1]],"")</f>
        <v/>
      </c>
    </row>
    <row r="884" spans="1:11" x14ac:dyDescent="0.25">
      <c r="A884" t="s">
        <v>14</v>
      </c>
      <c r="B884">
        <v>182</v>
      </c>
      <c r="C884" s="2">
        <v>6</v>
      </c>
      <c r="D884" s="3">
        <v>4</v>
      </c>
      <c r="E884">
        <v>182</v>
      </c>
      <c r="F884" t="s">
        <v>481</v>
      </c>
      <c r="G884" t="s">
        <v>705</v>
      </c>
      <c r="H884" s="1">
        <v>45467</v>
      </c>
      <c r="I884" s="1" t="s">
        <v>712</v>
      </c>
      <c r="J884" s="4">
        <f>IF(Tableau_DonnéesExternes_17[[#This Row],[PERIMAINT]]=4,C884*30.424,IF(Tableau_DonnéesExternes_17[[#This Row],[PERIMAINT]]=2,C884*1.401))</f>
        <v>182.54399999999998</v>
      </c>
      <c r="K884" s="1" t="str" cm="1">
        <f t="array" ref="K884">IF(F884&lt;&gt;F883,MAX(_xlfn._xlws.FILTER(Tableau_DonnéesExternes_17[DATEDERN],Tableau_DonnéesExternes_17[GA_OUTILL]=Tableau_DonnéesExternes_17[[#This Row],[GA_OUTILL]]))+Tableau_DonnéesExternes_17[[#This Row],[Colonne1]],"")</f>
        <v/>
      </c>
    </row>
    <row r="885" spans="1:11" x14ac:dyDescent="0.25">
      <c r="A885" t="s">
        <v>15</v>
      </c>
      <c r="B885">
        <v>284</v>
      </c>
      <c r="C885" s="2">
        <v>12</v>
      </c>
      <c r="D885" s="3">
        <v>4</v>
      </c>
      <c r="E885">
        <v>284</v>
      </c>
      <c r="F885" t="s">
        <v>407</v>
      </c>
      <c r="G885" t="s">
        <v>549</v>
      </c>
      <c r="H885" s="1">
        <v>45838</v>
      </c>
      <c r="I885" s="1" t="s">
        <v>712</v>
      </c>
      <c r="J885" s="4">
        <f>IF(Tableau_DonnéesExternes_17[[#This Row],[PERIMAINT]]=4,C885*30.424,IF(Tableau_DonnéesExternes_17[[#This Row],[PERIMAINT]]=2,C885*1.401))</f>
        <v>365.08799999999997</v>
      </c>
      <c r="K885" s="1" cm="1">
        <f t="array" ref="K885">IF(F885&lt;&gt;F884,MAX(_xlfn._xlws.FILTER(Tableau_DonnéesExternes_17[DATEDERN],Tableau_DonnéesExternes_17[GA_OUTILL]=Tableau_DonnéesExternes_17[[#This Row],[GA_OUTILL]]))+Tableau_DonnéesExternes_17[[#This Row],[Colonne1]],"")</f>
        <v>46203.088000000003</v>
      </c>
    </row>
    <row r="886" spans="1:11" x14ac:dyDescent="0.25">
      <c r="A886" t="s">
        <v>15</v>
      </c>
      <c r="B886">
        <v>284</v>
      </c>
      <c r="C886" s="2">
        <v>12</v>
      </c>
      <c r="D886" s="3">
        <v>4</v>
      </c>
      <c r="E886">
        <v>284</v>
      </c>
      <c r="F886" t="s">
        <v>407</v>
      </c>
      <c r="G886" t="s">
        <v>549</v>
      </c>
      <c r="H886" s="1">
        <v>45460</v>
      </c>
      <c r="I886" s="1" t="s">
        <v>712</v>
      </c>
      <c r="J886" s="4">
        <f>IF(Tableau_DonnéesExternes_17[[#This Row],[PERIMAINT]]=4,C886*30.424,IF(Tableau_DonnéesExternes_17[[#This Row],[PERIMAINT]]=2,C886*1.401))</f>
        <v>365.08799999999997</v>
      </c>
      <c r="K886" s="1" t="str" cm="1">
        <f t="array" ref="K886">IF(F886&lt;&gt;F885,MAX(_xlfn._xlws.FILTER(Tableau_DonnéesExternes_17[DATEDERN],Tableau_DonnéesExternes_17[GA_OUTILL]=Tableau_DonnéesExternes_17[[#This Row],[GA_OUTILL]]))+Tableau_DonnéesExternes_17[[#This Row],[Colonne1]],"")</f>
        <v/>
      </c>
    </row>
    <row r="887" spans="1:11" x14ac:dyDescent="0.25">
      <c r="A887" t="s">
        <v>15</v>
      </c>
      <c r="B887">
        <v>374</v>
      </c>
      <c r="C887" s="2">
        <v>12</v>
      </c>
      <c r="D887" s="3">
        <v>4</v>
      </c>
      <c r="E887">
        <v>374</v>
      </c>
      <c r="F887" t="s">
        <v>413</v>
      </c>
      <c r="G887" t="s">
        <v>502</v>
      </c>
      <c r="H887" s="1">
        <v>45104</v>
      </c>
      <c r="I887" s="1" t="s">
        <v>712</v>
      </c>
      <c r="J887" s="4">
        <f>IF(Tableau_DonnéesExternes_17[[#This Row],[PERIMAINT]]=4,C887*30.424,IF(Tableau_DonnéesExternes_17[[#This Row],[PERIMAINT]]=2,C887*1.401))</f>
        <v>365.08799999999997</v>
      </c>
      <c r="K887" s="1" cm="1">
        <f t="array" ref="K887">IF(F887&lt;&gt;F886,MAX(_xlfn._xlws.FILTER(Tableau_DonnéesExternes_17[DATEDERN],Tableau_DonnéesExternes_17[GA_OUTILL]=Tableau_DonnéesExternes_17[[#This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888" spans="1:11" x14ac:dyDescent="0.25">
      <c r="A888" t="s">
        <v>15</v>
      </c>
      <c r="B888">
        <v>374</v>
      </c>
      <c r="C888" s="2">
        <v>12</v>
      </c>
      <c r="D888" s="3">
        <v>4</v>
      </c>
      <c r="E888">
        <v>374</v>
      </c>
      <c r="F888" t="s">
        <v>413</v>
      </c>
      <c r="G888" t="s">
        <v>502</v>
      </c>
      <c r="H888" s="1">
        <v>45518</v>
      </c>
      <c r="I888" s="1" t="s">
        <v>712</v>
      </c>
      <c r="J888" s="4">
        <f>IF(Tableau_DonnéesExternes_17[[#This Row],[PERIMAINT]]=4,C888*30.424,IF(Tableau_DonnéesExternes_17[[#This Row],[PERIMAINT]]=2,C888*1.401))</f>
        <v>365.08799999999997</v>
      </c>
      <c r="K888" s="1" t="str" cm="1">
        <f t="array" ref="K888">IF(F888&lt;&gt;F887,MAX(_xlfn._xlws.FILTER(Tableau_DonnéesExternes_17[DATEDERN],Tableau_DonnéesExternes_17[GA_OUTILL]=Tableau_DonnéesExternes_17[[#This Row],[GA_OUTILL]]))+Tableau_DonnéesExternes_17[[#This Row],[Colonne1]],"")</f>
        <v/>
      </c>
    </row>
    <row r="889" spans="1:11" x14ac:dyDescent="0.25">
      <c r="A889" t="s">
        <v>15</v>
      </c>
      <c r="B889">
        <v>374</v>
      </c>
      <c r="C889" s="2">
        <v>12</v>
      </c>
      <c r="D889" s="3">
        <v>4</v>
      </c>
      <c r="E889">
        <v>374</v>
      </c>
      <c r="F889" t="s">
        <v>413</v>
      </c>
      <c r="G889" t="s">
        <v>502</v>
      </c>
      <c r="H889" s="1">
        <v>45888</v>
      </c>
      <c r="I889" s="1" t="s">
        <v>712</v>
      </c>
      <c r="J889" s="4">
        <f>IF(Tableau_DonnéesExternes_17[[#This Row],[PERIMAINT]]=4,C889*30.424,IF(Tableau_DonnéesExternes_17[[#This Row],[PERIMAINT]]=2,C889*1.401))</f>
        <v>365.08799999999997</v>
      </c>
      <c r="K889" s="1" t="str" cm="1">
        <f t="array" ref="K889">IF(F889&lt;&gt;F888,MAX(_xlfn._xlws.FILTER(Tableau_DonnéesExternes_17[DATEDERN],Tableau_DonnéesExternes_17[GA_OUTILL]=Tableau_DonnéesExternes_17[[#This Row],[GA_OUTILL]]))+Tableau_DonnéesExternes_17[[#This Row],[Colonne1]],"")</f>
        <v/>
      </c>
    </row>
    <row r="890" spans="1:11" x14ac:dyDescent="0.25">
      <c r="A890" t="s">
        <v>15</v>
      </c>
      <c r="B890">
        <v>384</v>
      </c>
      <c r="C890" s="2">
        <v>12</v>
      </c>
      <c r="D890" s="3">
        <v>4</v>
      </c>
      <c r="E890">
        <v>384</v>
      </c>
      <c r="F890" t="s">
        <v>451</v>
      </c>
      <c r="G890" t="s">
        <v>500</v>
      </c>
      <c r="H890" s="1">
        <v>45869</v>
      </c>
      <c r="I890" s="1" t="s">
        <v>712</v>
      </c>
      <c r="J890" s="4">
        <f>IF(Tableau_DonnéesExternes_17[[#This Row],[PERIMAINT]]=4,C890*30.424,IF(Tableau_DonnéesExternes_17[[#This Row],[PERIMAINT]]=2,C890*1.401))</f>
        <v>365.08799999999997</v>
      </c>
      <c r="K890" s="1" cm="1">
        <f t="array" ref="K890">IF(F890&lt;&gt;F889,MAX(_xlfn._xlws.FILTER(Tableau_DonnéesExternes_17[DATEDERN],Tableau_DonnéesExternes_17[GA_OUTILL]=Tableau_DonnéesExternes_17[[#This Row],[GA_OUTILL]]))+Tableau_DonnéesExternes_17[[#This Row],[Colonne1]],"")</f>
        <v>46234.088000000003</v>
      </c>
    </row>
    <row r="891" spans="1:11" x14ac:dyDescent="0.25">
      <c r="A891" t="s">
        <v>15</v>
      </c>
      <c r="B891">
        <v>384</v>
      </c>
      <c r="C891" s="2">
        <v>12</v>
      </c>
      <c r="D891" s="3">
        <v>4</v>
      </c>
      <c r="E891">
        <v>384</v>
      </c>
      <c r="F891" t="s">
        <v>451</v>
      </c>
      <c r="G891" t="s">
        <v>500</v>
      </c>
      <c r="H891" s="1">
        <v>45518</v>
      </c>
      <c r="I891" s="1" t="s">
        <v>712</v>
      </c>
      <c r="J891" s="4">
        <f>IF(Tableau_DonnéesExternes_17[[#This Row],[PERIMAINT]]=4,C891*30.424,IF(Tableau_DonnéesExternes_17[[#This Row],[PERIMAINT]]=2,C891*1.401))</f>
        <v>365.08799999999997</v>
      </c>
      <c r="K891" s="1" t="str" cm="1">
        <f t="array" ref="K891">IF(F891&lt;&gt;F890,MAX(_xlfn._xlws.FILTER(Tableau_DonnéesExternes_17[DATEDERN],Tableau_DonnéesExternes_17[GA_OUTILL]=Tableau_DonnéesExternes_17[[#This Row],[GA_OUTILL]]))+Tableau_DonnéesExternes_17[[#This Row],[Colonne1]],"")</f>
        <v/>
      </c>
    </row>
    <row r="892" spans="1:11" x14ac:dyDescent="0.25">
      <c r="A892" t="s">
        <v>14</v>
      </c>
      <c r="B892">
        <v>528</v>
      </c>
      <c r="C892" s="2">
        <v>12</v>
      </c>
      <c r="D892" s="3">
        <v>4</v>
      </c>
      <c r="E892">
        <v>528</v>
      </c>
      <c r="F892" t="s">
        <v>36</v>
      </c>
      <c r="G892" t="s">
        <v>500</v>
      </c>
      <c r="H892" s="1">
        <v>45688</v>
      </c>
      <c r="I892" s="1" t="s">
        <v>712</v>
      </c>
      <c r="J892" s="4">
        <f>IF(Tableau_DonnéesExternes_17[[#This Row],[PERIMAINT]]=4,C892*30.424,IF(Tableau_DonnéesExternes_17[[#This Row],[PERIMAINT]]=2,C892*1.401))</f>
        <v>365.08799999999997</v>
      </c>
      <c r="K892" s="1" cm="1">
        <f t="array" ref="K892">IF(F892&lt;&gt;F891,MAX(_xlfn._xlws.FILTER(Tableau_DonnéesExternes_17[DATEDERN],Tableau_DonnéesExternes_17[GA_OUTILL]=Tableau_DonnéesExternes_17[[#This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893" spans="1:11" x14ac:dyDescent="0.25">
      <c r="A893" t="s">
        <v>14</v>
      </c>
      <c r="B893">
        <v>528</v>
      </c>
      <c r="C893" s="2">
        <v>12</v>
      </c>
      <c r="D893" s="3">
        <v>4</v>
      </c>
      <c r="E893">
        <v>528</v>
      </c>
      <c r="F893" t="s">
        <v>36</v>
      </c>
      <c r="G893" t="s">
        <v>500</v>
      </c>
      <c r="H893" s="1">
        <v>45117</v>
      </c>
      <c r="I893" s="1" t="s">
        <v>712</v>
      </c>
      <c r="J893" s="4">
        <f>IF(Tableau_DonnéesExternes_17[[#This Row],[PERIMAINT]]=4,C893*30.424,IF(Tableau_DonnéesExternes_17[[#This Row],[PERIMAINT]]=2,C893*1.401))</f>
        <v>365.08799999999997</v>
      </c>
      <c r="K893" s="1" t="str" cm="1">
        <f t="array" ref="K893">IF(F893&lt;&gt;F892,MAX(_xlfn._xlws.FILTER(Tableau_DonnéesExternes_17[DATEDERN],Tableau_DonnéesExternes_17[GA_OUTILL]=Tableau_DonnéesExternes_17[[#This Row],[GA_OUTILL]]))+Tableau_DonnéesExternes_17[[#This Row],[Colonne1]],"")</f>
        <v/>
      </c>
    </row>
    <row r="894" spans="1:11" x14ac:dyDescent="0.25">
      <c r="A894" t="s">
        <v>14</v>
      </c>
      <c r="B894">
        <v>528</v>
      </c>
      <c r="C894" s="2">
        <v>12</v>
      </c>
      <c r="D894" s="3">
        <v>4</v>
      </c>
      <c r="E894">
        <v>528</v>
      </c>
      <c r="F894" t="s">
        <v>36</v>
      </c>
      <c r="G894" t="s">
        <v>500</v>
      </c>
      <c r="H894" s="1">
        <v>43782</v>
      </c>
      <c r="I894" s="1" t="s">
        <v>712</v>
      </c>
      <c r="J894" s="4">
        <f>IF(Tableau_DonnéesExternes_17[[#This Row],[PERIMAINT]]=4,C894*30.424,IF(Tableau_DonnéesExternes_17[[#This Row],[PERIMAINT]]=2,C894*1.401))</f>
        <v>365.08799999999997</v>
      </c>
      <c r="K894" s="1" t="str" cm="1">
        <f t="array" ref="K894">IF(F894&lt;&gt;F893,MAX(_xlfn._xlws.FILTER(Tableau_DonnéesExternes_17[DATEDERN],Tableau_DonnéesExternes_17[GA_OUTILL]=Tableau_DonnéesExternes_17[[#This Row],[GA_OUTILL]]))+Tableau_DonnéesExternes_17[[#This Row],[Colonne1]],"")</f>
        <v/>
      </c>
    </row>
    <row r="895" spans="1:11" x14ac:dyDescent="0.25">
      <c r="A895" t="s">
        <v>14</v>
      </c>
      <c r="B895">
        <v>528</v>
      </c>
      <c r="C895" s="2">
        <v>12</v>
      </c>
      <c r="D895" s="3">
        <v>4</v>
      </c>
      <c r="E895">
        <v>528</v>
      </c>
      <c r="F895" t="s">
        <v>36</v>
      </c>
      <c r="G895" t="s">
        <v>500</v>
      </c>
      <c r="H895" s="1">
        <v>43717</v>
      </c>
      <c r="I895" s="1" t="s">
        <v>712</v>
      </c>
      <c r="J895" s="4">
        <f>IF(Tableau_DonnéesExternes_17[[#This Row],[PERIMAINT]]=4,C895*30.424,IF(Tableau_DonnéesExternes_17[[#This Row],[PERIMAINT]]=2,C895*1.401))</f>
        <v>365.08799999999997</v>
      </c>
      <c r="K895" s="1" t="str" cm="1">
        <f t="array" ref="K895">IF(F895&lt;&gt;F894,MAX(_xlfn._xlws.FILTER(Tableau_DonnéesExternes_17[DATEDERN],Tableau_DonnéesExternes_17[GA_OUTILL]=Tableau_DonnéesExternes_17[[#This Row],[GA_OUTILL]]))+Tableau_DonnéesExternes_17[[#This Row],[Colonne1]],"")</f>
        <v/>
      </c>
    </row>
    <row r="896" spans="1:11" x14ac:dyDescent="0.25">
      <c r="A896" t="s">
        <v>14</v>
      </c>
      <c r="B896">
        <v>528</v>
      </c>
      <c r="C896" s="2">
        <v>12</v>
      </c>
      <c r="D896" s="3">
        <v>4</v>
      </c>
      <c r="E896">
        <v>528</v>
      </c>
      <c r="F896" t="s">
        <v>36</v>
      </c>
      <c r="G896" t="s">
        <v>500</v>
      </c>
      <c r="H896" s="1">
        <v>43598</v>
      </c>
      <c r="I896" s="1" t="s">
        <v>712</v>
      </c>
      <c r="J896" s="4">
        <f>IF(Tableau_DonnéesExternes_17[[#This Row],[PERIMAINT]]=4,C896*30.424,IF(Tableau_DonnéesExternes_17[[#This Row],[PERIMAINT]]=2,C896*1.401))</f>
        <v>365.08799999999997</v>
      </c>
      <c r="K896" s="1" t="str" cm="1">
        <f t="array" ref="K896">IF(F896&lt;&gt;F895,MAX(_xlfn._xlws.FILTER(Tableau_DonnéesExternes_17[DATEDERN],Tableau_DonnéesExternes_17[GA_OUTILL]=Tableau_DonnéesExternes_17[[#This Row],[GA_OUTILL]]))+Tableau_DonnéesExternes_17[[#This Row],[Colonne1]],"")</f>
        <v/>
      </c>
    </row>
    <row r="897" spans="1:11" x14ac:dyDescent="0.25">
      <c r="A897" t="s">
        <v>14</v>
      </c>
      <c r="B897">
        <v>528</v>
      </c>
      <c r="C897" s="2">
        <v>12</v>
      </c>
      <c r="D897" s="3">
        <v>4</v>
      </c>
      <c r="E897">
        <v>528</v>
      </c>
      <c r="F897" t="s">
        <v>36</v>
      </c>
      <c r="G897" t="s">
        <v>500</v>
      </c>
      <c r="H897" s="1">
        <v>43993</v>
      </c>
      <c r="I897" s="1" t="s">
        <v>712</v>
      </c>
      <c r="J897" s="4">
        <f>IF(Tableau_DonnéesExternes_17[[#This Row],[PERIMAINT]]=4,C897*30.424,IF(Tableau_DonnéesExternes_17[[#This Row],[PERIMAINT]]=2,C897*1.401))</f>
        <v>365.08799999999997</v>
      </c>
      <c r="K897" s="1" t="str" cm="1">
        <f t="array" ref="K897">IF(F897&lt;&gt;F896,MAX(_xlfn._xlws.FILTER(Tableau_DonnéesExternes_17[DATEDERN],Tableau_DonnéesExternes_17[GA_OUTILL]=Tableau_DonnéesExternes_17[[#This Row],[GA_OUTILL]]))+Tableau_DonnéesExternes_17[[#This Row],[Colonne1]],"")</f>
        <v/>
      </c>
    </row>
    <row r="898" spans="1:11" x14ac:dyDescent="0.25">
      <c r="A898" t="s">
        <v>14</v>
      </c>
      <c r="B898">
        <v>528</v>
      </c>
      <c r="C898" s="2">
        <v>12</v>
      </c>
      <c r="D898" s="3">
        <v>4</v>
      </c>
      <c r="E898">
        <v>528</v>
      </c>
      <c r="F898" t="s">
        <v>36</v>
      </c>
      <c r="G898" t="s">
        <v>500</v>
      </c>
      <c r="H898" s="1">
        <v>44055</v>
      </c>
      <c r="I898" s="1" t="s">
        <v>712</v>
      </c>
      <c r="J898" s="4">
        <f>IF(Tableau_DonnéesExternes_17[[#This Row],[PERIMAINT]]=4,C898*30.424,IF(Tableau_DonnéesExternes_17[[#This Row],[PERIMAINT]]=2,C898*1.401))</f>
        <v>365.08799999999997</v>
      </c>
      <c r="K898" s="1" t="str" cm="1">
        <f t="array" ref="K898">IF(F898&lt;&gt;F897,MAX(_xlfn._xlws.FILTER(Tableau_DonnéesExternes_17[DATEDERN],Tableau_DonnéesExternes_17[GA_OUTILL]=Tableau_DonnéesExternes_17[[#This Row],[GA_OUTILL]]))+Tableau_DonnéesExternes_17[[#This Row],[Colonne1]],"")</f>
        <v/>
      </c>
    </row>
    <row r="899" spans="1:11" x14ac:dyDescent="0.25">
      <c r="A899" t="s">
        <v>14</v>
      </c>
      <c r="B899">
        <v>528</v>
      </c>
      <c r="C899" s="2">
        <v>12</v>
      </c>
      <c r="D899" s="3">
        <v>4</v>
      </c>
      <c r="E899">
        <v>528</v>
      </c>
      <c r="F899" t="s">
        <v>36</v>
      </c>
      <c r="G899" t="s">
        <v>500</v>
      </c>
      <c r="H899" s="1">
        <v>44193</v>
      </c>
      <c r="I899" s="1" t="s">
        <v>712</v>
      </c>
      <c r="J899" s="4">
        <f>IF(Tableau_DonnéesExternes_17[[#This Row],[PERIMAINT]]=4,C899*30.424,IF(Tableau_DonnéesExternes_17[[#This Row],[PERIMAINT]]=2,C899*1.401))</f>
        <v>365.08799999999997</v>
      </c>
      <c r="K899" s="1" t="str" cm="1">
        <f t="array" ref="K899">IF(F899&lt;&gt;F898,MAX(_xlfn._xlws.FILTER(Tableau_DonnéesExternes_17[DATEDERN],Tableau_DonnéesExternes_17[GA_OUTILL]=Tableau_DonnéesExternes_17[[#This Row],[GA_OUTILL]]))+Tableau_DonnéesExternes_17[[#This Row],[Colonne1]],"")</f>
        <v/>
      </c>
    </row>
    <row r="900" spans="1:11" x14ac:dyDescent="0.25">
      <c r="A900" t="s">
        <v>14</v>
      </c>
      <c r="B900">
        <v>528</v>
      </c>
      <c r="C900" s="2">
        <v>12</v>
      </c>
      <c r="D900" s="3">
        <v>4</v>
      </c>
      <c r="E900">
        <v>528</v>
      </c>
      <c r="F900" t="s">
        <v>36</v>
      </c>
      <c r="G900" t="s">
        <v>500</v>
      </c>
      <c r="H900" s="1">
        <v>44375</v>
      </c>
      <c r="I900" s="1" t="s">
        <v>712</v>
      </c>
      <c r="J900" s="4">
        <f>IF(Tableau_DonnéesExternes_17[[#This Row],[PERIMAINT]]=4,C900*30.424,IF(Tableau_DonnéesExternes_17[[#This Row],[PERIMAINT]]=2,C900*1.401))</f>
        <v>365.08799999999997</v>
      </c>
      <c r="K900" s="1" t="str" cm="1">
        <f t="array" ref="K900">IF(F900&lt;&gt;F899,MAX(_xlfn._xlws.FILTER(Tableau_DonnéesExternes_17[DATEDERN],Tableau_DonnéesExternes_17[GA_OUTILL]=Tableau_DonnéesExternes_17[[#This Row],[GA_OUTILL]]))+Tableau_DonnéesExternes_17[[#This Row],[Colonne1]],"")</f>
        <v/>
      </c>
    </row>
    <row r="901" spans="1:11" x14ac:dyDescent="0.25">
      <c r="A901" t="s">
        <v>14</v>
      </c>
      <c r="B901">
        <v>528</v>
      </c>
      <c r="C901" s="2">
        <v>12</v>
      </c>
      <c r="D901" s="3">
        <v>4</v>
      </c>
      <c r="E901">
        <v>528</v>
      </c>
      <c r="F901" t="s">
        <v>36</v>
      </c>
      <c r="G901" t="s">
        <v>500</v>
      </c>
      <c r="H901" s="1">
        <v>44552</v>
      </c>
      <c r="I901" s="1" t="s">
        <v>712</v>
      </c>
      <c r="J901" s="4">
        <f>IF(Tableau_DonnéesExternes_17[[#This Row],[PERIMAINT]]=4,C901*30.424,IF(Tableau_DonnéesExternes_17[[#This Row],[PERIMAINT]]=2,C901*1.401))</f>
        <v>365.08799999999997</v>
      </c>
      <c r="K901" s="1" t="str" cm="1">
        <f t="array" ref="K901">IF(F901&lt;&gt;F900,MAX(_xlfn._xlws.FILTER(Tableau_DonnéesExternes_17[DATEDERN],Tableau_DonnéesExternes_17[GA_OUTILL]=Tableau_DonnéesExternes_17[[#This Row],[GA_OUTILL]]))+Tableau_DonnéesExternes_17[[#This Row],[Colonne1]],"")</f>
        <v/>
      </c>
    </row>
    <row r="902" spans="1:11" x14ac:dyDescent="0.25">
      <c r="A902" t="s">
        <v>14</v>
      </c>
      <c r="B902">
        <v>528</v>
      </c>
      <c r="C902" s="2">
        <v>12</v>
      </c>
      <c r="D902" s="3">
        <v>4</v>
      </c>
      <c r="E902">
        <v>528</v>
      </c>
      <c r="F902" t="s">
        <v>36</v>
      </c>
      <c r="G902" t="s">
        <v>500</v>
      </c>
      <c r="H902" s="1">
        <v>44735</v>
      </c>
      <c r="I902" s="1" t="s">
        <v>712</v>
      </c>
      <c r="J902" s="4">
        <f>IF(Tableau_DonnéesExternes_17[[#This Row],[PERIMAINT]]=4,C902*30.424,IF(Tableau_DonnéesExternes_17[[#This Row],[PERIMAINT]]=2,C902*1.401))</f>
        <v>365.08799999999997</v>
      </c>
      <c r="K902" s="1" t="str" cm="1">
        <f t="array" ref="K902">IF(F902&lt;&gt;F901,MAX(_xlfn._xlws.FILTER(Tableau_DonnéesExternes_17[DATEDERN],Tableau_DonnéesExternes_17[GA_OUTILL]=Tableau_DonnéesExternes_17[[#This Row],[GA_OUTILL]]))+Tableau_DonnéesExternes_17[[#This Row],[Colonne1]],"")</f>
        <v/>
      </c>
    </row>
    <row r="903" spans="1:11" x14ac:dyDescent="0.25">
      <c r="A903" t="s">
        <v>14</v>
      </c>
      <c r="B903">
        <v>528</v>
      </c>
      <c r="C903" s="2">
        <v>12</v>
      </c>
      <c r="D903" s="3">
        <v>4</v>
      </c>
      <c r="E903">
        <v>528</v>
      </c>
      <c r="F903" t="s">
        <v>36</v>
      </c>
      <c r="G903" t="s">
        <v>500</v>
      </c>
      <c r="H903" s="1">
        <v>45883</v>
      </c>
      <c r="I903" s="1" t="s">
        <v>712</v>
      </c>
      <c r="J903" s="4">
        <f>IF(Tableau_DonnéesExternes_17[[#This Row],[PERIMAINT]]=4,C903*30.424,IF(Tableau_DonnéesExternes_17[[#This Row],[PERIMAINT]]=2,C903*1.401))</f>
        <v>365.08799999999997</v>
      </c>
      <c r="K903" s="1" t="str" cm="1">
        <f t="array" ref="K903">IF(F903&lt;&gt;F902,MAX(_xlfn._xlws.FILTER(Tableau_DonnéesExternes_17[DATEDERN],Tableau_DonnéesExternes_17[GA_OUTILL]=Tableau_DonnéesExternes_17[[#This Row],[GA_OUTILL]]))+Tableau_DonnéesExternes_17[[#This Row],[Colonne1]],"")</f>
        <v/>
      </c>
    </row>
    <row r="904" spans="1:11" x14ac:dyDescent="0.25">
      <c r="A904" t="s">
        <v>14</v>
      </c>
      <c r="B904">
        <v>528</v>
      </c>
      <c r="C904" s="2">
        <v>12</v>
      </c>
      <c r="D904" s="3">
        <v>4</v>
      </c>
      <c r="E904">
        <v>528</v>
      </c>
      <c r="F904" t="s">
        <v>36</v>
      </c>
      <c r="G904" t="s">
        <v>500</v>
      </c>
      <c r="H904" s="1">
        <v>45301</v>
      </c>
      <c r="I904" s="1" t="s">
        <v>712</v>
      </c>
      <c r="J904" s="4">
        <f>IF(Tableau_DonnéesExternes_17[[#This Row],[PERIMAINT]]=4,C904*30.424,IF(Tableau_DonnéesExternes_17[[#This Row],[PERIMAINT]]=2,C904*1.401))</f>
        <v>365.08799999999997</v>
      </c>
      <c r="K904" s="1" t="str" cm="1">
        <f t="array" ref="K904">IF(F904&lt;&gt;F903,MAX(_xlfn._xlws.FILTER(Tableau_DonnéesExternes_17[DATEDERN],Tableau_DonnéesExternes_17[GA_OUTILL]=Tableau_DonnéesExternes_17[[#This Row],[GA_OUTILL]]))+Tableau_DonnéesExternes_17[[#This Row],[Colonne1]],"")</f>
        <v/>
      </c>
    </row>
    <row r="905" spans="1:11" x14ac:dyDescent="0.25">
      <c r="A905" t="s">
        <v>14</v>
      </c>
      <c r="B905">
        <v>528</v>
      </c>
      <c r="C905" s="2">
        <v>12</v>
      </c>
      <c r="D905" s="3">
        <v>4</v>
      </c>
      <c r="E905">
        <v>528</v>
      </c>
      <c r="F905" t="s">
        <v>36</v>
      </c>
      <c r="G905" t="s">
        <v>500</v>
      </c>
      <c r="H905" s="1">
        <v>44922</v>
      </c>
      <c r="I905" s="1" t="s">
        <v>712</v>
      </c>
      <c r="J905" s="4">
        <f>IF(Tableau_DonnéesExternes_17[[#This Row],[PERIMAINT]]=4,C905*30.424,IF(Tableau_DonnéesExternes_17[[#This Row],[PERIMAINT]]=2,C905*1.401))</f>
        <v>365.08799999999997</v>
      </c>
      <c r="K905" s="1" t="str" cm="1">
        <f t="array" ref="K905">IF(F905&lt;&gt;F904,MAX(_xlfn._xlws.FILTER(Tableau_DonnéesExternes_17[DATEDERN],Tableau_DonnéesExternes_17[GA_OUTILL]=Tableau_DonnéesExternes_17[[#This Row],[GA_OUTILL]]))+Tableau_DonnéesExternes_17[[#This Row],[Colonne1]],"")</f>
        <v/>
      </c>
    </row>
    <row r="906" spans="1:11" x14ac:dyDescent="0.25">
      <c r="A906" t="s">
        <v>14</v>
      </c>
      <c r="B906">
        <v>528</v>
      </c>
      <c r="C906" s="2">
        <v>12</v>
      </c>
      <c r="D906" s="3">
        <v>4</v>
      </c>
      <c r="E906">
        <v>528</v>
      </c>
      <c r="F906" t="s">
        <v>36</v>
      </c>
      <c r="G906" t="s">
        <v>500</v>
      </c>
      <c r="H906" s="1">
        <v>45495</v>
      </c>
      <c r="I906" s="1" t="s">
        <v>712</v>
      </c>
      <c r="J906" s="4">
        <f>IF(Tableau_DonnéesExternes_17[[#This Row],[PERIMAINT]]=4,C906*30.424,IF(Tableau_DonnéesExternes_17[[#This Row],[PERIMAINT]]=2,C906*1.401))</f>
        <v>365.08799999999997</v>
      </c>
      <c r="K906" s="1" t="str" cm="1">
        <f t="array" ref="K906">IF(F906&lt;&gt;F905,MAX(_xlfn._xlws.FILTER(Tableau_DonnéesExternes_17[DATEDERN],Tableau_DonnéesExternes_17[GA_OUTILL]=Tableau_DonnéesExternes_17[[#This Row],[GA_OUTILL]]))+Tableau_DonnéesExternes_17[[#This Row],[Colonne1]],"")</f>
        <v/>
      </c>
    </row>
    <row r="907" spans="1:11" x14ac:dyDescent="0.25">
      <c r="A907" t="s">
        <v>15</v>
      </c>
      <c r="B907">
        <v>401</v>
      </c>
      <c r="C907" s="2">
        <v>12</v>
      </c>
      <c r="D907" s="3">
        <v>4</v>
      </c>
      <c r="E907">
        <v>401</v>
      </c>
      <c r="F907" t="s">
        <v>421</v>
      </c>
      <c r="G907" t="s">
        <v>496</v>
      </c>
      <c r="H907" s="1">
        <v>45868</v>
      </c>
      <c r="I907" s="1" t="s">
        <v>712</v>
      </c>
      <c r="J907" s="4">
        <f>IF(Tableau_DonnéesExternes_17[[#This Row],[PERIMAINT]]=4,C907*30.424,IF(Tableau_DonnéesExternes_17[[#This Row],[PERIMAINT]]=2,C907*1.401))</f>
        <v>365.08799999999997</v>
      </c>
      <c r="K907" s="1" cm="1">
        <f t="array" ref="K907">IF(F907&lt;&gt;F906,MAX(_xlfn._xlws.FILTER(Tableau_DonnéesExternes_17[DATEDERN],Tableau_DonnéesExternes_17[GA_OUTILL]=Tableau_DonnéesExternes_17[[#This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908" spans="1:11" x14ac:dyDescent="0.25">
      <c r="A908" t="s">
        <v>15</v>
      </c>
      <c r="B908">
        <v>401</v>
      </c>
      <c r="C908" s="2">
        <v>12</v>
      </c>
      <c r="D908" s="3">
        <v>4</v>
      </c>
      <c r="E908">
        <v>401</v>
      </c>
      <c r="F908" t="s">
        <v>421</v>
      </c>
      <c r="G908" t="s">
        <v>496</v>
      </c>
      <c r="H908" s="1">
        <v>45520</v>
      </c>
      <c r="I908" s="1" t="s">
        <v>712</v>
      </c>
      <c r="J908" s="4">
        <f>IF(Tableau_DonnéesExternes_17[[#This Row],[PERIMAINT]]=4,C908*30.424,IF(Tableau_DonnéesExternes_17[[#This Row],[PERIMAINT]]=2,C908*1.401))</f>
        <v>365.08799999999997</v>
      </c>
      <c r="K908" s="1" t="str" cm="1">
        <f t="array" ref="K908">IF(F908&lt;&gt;F907,MAX(_xlfn._xlws.FILTER(Tableau_DonnéesExternes_17[DATEDERN],Tableau_DonnéesExternes_17[GA_OUTILL]=Tableau_DonnéesExternes_17[[#This Row],[GA_OUTILL]]))+Tableau_DonnéesExternes_17[[#This Row],[Colonne1]],"")</f>
        <v/>
      </c>
    </row>
    <row r="909" spans="1:11" x14ac:dyDescent="0.25">
      <c r="A909" t="s">
        <v>14</v>
      </c>
      <c r="B909">
        <v>810</v>
      </c>
      <c r="C909" s="2">
        <v>6</v>
      </c>
      <c r="D909" s="3">
        <v>4</v>
      </c>
      <c r="E909">
        <v>810</v>
      </c>
      <c r="F909" t="s">
        <v>465</v>
      </c>
      <c r="G909" t="s">
        <v>496</v>
      </c>
      <c r="H909" s="1">
        <v>45699</v>
      </c>
      <c r="I909" s="1" t="s">
        <v>712</v>
      </c>
      <c r="J909" s="4">
        <f>IF(Tableau_DonnéesExternes_17[[#This Row],[PERIMAINT]]=4,C909*30.424,IF(Tableau_DonnéesExternes_17[[#This Row],[PERIMAINT]]=2,C909*1.401))</f>
        <v>182.54399999999998</v>
      </c>
      <c r="K909" s="1" cm="1">
        <f t="array" ref="K909">IF(F909&lt;&gt;F908,MAX(_xlfn._xlws.FILTER(Tableau_DonnéesExternes_17[DATEDERN],Tableau_DonnéesExternes_17[GA_OUTILL]=Tableau_DonnéesExternes_17[[#This Row],[GA_OUTILL]]))+Tableau_DonnéesExternes_17[[#This Row],[Colonne1]],"")</f>
        <v>46065.544000000002</v>
      </c>
    </row>
    <row r="910" spans="1:11" x14ac:dyDescent="0.25">
      <c r="A910" t="s">
        <v>14</v>
      </c>
      <c r="B910">
        <v>810</v>
      </c>
      <c r="C910" s="2">
        <v>6</v>
      </c>
      <c r="D910" s="3">
        <v>4</v>
      </c>
      <c r="E910">
        <v>810</v>
      </c>
      <c r="F910" t="s">
        <v>465</v>
      </c>
      <c r="G910" t="s">
        <v>496</v>
      </c>
      <c r="H910" s="1">
        <v>45883</v>
      </c>
      <c r="I910" s="1" t="s">
        <v>712</v>
      </c>
      <c r="J910" s="4">
        <f>IF(Tableau_DonnéesExternes_17[[#This Row],[PERIMAINT]]=4,C910*30.424,IF(Tableau_DonnéesExternes_17[[#This Row],[PERIMAINT]]=2,C910*1.401))</f>
        <v>182.54399999999998</v>
      </c>
      <c r="K910" s="1" t="str" cm="1">
        <f t="array" ref="K910">IF(F910&lt;&gt;F909,MAX(_xlfn._xlws.FILTER(Tableau_DonnéesExternes_17[DATEDERN],Tableau_DonnéesExternes_17[GA_OUTILL]=Tableau_DonnéesExternes_17[[#This Row],[GA_OUTILL]]))+Tableau_DonnéesExternes_17[[#This Row],[Colonne1]],"")</f>
        <v/>
      </c>
    </row>
    <row r="911" spans="1:11" x14ac:dyDescent="0.25">
      <c r="A911" t="s">
        <v>14</v>
      </c>
      <c r="B911">
        <v>810</v>
      </c>
      <c r="C911" s="2">
        <v>6</v>
      </c>
      <c r="D911" s="3">
        <v>4</v>
      </c>
      <c r="E911">
        <v>810</v>
      </c>
      <c r="F911" t="s">
        <v>465</v>
      </c>
      <c r="G911" t="s">
        <v>496</v>
      </c>
      <c r="H911" s="1">
        <v>45495</v>
      </c>
      <c r="I911" s="1" t="s">
        <v>712</v>
      </c>
      <c r="J911" s="4">
        <f>IF(Tableau_DonnéesExternes_17[[#This Row],[PERIMAINT]]=4,C911*30.424,IF(Tableau_DonnéesExternes_17[[#This Row],[PERIMAINT]]=2,C911*1.401))</f>
        <v>182.54399999999998</v>
      </c>
      <c r="K911" s="1" t="str" cm="1">
        <f t="array" ref="K911">IF(F911&lt;&gt;F910,MAX(_xlfn._xlws.FILTER(Tableau_DonnéesExternes_17[DATEDERN],Tableau_DonnéesExternes_17[GA_OUTILL]=Tableau_DonnéesExternes_17[[#This Row],[GA_OUTILL]]))+Tableau_DonnéesExternes_17[[#This Row],[Colonne1]],"")</f>
        <v/>
      </c>
    </row>
    <row r="912" spans="1:11" x14ac:dyDescent="0.25">
      <c r="A912" t="s">
        <v>15</v>
      </c>
      <c r="B912">
        <v>123</v>
      </c>
      <c r="C912" s="2">
        <v>12</v>
      </c>
      <c r="D912" s="3">
        <v>4</v>
      </c>
      <c r="E912">
        <v>123</v>
      </c>
      <c r="F912" t="s">
        <v>330</v>
      </c>
      <c r="G912" t="s">
        <v>651</v>
      </c>
      <c r="H912" s="1">
        <v>45818</v>
      </c>
      <c r="I912" s="1" t="s">
        <v>712</v>
      </c>
      <c r="J912" s="4">
        <f>IF(Tableau_DonnéesExternes_17[[#This Row],[PERIMAINT]]=4,C912*30.424,IF(Tableau_DonnéesExternes_17[[#This Row],[PERIMAINT]]=2,C912*1.401))</f>
        <v>365.08799999999997</v>
      </c>
      <c r="K912" s="1" cm="1">
        <f t="array" ref="K912">IF(F912&lt;&gt;F911,MAX(_xlfn._xlws.FILTER(Tableau_DonnéesExternes_17[DATEDERN],Tableau_DonnéesExternes_17[GA_OUTILL]=Tableau_DonnéesExternes_17[[#This Row],[GA_OUTILL]]))+Tableau_DonnéesExternes_17[[#This Row],[Colonne1]],"")</f>
        <v>46183.088000000003</v>
      </c>
    </row>
    <row r="913" spans="1:11" x14ac:dyDescent="0.25">
      <c r="A913" t="s">
        <v>15</v>
      </c>
      <c r="B913">
        <v>123</v>
      </c>
      <c r="C913" s="2">
        <v>12</v>
      </c>
      <c r="D913" s="3">
        <v>4</v>
      </c>
      <c r="E913">
        <v>123</v>
      </c>
      <c r="F913" t="s">
        <v>330</v>
      </c>
      <c r="G913" t="s">
        <v>651</v>
      </c>
      <c r="H913" s="1">
        <v>45461</v>
      </c>
      <c r="I913" s="1" t="s">
        <v>712</v>
      </c>
      <c r="J913" s="4">
        <f>IF(Tableau_DonnéesExternes_17[[#This Row],[PERIMAINT]]=4,C913*30.424,IF(Tableau_DonnéesExternes_17[[#This Row],[PERIMAINT]]=2,C913*1.401))</f>
        <v>365.08799999999997</v>
      </c>
      <c r="K913" s="1" t="str" cm="1">
        <f t="array" ref="K913">IF(F913&lt;&gt;F912,MAX(_xlfn._xlws.FILTER(Tableau_DonnéesExternes_17[DATEDERN],Tableau_DonnéesExternes_17[GA_OUTILL]=Tableau_DonnéesExternes_17[[#This Row],[GA_OUTILL]]))+Tableau_DonnéesExternes_17[[#This Row],[Colonne1]],"")</f>
        <v/>
      </c>
    </row>
    <row r="914" spans="1:11" x14ac:dyDescent="0.25">
      <c r="A914" t="s">
        <v>15</v>
      </c>
      <c r="B914">
        <v>236</v>
      </c>
      <c r="C914" s="2">
        <v>131</v>
      </c>
      <c r="D914" s="3">
        <v>2</v>
      </c>
      <c r="E914">
        <v>236</v>
      </c>
      <c r="F914" t="s">
        <v>349</v>
      </c>
      <c r="G914" t="s">
        <v>667</v>
      </c>
      <c r="H914" s="1">
        <v>45108</v>
      </c>
      <c r="I914" s="1" t="s">
        <v>712</v>
      </c>
      <c r="J914" s="4">
        <f>IF(Tableau_DonnéesExternes_17[[#This Row],[PERIMAINT]]=4,C914*30.424,IF(Tableau_DonnéesExternes_17[[#This Row],[PERIMAINT]]=2,C914*1.401))</f>
        <v>183.53100000000001</v>
      </c>
      <c r="K914" s="1" cm="1">
        <f t="array" ref="K914">IF(F914&lt;&gt;F913,MAX(_xlfn._xlws.FILTER(Tableau_DonnéesExternes_17[DATEDERN],Tableau_DonnéesExternes_17[GA_OUTILL]=Tableau_DonnéesExternes_17[[#This Row],[GA_OUTILL]]))+Tableau_DonnéesExternes_17[[#This Row],[Colonne1]],"")</f>
        <v>45291.531000000003</v>
      </c>
    </row>
    <row r="915" spans="1:11" x14ac:dyDescent="0.25">
      <c r="A915" t="s">
        <v>14</v>
      </c>
      <c r="B915">
        <v>567</v>
      </c>
      <c r="C915" s="2">
        <v>6</v>
      </c>
      <c r="D915" s="3">
        <v>4</v>
      </c>
      <c r="E915">
        <v>567</v>
      </c>
      <c r="F915" t="s">
        <v>22</v>
      </c>
      <c r="G915" t="s">
        <v>498</v>
      </c>
      <c r="H915" s="1">
        <v>45350</v>
      </c>
      <c r="I915" s="1" t="s">
        <v>712</v>
      </c>
      <c r="J915" s="4">
        <f>IF(Tableau_DonnéesExternes_17[[#This Row],[PERIMAINT]]=4,C915*30.424,IF(Tableau_DonnéesExternes_17[[#This Row],[PERIMAINT]]=2,C915*1.401))</f>
        <v>182.54399999999998</v>
      </c>
      <c r="K915" s="1" cm="1">
        <f t="array" ref="K915">IF(F915&lt;&gt;F914,MAX(_xlfn._xlws.FILTER(Tableau_DonnéesExternes_17[DATEDERN],Tableau_DonnéesExternes_17[GA_OUTILL]=Tableau_DonnéesExternes_17[[#This Row],[GA_OUTILL]]))+Tableau_DonnéesExternes_17[[#This Row],[Colonne1]],"")</f>
        <v>45911.544000000002</v>
      </c>
    </row>
    <row r="916" spans="1:11" x14ac:dyDescent="0.25">
      <c r="A916" t="s">
        <v>14</v>
      </c>
      <c r="B916">
        <v>567</v>
      </c>
      <c r="C916" s="2">
        <v>6</v>
      </c>
      <c r="D916" s="3">
        <v>4</v>
      </c>
      <c r="E916">
        <v>567</v>
      </c>
      <c r="F916" t="s">
        <v>22</v>
      </c>
      <c r="G916" t="s">
        <v>498</v>
      </c>
      <c r="H916" s="1">
        <v>45533</v>
      </c>
      <c r="I916" s="1" t="s">
        <v>712</v>
      </c>
      <c r="J916" s="4">
        <f>IF(Tableau_DonnéesExternes_17[[#This Row],[PERIMAINT]]=4,C916*30.424,IF(Tableau_DonnéesExternes_17[[#This Row],[PERIMAINT]]=2,C916*1.401))</f>
        <v>182.54399999999998</v>
      </c>
      <c r="K916" s="1" t="str" cm="1">
        <f t="array" ref="K916">IF(F916&lt;&gt;F915,MAX(_xlfn._xlws.FILTER(Tableau_DonnéesExternes_17[DATEDERN],Tableau_DonnéesExternes_17[GA_OUTILL]=Tableau_DonnéesExternes_17[[#This Row],[GA_OUTILL]]))+Tableau_DonnéesExternes_17[[#This Row],[Colonne1]],"")</f>
        <v/>
      </c>
    </row>
    <row r="917" spans="1:11" x14ac:dyDescent="0.25">
      <c r="A917" t="s">
        <v>14</v>
      </c>
      <c r="B917">
        <v>567</v>
      </c>
      <c r="C917" s="2">
        <v>6</v>
      </c>
      <c r="D917" s="3">
        <v>4</v>
      </c>
      <c r="E917">
        <v>567</v>
      </c>
      <c r="F917" t="s">
        <v>22</v>
      </c>
      <c r="G917" t="s">
        <v>498</v>
      </c>
      <c r="H917" s="1">
        <v>45729</v>
      </c>
      <c r="I917" s="1" t="s">
        <v>712</v>
      </c>
      <c r="J917" s="4">
        <f>IF(Tableau_DonnéesExternes_17[[#This Row],[PERIMAINT]]=4,C917*30.424,IF(Tableau_DonnéesExternes_17[[#This Row],[PERIMAINT]]=2,C917*1.401))</f>
        <v>182.54399999999998</v>
      </c>
      <c r="K917" s="1" t="str" cm="1">
        <f t="array" ref="K917">IF(F917&lt;&gt;F916,MAX(_xlfn._xlws.FILTER(Tableau_DonnéesExternes_17[DATEDERN],Tableau_DonnéesExternes_17[GA_OUTILL]=Tableau_DonnéesExternes_17[[#This Row],[GA_OUTILL]]))+Tableau_DonnéesExternes_17[[#This Row],[Colonne1]],"")</f>
        <v/>
      </c>
    </row>
    <row r="918" spans="1:11" x14ac:dyDescent="0.25">
      <c r="A918" t="s">
        <v>14</v>
      </c>
      <c r="B918">
        <v>567</v>
      </c>
      <c r="C918" s="2">
        <v>6</v>
      </c>
      <c r="D918" s="3">
        <v>4</v>
      </c>
      <c r="E918">
        <v>567</v>
      </c>
      <c r="F918" t="s">
        <v>22</v>
      </c>
      <c r="G918" t="s">
        <v>498</v>
      </c>
      <c r="H918" s="1">
        <v>45056</v>
      </c>
      <c r="I918" s="1" t="s">
        <v>712</v>
      </c>
      <c r="J918" s="4">
        <f>IF(Tableau_DonnéesExternes_17[[#This Row],[PERIMAINT]]=4,C918*30.424,IF(Tableau_DonnéesExternes_17[[#This Row],[PERIMAINT]]=2,C918*1.401))</f>
        <v>182.54399999999998</v>
      </c>
      <c r="K918" s="1" t="str" cm="1">
        <f t="array" ref="K918">IF(F918&lt;&gt;F917,MAX(_xlfn._xlws.FILTER(Tableau_DonnéesExternes_17[DATEDERN],Tableau_DonnéesExternes_17[GA_OUTILL]=Tableau_DonnéesExternes_17[[#This Row],[GA_OUTILL]]))+Tableau_DonnéesExternes_17[[#This Row],[Colonne1]],"")</f>
        <v/>
      </c>
    </row>
    <row r="919" spans="1:11" x14ac:dyDescent="0.25">
      <c r="A919" t="s">
        <v>14</v>
      </c>
      <c r="B919">
        <v>567</v>
      </c>
      <c r="C919" s="2">
        <v>6</v>
      </c>
      <c r="D919" s="3">
        <v>4</v>
      </c>
      <c r="E919">
        <v>567</v>
      </c>
      <c r="F919" t="s">
        <v>22</v>
      </c>
      <c r="G919" t="s">
        <v>498</v>
      </c>
      <c r="H919" s="1">
        <v>44874</v>
      </c>
      <c r="I919" s="1" t="s">
        <v>712</v>
      </c>
      <c r="J919" s="4">
        <f>IF(Tableau_DonnéesExternes_17[[#This Row],[PERIMAINT]]=4,C919*30.424,IF(Tableau_DonnéesExternes_17[[#This Row],[PERIMAINT]]=2,C919*1.401))</f>
        <v>182.54399999999998</v>
      </c>
      <c r="K919" s="1" t="str" cm="1">
        <f t="array" ref="K919">IF(F919&lt;&gt;F918,MAX(_xlfn._xlws.FILTER(Tableau_DonnéesExternes_17[DATEDERN],Tableau_DonnéesExternes_17[GA_OUTILL]=Tableau_DonnéesExternes_17[[#This Row],[GA_OUTILL]]))+Tableau_DonnéesExternes_17[[#This Row],[Colonne1]],"")</f>
        <v/>
      </c>
    </row>
    <row r="920" spans="1:11" x14ac:dyDescent="0.25">
      <c r="A920" t="s">
        <v>14</v>
      </c>
      <c r="B920">
        <v>567</v>
      </c>
      <c r="C920" s="2">
        <v>6</v>
      </c>
      <c r="D920" s="3">
        <v>4</v>
      </c>
      <c r="E920">
        <v>567</v>
      </c>
      <c r="F920" t="s">
        <v>22</v>
      </c>
      <c r="G920" t="s">
        <v>498</v>
      </c>
      <c r="H920" s="1">
        <v>45280</v>
      </c>
      <c r="I920" s="1" t="s">
        <v>712</v>
      </c>
      <c r="J920" s="4">
        <f>IF(Tableau_DonnéesExternes_17[[#This Row],[PERIMAINT]]=4,C920*30.424,IF(Tableau_DonnéesExternes_17[[#This Row],[PERIMAINT]]=2,C920*1.401))</f>
        <v>182.54399999999998</v>
      </c>
      <c r="K920" s="1" t="str" cm="1">
        <f t="array" ref="K920">IF(F920&lt;&gt;F919,MAX(_xlfn._xlws.FILTER(Tableau_DonnéesExternes_17[DATEDERN],Tableau_DonnéesExternes_17[GA_OUTILL]=Tableau_DonnéesExternes_17[[#This Row],[GA_OUTILL]]))+Tableau_DonnéesExternes_17[[#This Row],[Colonne1]],"")</f>
        <v/>
      </c>
    </row>
    <row r="921" spans="1:11" x14ac:dyDescent="0.25">
      <c r="A921" t="s">
        <v>14</v>
      </c>
      <c r="B921">
        <v>567</v>
      </c>
      <c r="C921" s="2">
        <v>6</v>
      </c>
      <c r="D921" s="3">
        <v>4</v>
      </c>
      <c r="E921">
        <v>567</v>
      </c>
      <c r="F921" t="s">
        <v>22</v>
      </c>
      <c r="G921" t="s">
        <v>498</v>
      </c>
      <c r="H921" s="1">
        <v>42851</v>
      </c>
      <c r="I921" s="1" t="s">
        <v>712</v>
      </c>
      <c r="J921" s="4">
        <f>IF(Tableau_DonnéesExternes_17[[#This Row],[PERIMAINT]]=4,C921*30.424,IF(Tableau_DonnéesExternes_17[[#This Row],[PERIMAINT]]=2,C921*1.401))</f>
        <v>182.54399999999998</v>
      </c>
      <c r="K921" s="1" t="str" cm="1">
        <f t="array" ref="K921">IF(F921&lt;&gt;F920,MAX(_xlfn._xlws.FILTER(Tableau_DonnéesExternes_17[DATEDERN],Tableau_DonnéesExternes_17[GA_OUTILL]=Tableau_DonnéesExternes_17[[#This Row],[GA_OUTILL]]))+Tableau_DonnéesExternes_17[[#This Row],[Colonne1]],"")</f>
        <v/>
      </c>
    </row>
    <row r="922" spans="1:11" x14ac:dyDescent="0.25">
      <c r="A922" t="s">
        <v>14</v>
      </c>
      <c r="B922">
        <v>567</v>
      </c>
      <c r="C922" s="2">
        <v>6</v>
      </c>
      <c r="D922" s="3">
        <v>4</v>
      </c>
      <c r="E922">
        <v>567</v>
      </c>
      <c r="F922" t="s">
        <v>22</v>
      </c>
      <c r="G922" t="s">
        <v>498</v>
      </c>
      <c r="H922" s="1">
        <v>42684</v>
      </c>
      <c r="I922" s="1" t="s">
        <v>712</v>
      </c>
      <c r="J922" s="4">
        <f>IF(Tableau_DonnéesExternes_17[[#This Row],[PERIMAINT]]=4,C922*30.424,IF(Tableau_DonnéesExternes_17[[#This Row],[PERIMAINT]]=2,C922*1.401))</f>
        <v>182.54399999999998</v>
      </c>
      <c r="K922" s="1" t="str" cm="1">
        <f t="array" ref="K922">IF(F922&lt;&gt;F921,MAX(_xlfn._xlws.FILTER(Tableau_DonnéesExternes_17[DATEDERN],Tableau_DonnéesExternes_17[GA_OUTILL]=Tableau_DonnéesExternes_17[[#This Row],[GA_OUTILL]]))+Tableau_DonnéesExternes_17[[#This Row],[Colonne1]],"")</f>
        <v/>
      </c>
    </row>
    <row r="923" spans="1:11" x14ac:dyDescent="0.25">
      <c r="A923" t="s">
        <v>14</v>
      </c>
      <c r="B923">
        <v>567</v>
      </c>
      <c r="C923" s="2">
        <v>6</v>
      </c>
      <c r="D923" s="3">
        <v>4</v>
      </c>
      <c r="E923">
        <v>567</v>
      </c>
      <c r="F923" t="s">
        <v>22</v>
      </c>
      <c r="G923" t="s">
        <v>498</v>
      </c>
      <c r="H923" s="1">
        <v>43436</v>
      </c>
      <c r="I923" s="1" t="s">
        <v>712</v>
      </c>
      <c r="J923" s="4">
        <f>IF(Tableau_DonnéesExternes_17[[#This Row],[PERIMAINT]]=4,C923*30.424,IF(Tableau_DonnéesExternes_17[[#This Row],[PERIMAINT]]=2,C923*1.401))</f>
        <v>182.54399999999998</v>
      </c>
      <c r="K923" s="1" t="str" cm="1">
        <f t="array" ref="K923">IF(F923&lt;&gt;F922,MAX(_xlfn._xlws.FILTER(Tableau_DonnéesExternes_17[DATEDERN],Tableau_DonnéesExternes_17[GA_OUTILL]=Tableau_DonnéesExternes_17[[#This Row],[GA_OUTILL]]))+Tableau_DonnéesExternes_17[[#This Row],[Colonne1]],"")</f>
        <v/>
      </c>
    </row>
    <row r="924" spans="1:11" x14ac:dyDescent="0.25">
      <c r="A924" t="s">
        <v>14</v>
      </c>
      <c r="B924">
        <v>567</v>
      </c>
      <c r="C924" s="2">
        <v>6</v>
      </c>
      <c r="D924" s="3">
        <v>4</v>
      </c>
      <c r="E924">
        <v>567</v>
      </c>
      <c r="F924" t="s">
        <v>22</v>
      </c>
      <c r="G924" t="s">
        <v>498</v>
      </c>
      <c r="H924" s="1">
        <v>42888</v>
      </c>
      <c r="I924" s="1" t="s">
        <v>712</v>
      </c>
      <c r="J924" s="4">
        <f>IF(Tableau_DonnéesExternes_17[[#This Row],[PERIMAINT]]=4,C924*30.424,IF(Tableau_DonnéesExternes_17[[#This Row],[PERIMAINT]]=2,C924*1.401))</f>
        <v>182.54399999999998</v>
      </c>
      <c r="K924" s="1" t="str" cm="1">
        <f t="array" ref="K924">IF(F924&lt;&gt;F923,MAX(_xlfn._xlws.FILTER(Tableau_DonnéesExternes_17[DATEDERN],Tableau_DonnéesExternes_17[GA_OUTILL]=Tableau_DonnéesExternes_17[[#This Row],[GA_OUTILL]]))+Tableau_DonnéesExternes_17[[#This Row],[Colonne1]],"")</f>
        <v/>
      </c>
    </row>
    <row r="925" spans="1:11" x14ac:dyDescent="0.25">
      <c r="A925" t="s">
        <v>14</v>
      </c>
      <c r="B925">
        <v>567</v>
      </c>
      <c r="C925" s="2">
        <v>6</v>
      </c>
      <c r="D925" s="3">
        <v>4</v>
      </c>
      <c r="E925">
        <v>567</v>
      </c>
      <c r="F925" t="s">
        <v>22</v>
      </c>
      <c r="G925" t="s">
        <v>498</v>
      </c>
      <c r="H925" s="1">
        <v>43618</v>
      </c>
      <c r="I925" s="1" t="s">
        <v>712</v>
      </c>
      <c r="J925" s="4">
        <f>IF(Tableau_DonnéesExternes_17[[#This Row],[PERIMAINT]]=4,C925*30.424,IF(Tableau_DonnéesExternes_17[[#This Row],[PERIMAINT]]=2,C925*1.401))</f>
        <v>182.54399999999998</v>
      </c>
      <c r="K925" s="1" t="str" cm="1">
        <f t="array" ref="K925">IF(F925&lt;&gt;F924,MAX(_xlfn._xlws.FILTER(Tableau_DonnéesExternes_17[DATEDERN],Tableau_DonnéesExternes_17[GA_OUTILL]=Tableau_DonnéesExternes_17[[#This Row],[GA_OUTILL]]))+Tableau_DonnéesExternes_17[[#This Row],[Colonne1]],"")</f>
        <v/>
      </c>
    </row>
    <row r="926" spans="1:11" x14ac:dyDescent="0.25">
      <c r="A926" t="s">
        <v>14</v>
      </c>
      <c r="B926">
        <v>567</v>
      </c>
      <c r="C926" s="2">
        <v>6</v>
      </c>
      <c r="D926" s="3">
        <v>4</v>
      </c>
      <c r="E926">
        <v>567</v>
      </c>
      <c r="F926" t="s">
        <v>22</v>
      </c>
      <c r="G926" t="s">
        <v>498</v>
      </c>
      <c r="H926" s="1">
        <v>43253</v>
      </c>
      <c r="I926" s="1" t="s">
        <v>712</v>
      </c>
      <c r="J926" s="4">
        <f>IF(Tableau_DonnéesExternes_17[[#This Row],[PERIMAINT]]=4,C926*30.424,IF(Tableau_DonnéesExternes_17[[#This Row],[PERIMAINT]]=2,C926*1.401))</f>
        <v>182.54399999999998</v>
      </c>
      <c r="K926" s="1" t="str" cm="1">
        <f t="array" ref="K926">IF(F926&lt;&gt;F925,MAX(_xlfn._xlws.FILTER(Tableau_DonnéesExternes_17[DATEDERN],Tableau_DonnéesExternes_17[GA_OUTILL]=Tableau_DonnéesExternes_17[[#This Row],[GA_OUTILL]]))+Tableau_DonnéesExternes_17[[#This Row],[Colonne1]],"")</f>
        <v/>
      </c>
    </row>
    <row r="927" spans="1:11" x14ac:dyDescent="0.25">
      <c r="A927" t="s">
        <v>14</v>
      </c>
      <c r="B927">
        <v>567</v>
      </c>
      <c r="C927" s="2">
        <v>6</v>
      </c>
      <c r="D927" s="3">
        <v>4</v>
      </c>
      <c r="E927">
        <v>567</v>
      </c>
      <c r="F927" t="s">
        <v>22</v>
      </c>
      <c r="G927" t="s">
        <v>498</v>
      </c>
      <c r="H927" s="1">
        <v>43802</v>
      </c>
      <c r="I927" s="1" t="s">
        <v>712</v>
      </c>
      <c r="J927" s="4">
        <f>IF(Tableau_DonnéesExternes_17[[#This Row],[PERIMAINT]]=4,C927*30.424,IF(Tableau_DonnéesExternes_17[[#This Row],[PERIMAINT]]=2,C927*1.401))</f>
        <v>182.54399999999998</v>
      </c>
      <c r="K927" s="1" t="str" cm="1">
        <f t="array" ref="K927">IF(F927&lt;&gt;F926,MAX(_xlfn._xlws.FILTER(Tableau_DonnéesExternes_17[DATEDERN],Tableau_DonnéesExternes_17[GA_OUTILL]=Tableau_DonnéesExternes_17[[#This Row],[GA_OUTILL]]))+Tableau_DonnéesExternes_17[[#This Row],[Colonne1]],"")</f>
        <v/>
      </c>
    </row>
    <row r="928" spans="1:11" x14ac:dyDescent="0.25">
      <c r="A928" t="s">
        <v>14</v>
      </c>
      <c r="B928">
        <v>567</v>
      </c>
      <c r="C928" s="2">
        <v>6</v>
      </c>
      <c r="D928" s="3">
        <v>4</v>
      </c>
      <c r="E928">
        <v>567</v>
      </c>
      <c r="F928" t="s">
        <v>22</v>
      </c>
      <c r="G928" t="s">
        <v>498</v>
      </c>
      <c r="H928" s="1">
        <v>43071</v>
      </c>
      <c r="I928" s="1" t="s">
        <v>712</v>
      </c>
      <c r="J928" s="4">
        <f>IF(Tableau_DonnéesExternes_17[[#This Row],[PERIMAINT]]=4,C928*30.424,IF(Tableau_DonnéesExternes_17[[#This Row],[PERIMAINT]]=2,C928*1.401))</f>
        <v>182.54399999999998</v>
      </c>
      <c r="K928" s="1" t="str" cm="1">
        <f t="array" ref="K928">IF(F928&lt;&gt;F927,MAX(_xlfn._xlws.FILTER(Tableau_DonnéesExternes_17[DATEDERN],Tableau_DonnéesExternes_17[GA_OUTILL]=Tableau_DonnéesExternes_17[[#This Row],[GA_OUTILL]]))+Tableau_DonnéesExternes_17[[#This Row],[Colonne1]],"")</f>
        <v/>
      </c>
    </row>
    <row r="929" spans="1:11" x14ac:dyDescent="0.25">
      <c r="A929" t="s">
        <v>14</v>
      </c>
      <c r="B929">
        <v>567</v>
      </c>
      <c r="C929" s="2">
        <v>6</v>
      </c>
      <c r="D929" s="3">
        <v>4</v>
      </c>
      <c r="E929">
        <v>567</v>
      </c>
      <c r="F929" t="s">
        <v>22</v>
      </c>
      <c r="G929" t="s">
        <v>498</v>
      </c>
      <c r="H929" s="1">
        <v>43782</v>
      </c>
      <c r="I929" s="1" t="s">
        <v>712</v>
      </c>
      <c r="J929" s="4">
        <f>IF(Tableau_DonnéesExternes_17[[#This Row],[PERIMAINT]]=4,C929*30.424,IF(Tableau_DonnéesExternes_17[[#This Row],[PERIMAINT]]=2,C929*1.401))</f>
        <v>182.54399999999998</v>
      </c>
      <c r="K929" s="1" t="str" cm="1">
        <f t="array" ref="K929">IF(F929&lt;&gt;F928,MAX(_xlfn._xlws.FILTER(Tableau_DonnéesExternes_17[DATEDERN],Tableau_DonnéesExternes_17[GA_OUTILL]=Tableau_DonnéesExternes_17[[#This Row],[GA_OUTILL]]))+Tableau_DonnéesExternes_17[[#This Row],[Colonne1]],"")</f>
        <v/>
      </c>
    </row>
    <row r="930" spans="1:11" x14ac:dyDescent="0.25">
      <c r="A930" t="s">
        <v>14</v>
      </c>
      <c r="B930">
        <v>567</v>
      </c>
      <c r="C930" s="2">
        <v>6</v>
      </c>
      <c r="D930" s="3">
        <v>4</v>
      </c>
      <c r="E930">
        <v>567</v>
      </c>
      <c r="F930" t="s">
        <v>22</v>
      </c>
      <c r="G930" t="s">
        <v>498</v>
      </c>
      <c r="H930" s="1">
        <v>43993</v>
      </c>
      <c r="I930" s="1" t="s">
        <v>712</v>
      </c>
      <c r="J930" s="4">
        <f>IF(Tableau_DonnéesExternes_17[[#This Row],[PERIMAINT]]=4,C930*30.424,IF(Tableau_DonnéesExternes_17[[#This Row],[PERIMAINT]]=2,C930*1.401))</f>
        <v>182.54399999999998</v>
      </c>
      <c r="K930" s="1" t="str" cm="1">
        <f t="array" ref="K930">IF(F930&lt;&gt;F929,MAX(_xlfn._xlws.FILTER(Tableau_DonnéesExternes_17[DATEDERN],Tableau_DonnéesExternes_17[GA_OUTILL]=Tableau_DonnéesExternes_17[[#This Row],[GA_OUTILL]]))+Tableau_DonnéesExternes_17[[#This Row],[Colonne1]],"")</f>
        <v/>
      </c>
    </row>
    <row r="931" spans="1:11" x14ac:dyDescent="0.25">
      <c r="A931" t="s">
        <v>14</v>
      </c>
      <c r="B931">
        <v>567</v>
      </c>
      <c r="C931" s="2">
        <v>6</v>
      </c>
      <c r="D931" s="3">
        <v>4</v>
      </c>
      <c r="E931">
        <v>567</v>
      </c>
      <c r="F931" t="s">
        <v>22</v>
      </c>
      <c r="G931" t="s">
        <v>498</v>
      </c>
      <c r="H931" s="1">
        <v>44235</v>
      </c>
      <c r="I931" s="1" t="s">
        <v>712</v>
      </c>
      <c r="J931" s="4">
        <f>IF(Tableau_DonnéesExternes_17[[#This Row],[PERIMAINT]]=4,C931*30.424,IF(Tableau_DonnéesExternes_17[[#This Row],[PERIMAINT]]=2,C931*1.401))</f>
        <v>182.54399999999998</v>
      </c>
      <c r="K931" s="1" t="str" cm="1">
        <f t="array" ref="K931">IF(F931&lt;&gt;F930,MAX(_xlfn._xlws.FILTER(Tableau_DonnéesExternes_17[DATEDERN],Tableau_DonnéesExternes_17[GA_OUTILL]=Tableau_DonnéesExternes_17[[#This Row],[GA_OUTILL]]))+Tableau_DonnéesExternes_17[[#This Row],[Colonne1]],"")</f>
        <v/>
      </c>
    </row>
    <row r="932" spans="1:11" x14ac:dyDescent="0.25">
      <c r="A932" t="s">
        <v>14</v>
      </c>
      <c r="B932">
        <v>567</v>
      </c>
      <c r="C932" s="2">
        <v>6</v>
      </c>
      <c r="D932" s="3">
        <v>4</v>
      </c>
      <c r="E932">
        <v>567</v>
      </c>
      <c r="F932" t="s">
        <v>22</v>
      </c>
      <c r="G932" t="s">
        <v>498</v>
      </c>
      <c r="H932" s="1">
        <v>44494</v>
      </c>
      <c r="I932" s="1" t="s">
        <v>712</v>
      </c>
      <c r="J932" s="4">
        <f>IF(Tableau_DonnéesExternes_17[[#This Row],[PERIMAINT]]=4,C932*30.424,IF(Tableau_DonnéesExternes_17[[#This Row],[PERIMAINT]]=2,C932*1.401))</f>
        <v>182.54399999999998</v>
      </c>
      <c r="K932" s="1" t="str" cm="1">
        <f t="array" ref="K932">IF(F932&lt;&gt;F931,MAX(_xlfn._xlws.FILTER(Tableau_DonnéesExternes_17[DATEDERN],Tableau_DonnéesExternes_17[GA_OUTILL]=Tableau_DonnéesExternes_17[[#This Row],[GA_OUTILL]]))+Tableau_DonnéesExternes_17[[#This Row],[Colonne1]],"")</f>
        <v/>
      </c>
    </row>
    <row r="933" spans="1:11" x14ac:dyDescent="0.25">
      <c r="A933" t="s">
        <v>14</v>
      </c>
      <c r="B933">
        <v>567</v>
      </c>
      <c r="C933" s="2">
        <v>6</v>
      </c>
      <c r="D933" s="3">
        <v>4</v>
      </c>
      <c r="E933">
        <v>567</v>
      </c>
      <c r="F933" t="s">
        <v>22</v>
      </c>
      <c r="G933" t="s">
        <v>498</v>
      </c>
      <c r="H933" s="1">
        <v>44676</v>
      </c>
      <c r="I933" s="1" t="s">
        <v>712</v>
      </c>
      <c r="J933" s="4">
        <f>IF(Tableau_DonnéesExternes_17[[#This Row],[PERIMAINT]]=4,C933*30.424,IF(Tableau_DonnéesExternes_17[[#This Row],[PERIMAINT]]=2,C933*1.401))</f>
        <v>182.54399999999998</v>
      </c>
      <c r="K933" s="1" t="str" cm="1">
        <f t="array" ref="K933">IF(F933&lt;&gt;F932,MAX(_xlfn._xlws.FILTER(Tableau_DonnéesExternes_17[DATEDERN],Tableau_DonnéesExternes_17[GA_OUTILL]=Tableau_DonnéesExternes_17[[#This Row],[GA_OUTILL]]))+Tableau_DonnéesExternes_17[[#This Row],[Colonne1]],"")</f>
        <v/>
      </c>
    </row>
    <row r="934" spans="1:11" x14ac:dyDescent="0.25">
      <c r="A934" t="s">
        <v>15</v>
      </c>
      <c r="B934">
        <v>405</v>
      </c>
      <c r="C934" s="2">
        <v>12</v>
      </c>
      <c r="D934" s="3">
        <v>4</v>
      </c>
      <c r="E934">
        <v>405</v>
      </c>
      <c r="F934" t="s">
        <v>439</v>
      </c>
      <c r="G934" t="s">
        <v>513</v>
      </c>
      <c r="H934" s="1">
        <v>45517</v>
      </c>
      <c r="I934" s="1" t="s">
        <v>712</v>
      </c>
      <c r="J934" s="4">
        <f>IF(Tableau_DonnéesExternes_17[[#This Row],[PERIMAINT]]=4,C934*30.424,IF(Tableau_DonnéesExternes_17[[#This Row],[PERIMAINT]]=2,C934*1.401))</f>
        <v>365.08799999999997</v>
      </c>
      <c r="K934" s="1" cm="1">
        <f t="array" ref="K934">IF(F934&lt;&gt;F933,MAX(_xlfn._xlws.FILTER(Tableau_DonnéesExternes_17[DATEDERN],Tableau_DonnéesExternes_17[GA_OUTILL]=Tableau_DonnéesExternes_17[[#This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935" spans="1:11" x14ac:dyDescent="0.25">
      <c r="A935" t="s">
        <v>15</v>
      </c>
      <c r="B935">
        <v>405</v>
      </c>
      <c r="C935" s="2">
        <v>12</v>
      </c>
      <c r="D935" s="3">
        <v>4</v>
      </c>
      <c r="E935">
        <v>405</v>
      </c>
      <c r="F935" t="s">
        <v>439</v>
      </c>
      <c r="G935" t="s">
        <v>513</v>
      </c>
      <c r="H935" s="1">
        <v>45889</v>
      </c>
      <c r="I935" s="1" t="s">
        <v>712</v>
      </c>
      <c r="J935" s="4">
        <f>IF(Tableau_DonnéesExternes_17[[#This Row],[PERIMAINT]]=4,C935*30.424,IF(Tableau_DonnéesExternes_17[[#This Row],[PERIMAINT]]=2,C935*1.401))</f>
        <v>365.08799999999997</v>
      </c>
      <c r="K935" s="1" t="str" cm="1">
        <f t="array" ref="K935">IF(F935&lt;&gt;F934,MAX(_xlfn._xlws.FILTER(Tableau_DonnéesExternes_17[DATEDERN],Tableau_DonnéesExternes_17[GA_OUTILL]=Tableau_DonnéesExternes_17[[#This Row],[GA_OUTILL]]))+Tableau_DonnéesExternes_17[[#This Row],[Colonne1]],"")</f>
        <v/>
      </c>
    </row>
    <row r="936" spans="1:11" x14ac:dyDescent="0.25">
      <c r="A936" t="s">
        <v>14</v>
      </c>
      <c r="B936">
        <v>522</v>
      </c>
      <c r="C936" s="2">
        <v>12</v>
      </c>
      <c r="D936" s="3">
        <v>4</v>
      </c>
      <c r="E936">
        <v>522</v>
      </c>
      <c r="F936" t="s">
        <v>37</v>
      </c>
      <c r="G936" t="s">
        <v>506</v>
      </c>
      <c r="H936" s="1">
        <v>41024</v>
      </c>
      <c r="I936" s="1" t="s">
        <v>712</v>
      </c>
      <c r="J936" s="4">
        <f>IF(Tableau_DonnéesExternes_17[[#This Row],[PERIMAINT]]=4,C936*30.424,IF(Tableau_DonnéesExternes_17[[#This Row],[PERIMAINT]]=2,C936*1.401))</f>
        <v>365.08799999999997</v>
      </c>
      <c r="K936" s="1" cm="1">
        <f t="array" ref="K936">IF(F936&lt;&gt;F935,MAX(_xlfn._xlws.FILTER(Tableau_DonnéesExternes_17[DATEDERN],Tableau_DonnéesExternes_17[GA_OUTILL]=Tableau_DonnéesExternes_17[[#This Row],[GA_OUTILL]]))+Tableau_DonnéesExternes_17[[#This Row],[Colonne1]],"")</f>
        <v>46255.088000000003</v>
      </c>
    </row>
    <row r="937" spans="1:11" x14ac:dyDescent="0.25">
      <c r="A937" t="s">
        <v>14</v>
      </c>
      <c r="B937">
        <v>522</v>
      </c>
      <c r="C937" s="2">
        <v>12</v>
      </c>
      <c r="D937" s="3">
        <v>4</v>
      </c>
      <c r="E937">
        <v>522</v>
      </c>
      <c r="F937" t="s">
        <v>37</v>
      </c>
      <c r="G937" t="s">
        <v>506</v>
      </c>
      <c r="H937" s="1">
        <v>45520</v>
      </c>
      <c r="I937" s="1" t="s">
        <v>712</v>
      </c>
      <c r="J937" s="4">
        <f>IF(Tableau_DonnéesExternes_17[[#This Row],[PERIMAINT]]=4,C937*30.424,IF(Tableau_DonnéesExternes_17[[#This Row],[PERIMAINT]]=2,C937*1.401))</f>
        <v>365.08799999999997</v>
      </c>
      <c r="K937" s="1" t="str" cm="1">
        <f t="array" ref="K937">IF(F937&lt;&gt;F936,MAX(_xlfn._xlws.FILTER(Tableau_DonnéesExternes_17[DATEDERN],Tableau_DonnéesExternes_17[GA_OUTILL]=Tableau_DonnéesExternes_17[[#This Row],[GA_OUTILL]]))+Tableau_DonnéesExternes_17[[#This Row],[Colonne1]],"")</f>
        <v/>
      </c>
    </row>
    <row r="938" spans="1:11" x14ac:dyDescent="0.25">
      <c r="A938" t="s">
        <v>14</v>
      </c>
      <c r="B938">
        <v>522</v>
      </c>
      <c r="C938" s="2">
        <v>12</v>
      </c>
      <c r="D938" s="3">
        <v>4</v>
      </c>
      <c r="E938">
        <v>522</v>
      </c>
      <c r="F938" t="s">
        <v>37</v>
      </c>
      <c r="G938" t="s">
        <v>506</v>
      </c>
      <c r="H938" s="1">
        <v>45154</v>
      </c>
      <c r="I938" s="1" t="s">
        <v>712</v>
      </c>
      <c r="J938" s="4">
        <f>IF(Tableau_DonnéesExternes_17[[#This Row],[PERIMAINT]]=4,C938*30.424,IF(Tableau_DonnéesExternes_17[[#This Row],[PERIMAINT]]=2,C938*1.401))</f>
        <v>365.08799999999997</v>
      </c>
      <c r="K938" s="1" t="str" cm="1">
        <f t="array" ref="K938">IF(F938&lt;&gt;F937,MAX(_xlfn._xlws.FILTER(Tableau_DonnéesExternes_17[DATEDERN],Tableau_DonnéesExternes_17[GA_OUTILL]=Tableau_DonnéesExternes_17[[#This Row],[GA_OUTILL]]))+Tableau_DonnéesExternes_17[[#This Row],[Colonne1]],"")</f>
        <v/>
      </c>
    </row>
    <row r="939" spans="1:11" x14ac:dyDescent="0.25">
      <c r="A939" t="s">
        <v>14</v>
      </c>
      <c r="B939">
        <v>522</v>
      </c>
      <c r="C939" s="2">
        <v>12</v>
      </c>
      <c r="D939" s="3">
        <v>4</v>
      </c>
      <c r="E939">
        <v>522</v>
      </c>
      <c r="F939" t="s">
        <v>37</v>
      </c>
      <c r="G939" t="s">
        <v>506</v>
      </c>
      <c r="H939" s="1">
        <v>44012</v>
      </c>
      <c r="I939" s="1" t="s">
        <v>712</v>
      </c>
      <c r="J939" s="4">
        <f>IF(Tableau_DonnéesExternes_17[[#This Row],[PERIMAINT]]=4,C939*30.424,IF(Tableau_DonnéesExternes_17[[#This Row],[PERIMAINT]]=2,C939*1.401))</f>
        <v>365.08799999999997</v>
      </c>
      <c r="K939" s="1" t="str" cm="1">
        <f t="array" ref="K939">IF(F939&lt;&gt;F938,MAX(_xlfn._xlws.FILTER(Tableau_DonnéesExternes_17[DATEDERN],Tableau_DonnéesExternes_17[GA_OUTILL]=Tableau_DonnéesExternes_17[[#This Row],[GA_OUTILL]]))+Tableau_DonnéesExternes_17[[#This Row],[Colonne1]],"")</f>
        <v/>
      </c>
    </row>
    <row r="940" spans="1:11" x14ac:dyDescent="0.25">
      <c r="A940" t="s">
        <v>14</v>
      </c>
      <c r="B940">
        <v>522</v>
      </c>
      <c r="C940" s="2">
        <v>12</v>
      </c>
      <c r="D940" s="3">
        <v>4</v>
      </c>
      <c r="E940">
        <v>522</v>
      </c>
      <c r="F940" t="s">
        <v>37</v>
      </c>
      <c r="G940" t="s">
        <v>506</v>
      </c>
      <c r="H940" s="1">
        <v>44102</v>
      </c>
      <c r="I940" s="1" t="s">
        <v>712</v>
      </c>
      <c r="J940" s="4">
        <f>IF(Tableau_DonnéesExternes_17[[#This Row],[PERIMAINT]]=4,C940*30.424,IF(Tableau_DonnéesExternes_17[[#This Row],[PERIMAINT]]=2,C940*1.401))</f>
        <v>365.08799999999997</v>
      </c>
      <c r="K940" s="1" t="str" cm="1">
        <f t="array" ref="K940">IF(F940&lt;&gt;F939,MAX(_xlfn._xlws.FILTER(Tableau_DonnéesExternes_17[DATEDERN],Tableau_DonnéesExternes_17[GA_OUTILL]=Tableau_DonnéesExternes_17[[#This Row],[GA_OUTILL]]))+Tableau_DonnéesExternes_17[[#This Row],[Colonne1]],"")</f>
        <v/>
      </c>
    </row>
    <row r="941" spans="1:11" x14ac:dyDescent="0.25">
      <c r="A941" t="s">
        <v>14</v>
      </c>
      <c r="B941">
        <v>522</v>
      </c>
      <c r="C941" s="2">
        <v>12</v>
      </c>
      <c r="D941" s="3">
        <v>4</v>
      </c>
      <c r="E941">
        <v>522</v>
      </c>
      <c r="F941" t="s">
        <v>37</v>
      </c>
      <c r="G941" t="s">
        <v>506</v>
      </c>
      <c r="H941" s="1">
        <v>44838</v>
      </c>
      <c r="I941" s="1" t="s">
        <v>712</v>
      </c>
      <c r="J941" s="4">
        <f>IF(Tableau_DonnéesExternes_17[[#This Row],[PERIMAINT]]=4,C941*30.424,IF(Tableau_DonnéesExternes_17[[#This Row],[PERIMAINT]]=2,C941*1.401))</f>
        <v>365.08799999999997</v>
      </c>
      <c r="K941" s="1" t="str" cm="1">
        <f t="array" ref="K941">IF(F941&lt;&gt;F940,MAX(_xlfn._xlws.FILTER(Tableau_DonnéesExternes_17[DATEDERN],Tableau_DonnéesExternes_17[GA_OUTILL]=Tableau_DonnéesExternes_17[[#This Row],[GA_OUTILL]]))+Tableau_DonnéesExternes_17[[#This Row],[Colonne1]],"")</f>
        <v/>
      </c>
    </row>
    <row r="942" spans="1:11" x14ac:dyDescent="0.25">
      <c r="A942" t="s">
        <v>14</v>
      </c>
      <c r="B942">
        <v>522</v>
      </c>
      <c r="C942" s="2">
        <v>12</v>
      </c>
      <c r="D942" s="3">
        <v>4</v>
      </c>
      <c r="E942">
        <v>522</v>
      </c>
      <c r="F942" t="s">
        <v>37</v>
      </c>
      <c r="G942" t="s">
        <v>506</v>
      </c>
      <c r="H942" s="1">
        <v>44372</v>
      </c>
      <c r="I942" s="1" t="s">
        <v>712</v>
      </c>
      <c r="J942" s="4">
        <f>IF(Tableau_DonnéesExternes_17[[#This Row],[PERIMAINT]]=4,C942*30.424,IF(Tableau_DonnéesExternes_17[[#This Row],[PERIMAINT]]=2,C942*1.401))</f>
        <v>365.08799999999997</v>
      </c>
      <c r="K942" s="1" t="str" cm="1">
        <f t="array" ref="K942">IF(F942&lt;&gt;F941,MAX(_xlfn._xlws.FILTER(Tableau_DonnéesExternes_17[DATEDERN],Tableau_DonnéesExternes_17[GA_OUTILL]=Tableau_DonnéesExternes_17[[#This Row],[GA_OUTILL]]))+Tableau_DonnéesExternes_17[[#This Row],[Colonne1]],"")</f>
        <v/>
      </c>
    </row>
    <row r="943" spans="1:11" x14ac:dyDescent="0.25">
      <c r="A943" t="s">
        <v>14</v>
      </c>
      <c r="B943">
        <v>522</v>
      </c>
      <c r="C943" s="2">
        <v>12</v>
      </c>
      <c r="D943" s="3">
        <v>4</v>
      </c>
      <c r="E943">
        <v>522</v>
      </c>
      <c r="F943" t="s">
        <v>37</v>
      </c>
      <c r="G943" t="s">
        <v>506</v>
      </c>
      <c r="H943" s="1">
        <v>44749</v>
      </c>
      <c r="I943" s="1" t="s">
        <v>712</v>
      </c>
      <c r="J943" s="4">
        <f>IF(Tableau_DonnéesExternes_17[[#This Row],[PERIMAINT]]=4,C943*30.424,IF(Tableau_DonnéesExternes_17[[#This Row],[PERIMAINT]]=2,C943*1.401))</f>
        <v>365.08799999999997</v>
      </c>
      <c r="K943" s="1" t="str" cm="1">
        <f t="array" ref="K943">IF(F943&lt;&gt;F942,MAX(_xlfn._xlws.FILTER(Tableau_DonnéesExternes_17[DATEDERN],Tableau_DonnéesExternes_17[GA_OUTILL]=Tableau_DonnéesExternes_17[[#This Row],[GA_OUTILL]]))+Tableau_DonnéesExternes_17[[#This Row],[Colonne1]],"")</f>
        <v/>
      </c>
    </row>
    <row r="944" spans="1:11" x14ac:dyDescent="0.25">
      <c r="A944" t="s">
        <v>14</v>
      </c>
      <c r="B944">
        <v>522</v>
      </c>
      <c r="C944" s="2">
        <v>12</v>
      </c>
      <c r="D944" s="3">
        <v>4</v>
      </c>
      <c r="E944">
        <v>522</v>
      </c>
      <c r="F944" t="s">
        <v>37</v>
      </c>
      <c r="G944" t="s">
        <v>506</v>
      </c>
      <c r="H944" s="1">
        <v>45890</v>
      </c>
      <c r="I944" s="1" t="s">
        <v>712</v>
      </c>
      <c r="J944" s="4">
        <f>IF(Tableau_DonnéesExternes_17[[#This Row],[PERIMAINT]]=4,C944*30.424,IF(Tableau_DonnéesExternes_17[[#This Row],[PERIMAINT]]=2,C944*1.401))</f>
        <v>365.08799999999997</v>
      </c>
      <c r="K944" s="1" t="str" cm="1">
        <f t="array" ref="K944">IF(F944&lt;&gt;F943,MAX(_xlfn._xlws.FILTER(Tableau_DonnéesExternes_17[DATEDERN],Tableau_DonnéesExternes_17[GA_OUTILL]=Tableau_DonnéesExternes_17[[#This Row],[GA_OUTILL]]))+Tableau_DonnéesExternes_17[[#This Row],[Colonne1]],"")</f>
        <v/>
      </c>
    </row>
    <row r="945" spans="1:11" x14ac:dyDescent="0.25">
      <c r="A945" t="s">
        <v>15</v>
      </c>
      <c r="B945">
        <v>181</v>
      </c>
      <c r="C945" s="2">
        <v>261</v>
      </c>
      <c r="D945" s="3">
        <v>2</v>
      </c>
      <c r="E945">
        <v>181</v>
      </c>
      <c r="F945" t="s">
        <v>342</v>
      </c>
      <c r="G945" t="s">
        <v>663</v>
      </c>
      <c r="H945" s="1">
        <v>44979</v>
      </c>
      <c r="I945" s="1" t="s">
        <v>712</v>
      </c>
      <c r="J945" s="4">
        <f>IF(Tableau_DonnéesExternes_17[[#This Row],[PERIMAINT]]=4,C945*30.424,IF(Tableau_DonnéesExternes_17[[#This Row],[PERIMAINT]]=2,C945*1.401))</f>
        <v>365.661</v>
      </c>
      <c r="K945" s="1" cm="1">
        <f t="array" ref="K945">IF(F945&lt;&gt;F944,MAX(_xlfn._xlws.FILTER(Tableau_DonnéesExternes_17[DATEDERN],Tableau_DonnéesExternes_17[GA_OUTILL]=Tableau_DonnéesExternes_17[[#This Row],[GA_OUTILL]]))+Tableau_DonnéesExternes_17[[#This Row],[Colonne1]],"")</f>
        <v>45344.661</v>
      </c>
    </row>
    <row r="946" spans="1:11" x14ac:dyDescent="0.25">
      <c r="A946" t="s">
        <v>14</v>
      </c>
      <c r="B946">
        <v>360</v>
      </c>
      <c r="C946" s="2">
        <v>6</v>
      </c>
      <c r="D946" s="3">
        <v>4</v>
      </c>
      <c r="E946">
        <v>360</v>
      </c>
      <c r="F946" t="s">
        <v>143</v>
      </c>
      <c r="G946" t="s">
        <v>503</v>
      </c>
      <c r="H946" s="1">
        <v>45125</v>
      </c>
      <c r="I946" s="1" t="s">
        <v>712</v>
      </c>
      <c r="J946" s="4">
        <f>IF(Tableau_DonnéesExternes_17[[#This Row],[PERIMAINT]]=4,C946*30.424,IF(Tableau_DonnéesExternes_17[[#This Row],[PERIMAINT]]=2,C946*1.401))</f>
        <v>182.54399999999998</v>
      </c>
      <c r="K946" s="1" cm="1">
        <f t="array" ref="K946">IF(F946&lt;&gt;F945,MAX(_xlfn._xlws.FILTER(Tableau_DonnéesExternes_17[DATEDERN],Tableau_DonnéesExternes_17[GA_OUTILL]=Tableau_DonnéesExternes_17[[#This Row],[GA_OUTILL]]))+Tableau_DonnéesExternes_17[[#This Row],[Colonne1]],"")</f>
        <v>45936.544000000002</v>
      </c>
    </row>
    <row r="947" spans="1:11" x14ac:dyDescent="0.25">
      <c r="A947" t="s">
        <v>14</v>
      </c>
      <c r="B947">
        <v>360</v>
      </c>
      <c r="C947" s="2">
        <v>6</v>
      </c>
      <c r="D947" s="3">
        <v>4</v>
      </c>
      <c r="E947">
        <v>360</v>
      </c>
      <c r="F947" t="s">
        <v>143</v>
      </c>
      <c r="G947" t="s">
        <v>503</v>
      </c>
      <c r="H947" s="1">
        <v>45537</v>
      </c>
      <c r="I947" s="1" t="s">
        <v>712</v>
      </c>
      <c r="J947" s="4">
        <f>IF(Tableau_DonnéesExternes_17[[#This Row],[PERIMAINT]]=4,C947*30.424,IF(Tableau_DonnéesExternes_17[[#This Row],[PERIMAINT]]=2,C947*1.401))</f>
        <v>182.54399999999998</v>
      </c>
      <c r="K947" s="1" t="str" cm="1">
        <f t="array" ref="K947">IF(F947&lt;&gt;F946,MAX(_xlfn._xlws.FILTER(Tableau_DonnéesExternes_17[DATEDERN],Tableau_DonnéesExternes_17[GA_OUTILL]=Tableau_DonnéesExternes_17[[#This Row],[GA_OUTILL]]))+Tableau_DonnéesExternes_17[[#This Row],[Colonne1]],"")</f>
        <v/>
      </c>
    </row>
    <row r="948" spans="1:11" x14ac:dyDescent="0.25">
      <c r="A948" t="s">
        <v>14</v>
      </c>
      <c r="B948">
        <v>360</v>
      </c>
      <c r="C948" s="2">
        <v>6</v>
      </c>
      <c r="D948" s="3">
        <v>4</v>
      </c>
      <c r="E948">
        <v>360</v>
      </c>
      <c r="F948" t="s">
        <v>143</v>
      </c>
      <c r="G948" t="s">
        <v>503</v>
      </c>
      <c r="H948" s="1">
        <v>44725</v>
      </c>
      <c r="I948" s="1" t="s">
        <v>712</v>
      </c>
      <c r="J948" s="4">
        <f>IF(Tableau_DonnéesExternes_17[[#This Row],[PERIMAINT]]=4,C948*30.424,IF(Tableau_DonnéesExternes_17[[#This Row],[PERIMAINT]]=2,C948*1.401))</f>
        <v>182.54399999999998</v>
      </c>
      <c r="K948" s="1" t="str" cm="1">
        <f t="array" ref="K948">IF(F948&lt;&gt;F947,MAX(_xlfn._xlws.FILTER(Tableau_DonnéesExternes_17[DATEDERN],Tableau_DonnéesExternes_17[GA_OUTILL]=Tableau_DonnéesExternes_17[[#This Row],[GA_OUTILL]]))+Tableau_DonnéesExternes_17[[#This Row],[Colonne1]],"")</f>
        <v/>
      </c>
    </row>
    <row r="949" spans="1:11" x14ac:dyDescent="0.25">
      <c r="A949" t="s">
        <v>14</v>
      </c>
      <c r="B949">
        <v>360</v>
      </c>
      <c r="C949" s="2">
        <v>6</v>
      </c>
      <c r="D949" s="3">
        <v>4</v>
      </c>
      <c r="E949">
        <v>360</v>
      </c>
      <c r="F949" t="s">
        <v>143</v>
      </c>
      <c r="G949" t="s">
        <v>503</v>
      </c>
      <c r="H949" s="1">
        <v>45754</v>
      </c>
      <c r="I949" s="1" t="s">
        <v>712</v>
      </c>
      <c r="J949" s="4">
        <f>IF(Tableau_DonnéesExternes_17[[#This Row],[PERIMAINT]]=4,C949*30.424,IF(Tableau_DonnéesExternes_17[[#This Row],[PERIMAINT]]=2,C949*1.401))</f>
        <v>182.54399999999998</v>
      </c>
      <c r="K949" s="1" t="str" cm="1">
        <f t="array" ref="K949">IF(F949&lt;&gt;F948,MAX(_xlfn._xlws.FILTER(Tableau_DonnéesExternes_17[DATEDERN],Tableau_DonnéesExternes_17[GA_OUTILL]=Tableau_DonnéesExternes_17[[#This Row],[GA_OUTILL]]))+Tableau_DonnéesExternes_17[[#This Row],[Colonne1]],"")</f>
        <v/>
      </c>
    </row>
    <row r="950" spans="1:11" x14ac:dyDescent="0.25">
      <c r="A950" t="s">
        <v>14</v>
      </c>
      <c r="B950">
        <v>360</v>
      </c>
      <c r="C950" s="2">
        <v>6</v>
      </c>
      <c r="D950" s="3">
        <v>4</v>
      </c>
      <c r="E950">
        <v>360</v>
      </c>
      <c r="F950" t="s">
        <v>143</v>
      </c>
      <c r="G950" t="s">
        <v>503</v>
      </c>
      <c r="H950" s="1">
        <v>44917</v>
      </c>
      <c r="I950" s="1" t="s">
        <v>712</v>
      </c>
      <c r="J950" s="4">
        <f>IF(Tableau_DonnéesExternes_17[[#This Row],[PERIMAINT]]=4,C950*30.424,IF(Tableau_DonnéesExternes_17[[#This Row],[PERIMAINT]]=2,C950*1.401))</f>
        <v>182.54399999999998</v>
      </c>
      <c r="K950" s="1" t="str" cm="1">
        <f t="array" ref="K950">IF(F950&lt;&gt;F949,MAX(_xlfn._xlws.FILTER(Tableau_DonnéesExternes_17[DATEDERN],Tableau_DonnéesExternes_17[GA_OUTILL]=Tableau_DonnéesExternes_17[[#This Row],[GA_OUTILL]]))+Tableau_DonnéesExternes_17[[#This Row],[Colonne1]],"")</f>
        <v/>
      </c>
    </row>
    <row r="951" spans="1:11" x14ac:dyDescent="0.25">
      <c r="A951" t="s">
        <v>14</v>
      </c>
      <c r="B951">
        <v>360</v>
      </c>
      <c r="C951" s="2">
        <v>6</v>
      </c>
      <c r="D951" s="3">
        <v>4</v>
      </c>
      <c r="E951">
        <v>360</v>
      </c>
      <c r="F951" t="s">
        <v>143</v>
      </c>
      <c r="G951" t="s">
        <v>503</v>
      </c>
      <c r="H951" s="1">
        <v>45337</v>
      </c>
      <c r="I951" s="1" t="s">
        <v>712</v>
      </c>
      <c r="J951" s="4">
        <f>IF(Tableau_DonnéesExternes_17[[#This Row],[PERIMAINT]]=4,C951*30.424,IF(Tableau_DonnéesExternes_17[[#This Row],[PERIMAINT]]=2,C951*1.401))</f>
        <v>182.54399999999998</v>
      </c>
      <c r="K951" s="1" t="str" cm="1">
        <f t="array" ref="K951">IF(F951&lt;&gt;F950,MAX(_xlfn._xlws.FILTER(Tableau_DonnéesExternes_17[DATEDERN],Tableau_DonnéesExternes_17[GA_OUTILL]=Tableau_DonnéesExternes_17[[#This Row],[GA_OUTILL]]))+Tableau_DonnéesExternes_17[[#This Row],[Colonne1]],"")</f>
        <v/>
      </c>
    </row>
    <row r="952" spans="1:11" x14ac:dyDescent="0.25">
      <c r="A952" t="s">
        <v>15</v>
      </c>
      <c r="B952">
        <v>275</v>
      </c>
      <c r="C952" s="2">
        <v>12</v>
      </c>
      <c r="D952" s="3">
        <v>4</v>
      </c>
      <c r="E952">
        <v>275</v>
      </c>
      <c r="F952" t="s">
        <v>403</v>
      </c>
      <c r="G952" t="s">
        <v>549</v>
      </c>
      <c r="H952" s="1">
        <v>45686</v>
      </c>
      <c r="I952" s="1" t="s">
        <v>712</v>
      </c>
      <c r="J952" s="4">
        <f>IF(Tableau_DonnéesExternes_17[[#This Row],[PERIMAINT]]=4,C952*30.424,IF(Tableau_DonnéesExternes_17[[#This Row],[PERIMAINT]]=2,C952*1.401))</f>
        <v>365.08799999999997</v>
      </c>
      <c r="K952" s="1" cm="1">
        <f t="array" ref="K952">IF(F952&lt;&gt;F951,MAX(_xlfn._xlws.FILTER(Tableau_DonnéesExternes_17[DATEDERN],Tableau_DonnéesExternes_17[GA_OUTILL]=Tableau_DonnéesExternes_17[[#This Row],[GA_OUTILL]]))+Tableau_DonnéesExternes_17[[#This Row],[Colonne1]],"")</f>
        <v>46051.088000000003</v>
      </c>
    </row>
    <row r="953" spans="1:11" x14ac:dyDescent="0.25">
      <c r="A953" t="s">
        <v>15</v>
      </c>
      <c r="B953">
        <v>275</v>
      </c>
      <c r="C953" s="2">
        <v>12</v>
      </c>
      <c r="D953" s="3">
        <v>4</v>
      </c>
      <c r="E953">
        <v>275</v>
      </c>
      <c r="F953" t="s">
        <v>403</v>
      </c>
      <c r="G953" t="s">
        <v>549</v>
      </c>
      <c r="H953" s="1">
        <v>45446</v>
      </c>
      <c r="I953" s="1" t="s">
        <v>712</v>
      </c>
      <c r="J953" s="4">
        <f>IF(Tableau_DonnéesExternes_17[[#This Row],[PERIMAINT]]=4,C953*30.424,IF(Tableau_DonnéesExternes_17[[#This Row],[PERIMAINT]]=2,C953*1.401))</f>
        <v>365.08799999999997</v>
      </c>
      <c r="K953" s="1" t="str" cm="1">
        <f t="array" ref="K953">IF(F953&lt;&gt;F952,MAX(_xlfn._xlws.FILTER(Tableau_DonnéesExternes_17[DATEDERN],Tableau_DonnéesExternes_17[GA_OUTILL]=Tableau_DonnéesExternes_17[[#This Row],[GA_OUTILL]]))+Tableau_DonnéesExternes_17[[#This Row],[Colonne1]],"")</f>
        <v/>
      </c>
    </row>
    <row r="954" spans="1:11" x14ac:dyDescent="0.25">
      <c r="A954" t="s">
        <v>14</v>
      </c>
      <c r="B954">
        <v>315</v>
      </c>
      <c r="C954" s="2">
        <v>6</v>
      </c>
      <c r="D954" s="3">
        <v>4</v>
      </c>
      <c r="E954">
        <v>315</v>
      </c>
      <c r="F954" t="s">
        <v>140</v>
      </c>
      <c r="G954" t="s">
        <v>549</v>
      </c>
      <c r="H954" s="1">
        <v>45856</v>
      </c>
      <c r="I954" s="1" t="s">
        <v>713</v>
      </c>
      <c r="J954" s="4">
        <f>IF(Tableau_DonnéesExternes_17[[#This Row],[PERIMAINT]]=4,C954*30.424,IF(Tableau_DonnéesExternes_17[[#This Row],[PERIMAINT]]=2,C954*1.401))</f>
        <v>182.54399999999998</v>
      </c>
      <c r="K954" s="1" cm="1">
        <f t="array" ref="K954">IF(F954&lt;&gt;F953,MAX(_xlfn._xlws.FILTER(Tableau_DonnéesExternes_17[DATEDERN],Tableau_DonnéesExternes_17[GA_OUTILL]=Tableau_DonnéesExternes_17[[#This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955" spans="1:11" x14ac:dyDescent="0.25">
      <c r="A955" t="s">
        <v>14</v>
      </c>
      <c r="B955">
        <v>315</v>
      </c>
      <c r="C955" s="2">
        <v>6</v>
      </c>
      <c r="D955" s="3">
        <v>4</v>
      </c>
      <c r="E955">
        <v>315</v>
      </c>
      <c r="F955" t="s">
        <v>140</v>
      </c>
      <c r="G955" t="s">
        <v>549</v>
      </c>
      <c r="H955" s="1">
        <v>43367</v>
      </c>
      <c r="I955" s="1" t="s">
        <v>713</v>
      </c>
      <c r="J955" s="4">
        <f>IF(Tableau_DonnéesExternes_17[[#This Row],[PERIMAINT]]=4,C955*30.424,IF(Tableau_DonnéesExternes_17[[#This Row],[PERIMAINT]]=2,C955*1.401))</f>
        <v>182.54399999999998</v>
      </c>
      <c r="K955" s="1" t="str" cm="1">
        <f t="array" ref="K955">IF(F955&lt;&gt;F954,MAX(_xlfn._xlws.FILTER(Tableau_DonnéesExternes_17[DATEDERN],Tableau_DonnéesExternes_17[GA_OUTILL]=Tableau_DonnéesExternes_17[[#This Row],[GA_OUTILL]]))+Tableau_DonnéesExternes_17[[#This Row],[Colonne1]],"")</f>
        <v/>
      </c>
    </row>
    <row r="956" spans="1:11" x14ac:dyDescent="0.25">
      <c r="A956" t="s">
        <v>14</v>
      </c>
      <c r="B956">
        <v>315</v>
      </c>
      <c r="C956" s="2">
        <v>6</v>
      </c>
      <c r="D956" s="3">
        <v>4</v>
      </c>
      <c r="E956">
        <v>315</v>
      </c>
      <c r="F956" t="s">
        <v>140</v>
      </c>
      <c r="G956" t="s">
        <v>549</v>
      </c>
      <c r="H956" s="1">
        <v>42622</v>
      </c>
      <c r="I956" s="1" t="s">
        <v>713</v>
      </c>
      <c r="J956" s="4">
        <f>IF(Tableau_DonnéesExternes_17[[#This Row],[PERIMAINT]]=4,C956*30.424,IF(Tableau_DonnéesExternes_17[[#This Row],[PERIMAINT]]=2,C956*1.401))</f>
        <v>182.54399999999998</v>
      </c>
      <c r="K956" s="1" t="str" cm="1">
        <f t="array" ref="K956">IF(F956&lt;&gt;F955,MAX(_xlfn._xlws.FILTER(Tableau_DonnéesExternes_17[DATEDERN],Tableau_DonnéesExternes_17[GA_OUTILL]=Tableau_DonnéesExternes_17[[#This Row],[GA_OUTILL]]))+Tableau_DonnéesExternes_17[[#This Row],[Colonne1]],"")</f>
        <v/>
      </c>
    </row>
    <row r="957" spans="1:11" x14ac:dyDescent="0.25">
      <c r="A957" t="s">
        <v>14</v>
      </c>
      <c r="B957">
        <v>315</v>
      </c>
      <c r="C957" s="2">
        <v>6</v>
      </c>
      <c r="D957" s="3">
        <v>4</v>
      </c>
      <c r="E957">
        <v>315</v>
      </c>
      <c r="F957" t="s">
        <v>140</v>
      </c>
      <c r="G957" t="s">
        <v>549</v>
      </c>
      <c r="H957" s="1">
        <v>42286</v>
      </c>
      <c r="I957" s="1" t="s">
        <v>713</v>
      </c>
      <c r="J957" s="4">
        <f>IF(Tableau_DonnéesExternes_17[[#This Row],[PERIMAINT]]=4,C957*30.424,IF(Tableau_DonnéesExternes_17[[#This Row],[PERIMAINT]]=2,C957*1.401))</f>
        <v>182.54399999999998</v>
      </c>
      <c r="K957" s="1" t="str" cm="1">
        <f t="array" ref="K957">IF(F957&lt;&gt;F956,MAX(_xlfn._xlws.FILTER(Tableau_DonnéesExternes_17[DATEDERN],Tableau_DonnéesExternes_17[GA_OUTILL]=Tableau_DonnéesExternes_17[[#This Row],[GA_OUTILL]]))+Tableau_DonnéesExternes_17[[#This Row],[Colonne1]],"")</f>
        <v/>
      </c>
    </row>
    <row r="958" spans="1:11" x14ac:dyDescent="0.25">
      <c r="A958" t="s">
        <v>14</v>
      </c>
      <c r="B958">
        <v>315</v>
      </c>
      <c r="C958" s="2">
        <v>6</v>
      </c>
      <c r="D958" s="3">
        <v>4</v>
      </c>
      <c r="E958">
        <v>315</v>
      </c>
      <c r="F958" t="s">
        <v>140</v>
      </c>
      <c r="G958" t="s">
        <v>549</v>
      </c>
      <c r="H958" s="1">
        <v>42438</v>
      </c>
      <c r="I958" s="1" t="s">
        <v>713</v>
      </c>
      <c r="J958" s="4">
        <f>IF(Tableau_DonnéesExternes_17[[#This Row],[PERIMAINT]]=4,C958*30.424,IF(Tableau_DonnéesExternes_17[[#This Row],[PERIMAINT]]=2,C958*1.401))</f>
        <v>182.54399999999998</v>
      </c>
      <c r="K958" s="1" t="str" cm="1">
        <f t="array" ref="K958">IF(F958&lt;&gt;F957,MAX(_xlfn._xlws.FILTER(Tableau_DonnéesExternes_17[DATEDERN],Tableau_DonnéesExternes_17[GA_OUTILL]=Tableau_DonnéesExternes_17[[#This Row],[GA_OUTILL]]))+Tableau_DonnéesExternes_17[[#This Row],[Colonne1]],"")</f>
        <v/>
      </c>
    </row>
    <row r="959" spans="1:11" x14ac:dyDescent="0.25">
      <c r="A959" t="s">
        <v>14</v>
      </c>
      <c r="B959">
        <v>315</v>
      </c>
      <c r="C959" s="2">
        <v>6</v>
      </c>
      <c r="D959" s="3">
        <v>4</v>
      </c>
      <c r="E959">
        <v>315</v>
      </c>
      <c r="F959" t="s">
        <v>140</v>
      </c>
      <c r="G959" t="s">
        <v>549</v>
      </c>
      <c r="H959" s="1">
        <v>43732</v>
      </c>
      <c r="I959" s="1" t="s">
        <v>713</v>
      </c>
      <c r="J959" s="4">
        <f>IF(Tableau_DonnéesExternes_17[[#This Row],[PERIMAINT]]=4,C959*30.424,IF(Tableau_DonnéesExternes_17[[#This Row],[PERIMAINT]]=2,C959*1.401))</f>
        <v>182.54399999999998</v>
      </c>
      <c r="K959" s="1" t="str" cm="1">
        <f t="array" ref="K959">IF(F959&lt;&gt;F958,MAX(_xlfn._xlws.FILTER(Tableau_DonnéesExternes_17[DATEDERN],Tableau_DonnéesExternes_17[GA_OUTILL]=Tableau_DonnéesExternes_17[[#This Row],[GA_OUTILL]]))+Tableau_DonnéesExternes_17[[#This Row],[Colonne1]],"")</f>
        <v/>
      </c>
    </row>
    <row r="960" spans="1:11" x14ac:dyDescent="0.25">
      <c r="A960" t="s">
        <v>14</v>
      </c>
      <c r="B960">
        <v>315</v>
      </c>
      <c r="C960" s="2">
        <v>6</v>
      </c>
      <c r="D960" s="3">
        <v>4</v>
      </c>
      <c r="E960">
        <v>315</v>
      </c>
      <c r="F960" t="s">
        <v>140</v>
      </c>
      <c r="G960" t="s">
        <v>549</v>
      </c>
      <c r="H960" s="1">
        <v>42234</v>
      </c>
      <c r="I960" s="1" t="s">
        <v>713</v>
      </c>
      <c r="J960" s="4">
        <f>IF(Tableau_DonnéesExternes_17[[#This Row],[PERIMAINT]]=4,C960*30.424,IF(Tableau_DonnéesExternes_17[[#This Row],[PERIMAINT]]=2,C960*1.401))</f>
        <v>182.54399999999998</v>
      </c>
      <c r="K960" s="1" t="str" cm="1">
        <f t="array" ref="K960">IF(F960&lt;&gt;F959,MAX(_xlfn._xlws.FILTER(Tableau_DonnéesExternes_17[DATEDERN],Tableau_DonnéesExternes_17[GA_OUTILL]=Tableau_DonnéesExternes_17[[#This Row],[GA_OUTILL]]))+Tableau_DonnéesExternes_17[[#This Row],[Colonne1]],"")</f>
        <v/>
      </c>
    </row>
    <row r="961" spans="1:11" x14ac:dyDescent="0.25">
      <c r="A961" t="s">
        <v>14</v>
      </c>
      <c r="B961">
        <v>315</v>
      </c>
      <c r="C961" s="2">
        <v>6</v>
      </c>
      <c r="D961" s="3">
        <v>4</v>
      </c>
      <c r="E961">
        <v>315</v>
      </c>
      <c r="F961" t="s">
        <v>140</v>
      </c>
      <c r="G961" t="s">
        <v>549</v>
      </c>
      <c r="H961" s="1">
        <v>43168</v>
      </c>
      <c r="I961" s="1" t="s">
        <v>713</v>
      </c>
      <c r="J961" s="4">
        <f>IF(Tableau_DonnéesExternes_17[[#This Row],[PERIMAINT]]=4,C961*30.424,IF(Tableau_DonnéesExternes_17[[#This Row],[PERIMAINT]]=2,C961*1.401))</f>
        <v>182.54399999999998</v>
      </c>
      <c r="K961" s="1" t="str" cm="1">
        <f t="array" ref="K961">IF(F961&lt;&gt;F960,MAX(_xlfn._xlws.FILTER(Tableau_DonnéesExternes_17[DATEDERN],Tableau_DonnéesExternes_17[GA_OUTILL]=Tableau_DonnéesExternes_17[[#This Row],[GA_OUTILL]]))+Tableau_DonnéesExternes_17[[#This Row],[Colonne1]],"")</f>
        <v/>
      </c>
    </row>
    <row r="962" spans="1:11" x14ac:dyDescent="0.25">
      <c r="A962" t="s">
        <v>14</v>
      </c>
      <c r="B962">
        <v>315</v>
      </c>
      <c r="C962" s="2">
        <v>6</v>
      </c>
      <c r="D962" s="3">
        <v>4</v>
      </c>
      <c r="E962">
        <v>315</v>
      </c>
      <c r="F962" t="s">
        <v>140</v>
      </c>
      <c r="G962" t="s">
        <v>549</v>
      </c>
      <c r="H962" s="1">
        <v>42987</v>
      </c>
      <c r="I962" s="1" t="s">
        <v>713</v>
      </c>
      <c r="J962" s="4">
        <f>IF(Tableau_DonnéesExternes_17[[#This Row],[PERIMAINT]]=4,C962*30.424,IF(Tableau_DonnéesExternes_17[[#This Row],[PERIMAINT]]=2,C962*1.401))</f>
        <v>182.54399999999998</v>
      </c>
      <c r="K962" s="1" t="str" cm="1">
        <f t="array" ref="K962">IF(F962&lt;&gt;F961,MAX(_xlfn._xlws.FILTER(Tableau_DonnéesExternes_17[DATEDERN],Tableau_DonnéesExternes_17[GA_OUTILL]=Tableau_DonnéesExternes_17[[#This Row],[GA_OUTILL]]))+Tableau_DonnéesExternes_17[[#This Row],[Colonne1]],"")</f>
        <v/>
      </c>
    </row>
    <row r="963" spans="1:11" x14ac:dyDescent="0.25">
      <c r="A963" t="s">
        <v>14</v>
      </c>
      <c r="B963">
        <v>315</v>
      </c>
      <c r="C963" s="2">
        <v>6</v>
      </c>
      <c r="D963" s="3">
        <v>4</v>
      </c>
      <c r="E963">
        <v>315</v>
      </c>
      <c r="F963" t="s">
        <v>140</v>
      </c>
      <c r="G963" t="s">
        <v>549</v>
      </c>
      <c r="H963" s="1">
        <v>42803</v>
      </c>
      <c r="I963" s="1" t="s">
        <v>713</v>
      </c>
      <c r="J963" s="4">
        <f>IF(Tableau_DonnéesExternes_17[[#This Row],[PERIMAINT]]=4,C963*30.424,IF(Tableau_DonnéesExternes_17[[#This Row],[PERIMAINT]]=2,C963*1.401))</f>
        <v>182.54399999999998</v>
      </c>
      <c r="K963" s="1" t="str" cm="1">
        <f t="array" ref="K963">IF(F963&lt;&gt;F962,MAX(_xlfn._xlws.FILTER(Tableau_DonnéesExternes_17[DATEDERN],Tableau_DonnéesExternes_17[GA_OUTILL]=Tableau_DonnéesExternes_17[[#This Row],[GA_OUTILL]]))+Tableau_DonnéesExternes_17[[#This Row],[Colonne1]],"")</f>
        <v/>
      </c>
    </row>
    <row r="964" spans="1:11" x14ac:dyDescent="0.25">
      <c r="A964" t="s">
        <v>14</v>
      </c>
      <c r="B964">
        <v>315</v>
      </c>
      <c r="C964" s="2">
        <v>6</v>
      </c>
      <c r="D964" s="3">
        <v>4</v>
      </c>
      <c r="E964">
        <v>315</v>
      </c>
      <c r="F964" t="s">
        <v>140</v>
      </c>
      <c r="G964" t="s">
        <v>549</v>
      </c>
      <c r="H964" s="1">
        <v>43549</v>
      </c>
      <c r="I964" s="1" t="s">
        <v>713</v>
      </c>
      <c r="J964" s="4">
        <f>IF(Tableau_DonnéesExternes_17[[#This Row],[PERIMAINT]]=4,C964*30.424,IF(Tableau_DonnéesExternes_17[[#This Row],[PERIMAINT]]=2,C964*1.401))</f>
        <v>182.54399999999998</v>
      </c>
      <c r="K964" s="1" t="str" cm="1">
        <f t="array" ref="K964">IF(F964&lt;&gt;F963,MAX(_xlfn._xlws.FILTER(Tableau_DonnéesExternes_17[DATEDERN],Tableau_DonnéesExternes_17[GA_OUTILL]=Tableau_DonnéesExternes_17[[#This Row],[GA_OUTILL]]))+Tableau_DonnéesExternes_17[[#This Row],[Colonne1]],"")</f>
        <v/>
      </c>
    </row>
    <row r="965" spans="1:11" x14ac:dyDescent="0.25">
      <c r="A965" t="s">
        <v>14</v>
      </c>
      <c r="B965">
        <v>315</v>
      </c>
      <c r="C965" s="2">
        <v>6</v>
      </c>
      <c r="D965" s="3">
        <v>4</v>
      </c>
      <c r="E965">
        <v>315</v>
      </c>
      <c r="F965" t="s">
        <v>140</v>
      </c>
      <c r="G965" t="s">
        <v>549</v>
      </c>
      <c r="H965" s="1">
        <v>43949</v>
      </c>
      <c r="I965" s="1" t="s">
        <v>713</v>
      </c>
      <c r="J965" s="4">
        <f>IF(Tableau_DonnéesExternes_17[[#This Row],[PERIMAINT]]=4,C965*30.424,IF(Tableau_DonnéesExternes_17[[#This Row],[PERIMAINT]]=2,C965*1.401))</f>
        <v>182.54399999999998</v>
      </c>
      <c r="K965" s="1" t="str" cm="1">
        <f t="array" ref="K965">IF(F965&lt;&gt;F964,MAX(_xlfn._xlws.FILTER(Tableau_DonnéesExternes_17[DATEDERN],Tableau_DonnéesExternes_17[GA_OUTILL]=Tableau_DonnéesExternes_17[[#This Row],[GA_OUTILL]]))+Tableau_DonnéesExternes_17[[#This Row],[Colonne1]],"")</f>
        <v/>
      </c>
    </row>
    <row r="966" spans="1:11" x14ac:dyDescent="0.25">
      <c r="A966" t="s">
        <v>14</v>
      </c>
      <c r="B966">
        <v>315</v>
      </c>
      <c r="C966" s="2">
        <v>6</v>
      </c>
      <c r="D966" s="3">
        <v>4</v>
      </c>
      <c r="E966">
        <v>315</v>
      </c>
      <c r="F966" t="s">
        <v>140</v>
      </c>
      <c r="G966" t="s">
        <v>549</v>
      </c>
      <c r="H966" s="1">
        <v>44110</v>
      </c>
      <c r="I966" s="1" t="s">
        <v>713</v>
      </c>
      <c r="J966" s="4">
        <f>IF(Tableau_DonnéesExternes_17[[#This Row],[PERIMAINT]]=4,C966*30.424,IF(Tableau_DonnéesExternes_17[[#This Row],[PERIMAINT]]=2,C966*1.401))</f>
        <v>182.54399999999998</v>
      </c>
      <c r="K966" s="1" t="str" cm="1">
        <f t="array" ref="K966">IF(F966&lt;&gt;F965,MAX(_xlfn._xlws.FILTER(Tableau_DonnéesExternes_17[DATEDERN],Tableau_DonnéesExternes_17[GA_OUTILL]=Tableau_DonnéesExternes_17[[#This Row],[GA_OUTILL]]))+Tableau_DonnéesExternes_17[[#This Row],[Colonne1]],"")</f>
        <v/>
      </c>
    </row>
    <row r="967" spans="1:11" x14ac:dyDescent="0.25">
      <c r="A967" t="s">
        <v>14</v>
      </c>
      <c r="B967">
        <v>315</v>
      </c>
      <c r="C967" s="2">
        <v>6</v>
      </c>
      <c r="D967" s="3">
        <v>4</v>
      </c>
      <c r="E967">
        <v>315</v>
      </c>
      <c r="F967" t="s">
        <v>140</v>
      </c>
      <c r="G967" t="s">
        <v>549</v>
      </c>
      <c r="H967" s="1">
        <v>44481</v>
      </c>
      <c r="I967" s="1" t="s">
        <v>713</v>
      </c>
      <c r="J967" s="4">
        <f>IF(Tableau_DonnéesExternes_17[[#This Row],[PERIMAINT]]=4,C967*30.424,IF(Tableau_DonnéesExternes_17[[#This Row],[PERIMAINT]]=2,C967*1.401))</f>
        <v>182.54399999999998</v>
      </c>
      <c r="K967" s="1" t="str" cm="1">
        <f t="array" ref="K967">IF(F967&lt;&gt;F966,MAX(_xlfn._xlws.FILTER(Tableau_DonnéesExternes_17[DATEDERN],Tableau_DonnéesExternes_17[GA_OUTILL]=Tableau_DonnéesExternes_17[[#This Row],[GA_OUTILL]]))+Tableau_DonnéesExternes_17[[#This Row],[Colonne1]],"")</f>
        <v/>
      </c>
    </row>
    <row r="968" spans="1:11" x14ac:dyDescent="0.25">
      <c r="A968" t="s">
        <v>14</v>
      </c>
      <c r="B968">
        <v>315</v>
      </c>
      <c r="C968" s="2">
        <v>6</v>
      </c>
      <c r="D968" s="3">
        <v>4</v>
      </c>
      <c r="E968">
        <v>315</v>
      </c>
      <c r="F968" t="s">
        <v>140</v>
      </c>
      <c r="G968" t="s">
        <v>549</v>
      </c>
      <c r="H968" s="1">
        <v>44705</v>
      </c>
      <c r="I968" s="1" t="s">
        <v>713</v>
      </c>
      <c r="J968" s="4">
        <f>IF(Tableau_DonnéesExternes_17[[#This Row],[PERIMAINT]]=4,C968*30.424,IF(Tableau_DonnéesExternes_17[[#This Row],[PERIMAINT]]=2,C968*1.401))</f>
        <v>182.54399999999998</v>
      </c>
      <c r="K968" s="1" t="str" cm="1">
        <f t="array" ref="K968">IF(F968&lt;&gt;F967,MAX(_xlfn._xlws.FILTER(Tableau_DonnéesExternes_17[DATEDERN],Tableau_DonnéesExternes_17[GA_OUTILL]=Tableau_DonnéesExternes_17[[#This Row],[GA_OUTILL]]))+Tableau_DonnéesExternes_17[[#This Row],[Colonne1]],"")</f>
        <v/>
      </c>
    </row>
    <row r="969" spans="1:11" x14ac:dyDescent="0.25">
      <c r="A969" t="s">
        <v>14</v>
      </c>
      <c r="B969">
        <v>315</v>
      </c>
      <c r="C969" s="2">
        <v>6</v>
      </c>
      <c r="D969" s="3">
        <v>4</v>
      </c>
      <c r="E969">
        <v>315</v>
      </c>
      <c r="F969" t="s">
        <v>140</v>
      </c>
      <c r="G969" t="s">
        <v>549</v>
      </c>
      <c r="H969" s="1">
        <v>45264</v>
      </c>
      <c r="I969" s="1" t="s">
        <v>713</v>
      </c>
      <c r="J969" s="4">
        <f>IF(Tableau_DonnéesExternes_17[[#This Row],[PERIMAINT]]=4,C969*30.424,IF(Tableau_DonnéesExternes_17[[#This Row],[PERIMAINT]]=2,C969*1.401))</f>
        <v>182.54399999999998</v>
      </c>
      <c r="K969" s="1" t="str" cm="1">
        <f t="array" ref="K969">IF(F969&lt;&gt;F968,MAX(_xlfn._xlws.FILTER(Tableau_DonnéesExternes_17[DATEDERN],Tableau_DonnéesExternes_17[GA_OUTILL]=Tableau_DonnéesExternes_17[[#This Row],[GA_OUTILL]]))+Tableau_DonnéesExternes_17[[#This Row],[Colonne1]],"")</f>
        <v/>
      </c>
    </row>
    <row r="970" spans="1:11" x14ac:dyDescent="0.25">
      <c r="A970" t="s">
        <v>14</v>
      </c>
      <c r="B970">
        <v>315</v>
      </c>
      <c r="C970" s="2">
        <v>6</v>
      </c>
      <c r="D970" s="3">
        <v>4</v>
      </c>
      <c r="E970">
        <v>315</v>
      </c>
      <c r="F970" t="s">
        <v>140</v>
      </c>
      <c r="G970" t="s">
        <v>549</v>
      </c>
      <c r="H970" s="1">
        <v>45447</v>
      </c>
      <c r="I970" s="1" t="s">
        <v>713</v>
      </c>
      <c r="J970" s="4">
        <f>IF(Tableau_DonnéesExternes_17[[#This Row],[PERIMAINT]]=4,C970*30.424,IF(Tableau_DonnéesExternes_17[[#This Row],[PERIMAINT]]=2,C970*1.401))</f>
        <v>182.54399999999998</v>
      </c>
      <c r="K970" s="1" t="str" cm="1">
        <f t="array" ref="K970">IF(F970&lt;&gt;F969,MAX(_xlfn._xlws.FILTER(Tableau_DonnéesExternes_17[DATEDERN],Tableau_DonnéesExternes_17[GA_OUTILL]=Tableau_DonnéesExternes_17[[#This Row],[GA_OUTILL]]))+Tableau_DonnéesExternes_17[[#This Row],[Colonne1]],"")</f>
        <v/>
      </c>
    </row>
    <row r="971" spans="1:11" x14ac:dyDescent="0.25">
      <c r="A971" t="s">
        <v>14</v>
      </c>
      <c r="B971">
        <v>315</v>
      </c>
      <c r="C971" s="2">
        <v>6</v>
      </c>
      <c r="D971" s="3">
        <v>4</v>
      </c>
      <c r="E971">
        <v>315</v>
      </c>
      <c r="F971" t="s">
        <v>140</v>
      </c>
      <c r="G971" t="s">
        <v>549</v>
      </c>
      <c r="H971" s="1">
        <v>44894</v>
      </c>
      <c r="I971" s="1" t="s">
        <v>713</v>
      </c>
      <c r="J971" s="4">
        <f>IF(Tableau_DonnéesExternes_17[[#This Row],[PERIMAINT]]=4,C971*30.424,IF(Tableau_DonnéesExternes_17[[#This Row],[PERIMAINT]]=2,C971*1.401))</f>
        <v>182.54399999999998</v>
      </c>
      <c r="K971" s="1" t="str" cm="1">
        <f t="array" ref="K971">IF(F971&lt;&gt;F970,MAX(_xlfn._xlws.FILTER(Tableau_DonnéesExternes_17[DATEDERN],Tableau_DonnéesExternes_17[GA_OUTILL]=Tableau_DonnéesExternes_17[[#This Row],[GA_OUTILL]]))+Tableau_DonnéesExternes_17[[#This Row],[Colonne1]],"")</f>
        <v/>
      </c>
    </row>
    <row r="972" spans="1:11" x14ac:dyDescent="0.25">
      <c r="A972" t="s">
        <v>14</v>
      </c>
      <c r="B972">
        <v>315</v>
      </c>
      <c r="C972" s="2">
        <v>6</v>
      </c>
      <c r="D972" s="3">
        <v>4</v>
      </c>
      <c r="E972">
        <v>315</v>
      </c>
      <c r="F972" t="s">
        <v>140</v>
      </c>
      <c r="G972" t="s">
        <v>549</v>
      </c>
      <c r="H972" s="1">
        <v>45070</v>
      </c>
      <c r="I972" s="1" t="s">
        <v>713</v>
      </c>
      <c r="J972" s="4">
        <f>IF(Tableau_DonnéesExternes_17[[#This Row],[PERIMAINT]]=4,C972*30.424,IF(Tableau_DonnéesExternes_17[[#This Row],[PERIMAINT]]=2,C972*1.401))</f>
        <v>182.54399999999998</v>
      </c>
      <c r="K972" s="1" t="str" cm="1">
        <f t="array" ref="K972">IF(F972&lt;&gt;F971,MAX(_xlfn._xlws.FILTER(Tableau_DonnéesExternes_17[DATEDERN],Tableau_DonnéesExternes_17[GA_OUTILL]=Tableau_DonnéesExternes_17[[#This Row],[GA_OUTILL]]))+Tableau_DonnéesExternes_17[[#This Row],[Colonne1]],"")</f>
        <v/>
      </c>
    </row>
    <row r="973" spans="1:11" x14ac:dyDescent="0.25">
      <c r="A973" t="s">
        <v>14</v>
      </c>
      <c r="B973">
        <v>316</v>
      </c>
      <c r="C973" s="2">
        <v>6</v>
      </c>
      <c r="D973" s="3">
        <v>4</v>
      </c>
      <c r="E973">
        <v>316</v>
      </c>
      <c r="F973" t="s">
        <v>105</v>
      </c>
      <c r="G973" t="s">
        <v>549</v>
      </c>
      <c r="H973" s="1">
        <v>43367</v>
      </c>
      <c r="I973" s="1" t="s">
        <v>713</v>
      </c>
      <c r="J973" s="4">
        <f>IF(Tableau_DonnéesExternes_17[[#This Row],[PERIMAINT]]=4,C973*30.424,IF(Tableau_DonnéesExternes_17[[#This Row],[PERIMAINT]]=2,C973*1.401))</f>
        <v>182.54399999999998</v>
      </c>
      <c r="K973" s="1" cm="1">
        <f t="array" ref="K973">IF(F973&lt;&gt;F972,MAX(_xlfn._xlws.FILTER(Tableau_DonnéesExternes_17[DATEDERN],Tableau_DonnéesExternes_17[GA_OUTILL]=Tableau_DonnéesExternes_17[[#This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974" spans="1:11" x14ac:dyDescent="0.25">
      <c r="A974" t="s">
        <v>14</v>
      </c>
      <c r="B974">
        <v>316</v>
      </c>
      <c r="C974" s="2">
        <v>6</v>
      </c>
      <c r="D974" s="3">
        <v>4</v>
      </c>
      <c r="E974">
        <v>316</v>
      </c>
      <c r="F974" t="s">
        <v>105</v>
      </c>
      <c r="G974" t="s">
        <v>549</v>
      </c>
      <c r="H974" s="1">
        <v>42632</v>
      </c>
      <c r="I974" s="1" t="s">
        <v>713</v>
      </c>
      <c r="J974" s="4">
        <f>IF(Tableau_DonnéesExternes_17[[#This Row],[PERIMAINT]]=4,C974*30.424,IF(Tableau_DonnéesExternes_17[[#This Row],[PERIMAINT]]=2,C974*1.401))</f>
        <v>182.54399999999998</v>
      </c>
      <c r="K974" s="1" t="str" cm="1">
        <f t="array" ref="K974">IF(F974&lt;&gt;F973,MAX(_xlfn._xlws.FILTER(Tableau_DonnéesExternes_17[DATEDERN],Tableau_DonnéesExternes_17[GA_OUTILL]=Tableau_DonnéesExternes_17[[#This Row],[GA_OUTILL]]))+Tableau_DonnéesExternes_17[[#This Row],[Colonne1]],"")</f>
        <v/>
      </c>
    </row>
    <row r="975" spans="1:11" x14ac:dyDescent="0.25">
      <c r="A975" t="s">
        <v>14</v>
      </c>
      <c r="B975">
        <v>316</v>
      </c>
      <c r="C975" s="2">
        <v>6</v>
      </c>
      <c r="D975" s="3">
        <v>4</v>
      </c>
      <c r="E975">
        <v>316</v>
      </c>
      <c r="F975" t="s">
        <v>105</v>
      </c>
      <c r="G975" t="s">
        <v>549</v>
      </c>
      <c r="H975" s="1">
        <v>42599</v>
      </c>
      <c r="I975" s="1" t="s">
        <v>713</v>
      </c>
      <c r="J975" s="4">
        <f>IF(Tableau_DonnéesExternes_17[[#This Row],[PERIMAINT]]=4,C975*30.424,IF(Tableau_DonnéesExternes_17[[#This Row],[PERIMAINT]]=2,C975*1.401))</f>
        <v>182.54399999999998</v>
      </c>
      <c r="K975" s="1" t="str" cm="1">
        <f t="array" ref="K975">IF(F975&lt;&gt;F974,MAX(_xlfn._xlws.FILTER(Tableau_DonnéesExternes_17[DATEDERN],Tableau_DonnéesExternes_17[GA_OUTILL]=Tableau_DonnéesExternes_17[[#This Row],[GA_OUTILL]]))+Tableau_DonnéesExternes_17[[#This Row],[Colonne1]],"")</f>
        <v/>
      </c>
    </row>
    <row r="976" spans="1:11" x14ac:dyDescent="0.25">
      <c r="A976" t="s">
        <v>14</v>
      </c>
      <c r="B976">
        <v>316</v>
      </c>
      <c r="C976" s="2">
        <v>6</v>
      </c>
      <c r="D976" s="3">
        <v>4</v>
      </c>
      <c r="E976">
        <v>316</v>
      </c>
      <c r="F976" t="s">
        <v>105</v>
      </c>
      <c r="G976" t="s">
        <v>549</v>
      </c>
      <c r="H976" s="1">
        <v>43732</v>
      </c>
      <c r="I976" s="1" t="s">
        <v>713</v>
      </c>
      <c r="J976" s="4">
        <f>IF(Tableau_DonnéesExternes_17[[#This Row],[PERIMAINT]]=4,C976*30.424,IF(Tableau_DonnéesExternes_17[[#This Row],[PERIMAINT]]=2,C976*1.401))</f>
        <v>182.54399999999998</v>
      </c>
      <c r="K976" s="1" t="str" cm="1">
        <f t="array" ref="K976">IF(F976&lt;&gt;F975,MAX(_xlfn._xlws.FILTER(Tableau_DonnéesExternes_17[DATEDERN],Tableau_DonnéesExternes_17[GA_OUTILL]=Tableau_DonnéesExternes_17[[#This Row],[GA_OUTILL]]))+Tableau_DonnéesExternes_17[[#This Row],[Colonne1]],"")</f>
        <v/>
      </c>
    </row>
    <row r="977" spans="1:11" x14ac:dyDescent="0.25">
      <c r="A977" t="s">
        <v>14</v>
      </c>
      <c r="B977">
        <v>316</v>
      </c>
      <c r="C977" s="2">
        <v>6</v>
      </c>
      <c r="D977" s="3">
        <v>4</v>
      </c>
      <c r="E977">
        <v>316</v>
      </c>
      <c r="F977" t="s">
        <v>105</v>
      </c>
      <c r="G977" t="s">
        <v>549</v>
      </c>
      <c r="H977" s="1">
        <v>43168</v>
      </c>
      <c r="I977" s="1" t="s">
        <v>713</v>
      </c>
      <c r="J977" s="4">
        <f>IF(Tableau_DonnéesExternes_17[[#This Row],[PERIMAINT]]=4,C977*30.424,IF(Tableau_DonnéesExternes_17[[#This Row],[PERIMAINT]]=2,C977*1.401))</f>
        <v>182.54399999999998</v>
      </c>
      <c r="K977" s="1" t="str" cm="1">
        <f t="array" ref="K977">IF(F977&lt;&gt;F976,MAX(_xlfn._xlws.FILTER(Tableau_DonnéesExternes_17[DATEDERN],Tableau_DonnéesExternes_17[GA_OUTILL]=Tableau_DonnéesExternes_17[[#This Row],[GA_OUTILL]]))+Tableau_DonnéesExternes_17[[#This Row],[Colonne1]],"")</f>
        <v/>
      </c>
    </row>
    <row r="978" spans="1:11" x14ac:dyDescent="0.25">
      <c r="A978" t="s">
        <v>14</v>
      </c>
      <c r="B978">
        <v>316</v>
      </c>
      <c r="C978" s="2">
        <v>6</v>
      </c>
      <c r="D978" s="3">
        <v>4</v>
      </c>
      <c r="E978">
        <v>316</v>
      </c>
      <c r="F978" t="s">
        <v>105</v>
      </c>
      <c r="G978" t="s">
        <v>549</v>
      </c>
      <c r="H978" s="1">
        <v>42987</v>
      </c>
      <c r="I978" s="1" t="s">
        <v>713</v>
      </c>
      <c r="J978" s="4">
        <f>IF(Tableau_DonnéesExternes_17[[#This Row],[PERIMAINT]]=4,C978*30.424,IF(Tableau_DonnéesExternes_17[[#This Row],[PERIMAINT]]=2,C978*1.401))</f>
        <v>182.54399999999998</v>
      </c>
      <c r="K978" s="1" t="str" cm="1">
        <f t="array" ref="K978">IF(F978&lt;&gt;F977,MAX(_xlfn._xlws.FILTER(Tableau_DonnéesExternes_17[DATEDERN],Tableau_DonnéesExternes_17[GA_OUTILL]=Tableau_DonnéesExternes_17[[#This Row],[GA_OUTILL]]))+Tableau_DonnéesExternes_17[[#This Row],[Colonne1]],"")</f>
        <v/>
      </c>
    </row>
    <row r="979" spans="1:11" x14ac:dyDescent="0.25">
      <c r="A979" t="s">
        <v>14</v>
      </c>
      <c r="B979">
        <v>316</v>
      </c>
      <c r="C979" s="2">
        <v>6</v>
      </c>
      <c r="D979" s="3">
        <v>4</v>
      </c>
      <c r="E979">
        <v>316</v>
      </c>
      <c r="F979" t="s">
        <v>105</v>
      </c>
      <c r="G979" t="s">
        <v>549</v>
      </c>
      <c r="H979" s="1">
        <v>43549</v>
      </c>
      <c r="I979" s="1" t="s">
        <v>713</v>
      </c>
      <c r="J979" s="4">
        <f>IF(Tableau_DonnéesExternes_17[[#This Row],[PERIMAINT]]=4,C979*30.424,IF(Tableau_DonnéesExternes_17[[#This Row],[PERIMAINT]]=2,C979*1.401))</f>
        <v>182.54399999999998</v>
      </c>
      <c r="K979" s="1" t="str" cm="1">
        <f t="array" ref="K979">IF(F979&lt;&gt;F978,MAX(_xlfn._xlws.FILTER(Tableau_DonnéesExternes_17[DATEDERN],Tableau_DonnéesExternes_17[GA_OUTILL]=Tableau_DonnéesExternes_17[[#This Row],[GA_OUTILL]]))+Tableau_DonnéesExternes_17[[#This Row],[Colonne1]],"")</f>
        <v/>
      </c>
    </row>
    <row r="980" spans="1:11" x14ac:dyDescent="0.25">
      <c r="A980" t="s">
        <v>14</v>
      </c>
      <c r="B980">
        <v>316</v>
      </c>
      <c r="C980" s="2">
        <v>6</v>
      </c>
      <c r="D980" s="3">
        <v>4</v>
      </c>
      <c r="E980">
        <v>316</v>
      </c>
      <c r="F980" t="s">
        <v>105</v>
      </c>
      <c r="G980" t="s">
        <v>549</v>
      </c>
      <c r="H980" s="1">
        <v>42783</v>
      </c>
      <c r="I980" s="1" t="s">
        <v>713</v>
      </c>
      <c r="J980" s="4">
        <f>IF(Tableau_DonnéesExternes_17[[#This Row],[PERIMAINT]]=4,C980*30.424,IF(Tableau_DonnéesExternes_17[[#This Row],[PERIMAINT]]=2,C980*1.401))</f>
        <v>182.54399999999998</v>
      </c>
      <c r="K980" s="1" t="str" cm="1">
        <f t="array" ref="K980">IF(F980&lt;&gt;F979,MAX(_xlfn._xlws.FILTER(Tableau_DonnéesExternes_17[DATEDERN],Tableau_DonnéesExternes_17[GA_OUTILL]=Tableau_DonnéesExternes_17[[#This Row],[GA_OUTILL]]))+Tableau_DonnéesExternes_17[[#This Row],[Colonne1]],"")</f>
        <v/>
      </c>
    </row>
    <row r="981" spans="1:11" x14ac:dyDescent="0.25">
      <c r="A981" t="s">
        <v>14</v>
      </c>
      <c r="B981">
        <v>316</v>
      </c>
      <c r="C981" s="2">
        <v>6</v>
      </c>
      <c r="D981" s="3">
        <v>4</v>
      </c>
      <c r="E981">
        <v>316</v>
      </c>
      <c r="F981" t="s">
        <v>105</v>
      </c>
      <c r="G981" t="s">
        <v>549</v>
      </c>
      <c r="H981" s="1">
        <v>43949</v>
      </c>
      <c r="I981" s="1" t="s">
        <v>713</v>
      </c>
      <c r="J981" s="4">
        <f>IF(Tableau_DonnéesExternes_17[[#This Row],[PERIMAINT]]=4,C981*30.424,IF(Tableau_DonnéesExternes_17[[#This Row],[PERIMAINT]]=2,C981*1.401))</f>
        <v>182.54399999999998</v>
      </c>
      <c r="K981" s="1" t="str" cm="1">
        <f t="array" ref="K981">IF(F981&lt;&gt;F980,MAX(_xlfn._xlws.FILTER(Tableau_DonnéesExternes_17[DATEDERN],Tableau_DonnéesExternes_17[GA_OUTILL]=Tableau_DonnéesExternes_17[[#This Row],[GA_OUTILL]]))+Tableau_DonnéesExternes_17[[#This Row],[Colonne1]],"")</f>
        <v/>
      </c>
    </row>
    <row r="982" spans="1:11" x14ac:dyDescent="0.25">
      <c r="A982" t="s">
        <v>14</v>
      </c>
      <c r="B982">
        <v>316</v>
      </c>
      <c r="C982" s="2">
        <v>6</v>
      </c>
      <c r="D982" s="3">
        <v>4</v>
      </c>
      <c r="E982">
        <v>316</v>
      </c>
      <c r="F982" t="s">
        <v>105</v>
      </c>
      <c r="G982" t="s">
        <v>549</v>
      </c>
      <c r="H982" s="1">
        <v>44110</v>
      </c>
      <c r="I982" s="1" t="s">
        <v>713</v>
      </c>
      <c r="J982" s="4">
        <f>IF(Tableau_DonnéesExternes_17[[#This Row],[PERIMAINT]]=4,C982*30.424,IF(Tableau_DonnéesExternes_17[[#This Row],[PERIMAINT]]=2,C982*1.401))</f>
        <v>182.54399999999998</v>
      </c>
      <c r="K982" s="1" t="str" cm="1">
        <f t="array" ref="K982">IF(F982&lt;&gt;F981,MAX(_xlfn._xlws.FILTER(Tableau_DonnéesExternes_17[DATEDERN],Tableau_DonnéesExternes_17[GA_OUTILL]=Tableau_DonnéesExternes_17[[#This Row],[GA_OUTILL]]))+Tableau_DonnéesExternes_17[[#This Row],[Colonne1]],"")</f>
        <v/>
      </c>
    </row>
    <row r="983" spans="1:11" x14ac:dyDescent="0.25">
      <c r="A983" t="s">
        <v>14</v>
      </c>
      <c r="B983">
        <v>316</v>
      </c>
      <c r="C983" s="2">
        <v>6</v>
      </c>
      <c r="D983" s="3">
        <v>4</v>
      </c>
      <c r="E983">
        <v>316</v>
      </c>
      <c r="F983" t="s">
        <v>105</v>
      </c>
      <c r="G983" t="s">
        <v>549</v>
      </c>
      <c r="H983" s="1">
        <v>44292</v>
      </c>
      <c r="I983" s="1" t="s">
        <v>713</v>
      </c>
      <c r="J983" s="4">
        <f>IF(Tableau_DonnéesExternes_17[[#This Row],[PERIMAINT]]=4,C983*30.424,IF(Tableau_DonnéesExternes_17[[#This Row],[PERIMAINT]]=2,C983*1.401))</f>
        <v>182.54399999999998</v>
      </c>
      <c r="K983" s="1" t="str" cm="1">
        <f t="array" ref="K983">IF(F983&lt;&gt;F982,MAX(_xlfn._xlws.FILTER(Tableau_DonnéesExternes_17[DATEDERN],Tableau_DonnéesExternes_17[GA_OUTILL]=Tableau_DonnéesExternes_17[[#This Row],[GA_OUTILL]]))+Tableau_DonnéesExternes_17[[#This Row],[Colonne1]],"")</f>
        <v/>
      </c>
    </row>
    <row r="984" spans="1:11" x14ac:dyDescent="0.25">
      <c r="A984" t="s">
        <v>14</v>
      </c>
      <c r="B984">
        <v>316</v>
      </c>
      <c r="C984" s="2">
        <v>6</v>
      </c>
      <c r="D984" s="3">
        <v>4</v>
      </c>
      <c r="E984">
        <v>316</v>
      </c>
      <c r="F984" t="s">
        <v>105</v>
      </c>
      <c r="G984" t="s">
        <v>549</v>
      </c>
      <c r="H984" s="1">
        <v>44471</v>
      </c>
      <c r="I984" s="1" t="s">
        <v>713</v>
      </c>
      <c r="J984" s="4">
        <f>IF(Tableau_DonnéesExternes_17[[#This Row],[PERIMAINT]]=4,C984*30.424,IF(Tableau_DonnéesExternes_17[[#This Row],[PERIMAINT]]=2,C984*1.401))</f>
        <v>182.54399999999998</v>
      </c>
      <c r="K984" s="1" t="str" cm="1">
        <f t="array" ref="K984">IF(F984&lt;&gt;F983,MAX(_xlfn._xlws.FILTER(Tableau_DonnéesExternes_17[DATEDERN],Tableau_DonnéesExternes_17[GA_OUTILL]=Tableau_DonnéesExternes_17[[#This Row],[GA_OUTILL]]))+Tableau_DonnéesExternes_17[[#This Row],[Colonne1]],"")</f>
        <v/>
      </c>
    </row>
    <row r="985" spans="1:11" x14ac:dyDescent="0.25">
      <c r="A985" t="s">
        <v>14</v>
      </c>
      <c r="B985">
        <v>316</v>
      </c>
      <c r="C985" s="2">
        <v>6</v>
      </c>
      <c r="D985" s="3">
        <v>4</v>
      </c>
      <c r="E985">
        <v>316</v>
      </c>
      <c r="F985" t="s">
        <v>105</v>
      </c>
      <c r="G985" t="s">
        <v>549</v>
      </c>
      <c r="H985" s="1">
        <v>44656</v>
      </c>
      <c r="I985" s="1" t="s">
        <v>713</v>
      </c>
      <c r="J985" s="4">
        <f>IF(Tableau_DonnéesExternes_17[[#This Row],[PERIMAINT]]=4,C985*30.424,IF(Tableau_DonnéesExternes_17[[#This Row],[PERIMAINT]]=2,C985*1.401))</f>
        <v>182.54399999999998</v>
      </c>
      <c r="K985" s="1" t="str" cm="1">
        <f t="array" ref="K985">IF(F985&lt;&gt;F984,MAX(_xlfn._xlws.FILTER(Tableau_DonnéesExternes_17[DATEDERN],Tableau_DonnéesExternes_17[GA_OUTILL]=Tableau_DonnéesExternes_17[[#This Row],[GA_OUTILL]]))+Tableau_DonnéesExternes_17[[#This Row],[Colonne1]],"")</f>
        <v/>
      </c>
    </row>
    <row r="986" spans="1:11" x14ac:dyDescent="0.25">
      <c r="A986" t="s">
        <v>14</v>
      </c>
      <c r="B986">
        <v>316</v>
      </c>
      <c r="C986" s="2">
        <v>6</v>
      </c>
      <c r="D986" s="3">
        <v>4</v>
      </c>
      <c r="E986">
        <v>316</v>
      </c>
      <c r="F986" t="s">
        <v>105</v>
      </c>
      <c r="G986" t="s">
        <v>549</v>
      </c>
      <c r="H986" s="1">
        <v>44844</v>
      </c>
      <c r="I986" s="1" t="s">
        <v>713</v>
      </c>
      <c r="J986" s="4">
        <f>IF(Tableau_DonnéesExternes_17[[#This Row],[PERIMAINT]]=4,C986*30.424,IF(Tableau_DonnéesExternes_17[[#This Row],[PERIMAINT]]=2,C986*1.401))</f>
        <v>182.54399999999998</v>
      </c>
      <c r="K986" s="1" t="str" cm="1">
        <f t="array" ref="K986">IF(F986&lt;&gt;F985,MAX(_xlfn._xlws.FILTER(Tableau_DonnéesExternes_17[DATEDERN],Tableau_DonnéesExternes_17[GA_OUTILL]=Tableau_DonnéesExternes_17[[#This Row],[GA_OUTILL]]))+Tableau_DonnéesExternes_17[[#This Row],[Colonne1]],"")</f>
        <v/>
      </c>
    </row>
    <row r="987" spans="1:11" x14ac:dyDescent="0.25">
      <c r="A987" t="s">
        <v>14</v>
      </c>
      <c r="B987">
        <v>316</v>
      </c>
      <c r="C987" s="2">
        <v>6</v>
      </c>
      <c r="D987" s="3">
        <v>4</v>
      </c>
      <c r="E987">
        <v>316</v>
      </c>
      <c r="F987" t="s">
        <v>105</v>
      </c>
      <c r="G987" t="s">
        <v>549</v>
      </c>
      <c r="H987" s="1">
        <v>45856</v>
      </c>
      <c r="I987" s="1" t="s">
        <v>713</v>
      </c>
      <c r="J987" s="4">
        <f>IF(Tableau_DonnéesExternes_17[[#This Row],[PERIMAINT]]=4,C987*30.424,IF(Tableau_DonnéesExternes_17[[#This Row],[PERIMAINT]]=2,C987*1.401))</f>
        <v>182.54399999999998</v>
      </c>
      <c r="K987" s="1" t="str" cm="1">
        <f t="array" ref="K987">IF(F987&lt;&gt;F986,MAX(_xlfn._xlws.FILTER(Tableau_DonnéesExternes_17[DATEDERN],Tableau_DonnéesExternes_17[GA_OUTILL]=Tableau_DonnéesExternes_17[[#This Row],[GA_OUTILL]]))+Tableau_DonnéesExternes_17[[#This Row],[Colonne1]],"")</f>
        <v/>
      </c>
    </row>
    <row r="988" spans="1:11" x14ac:dyDescent="0.25">
      <c r="A988" t="s">
        <v>14</v>
      </c>
      <c r="B988">
        <v>316</v>
      </c>
      <c r="C988" s="2">
        <v>6</v>
      </c>
      <c r="D988" s="3">
        <v>4</v>
      </c>
      <c r="E988">
        <v>316</v>
      </c>
      <c r="F988" t="s">
        <v>105</v>
      </c>
      <c r="G988" t="s">
        <v>549</v>
      </c>
      <c r="H988" s="1">
        <v>45026</v>
      </c>
      <c r="I988" s="1" t="s">
        <v>713</v>
      </c>
      <c r="J988" s="4">
        <f>IF(Tableau_DonnéesExternes_17[[#This Row],[PERIMAINT]]=4,C988*30.424,IF(Tableau_DonnéesExternes_17[[#This Row],[PERIMAINT]]=2,C988*1.401))</f>
        <v>182.54399999999998</v>
      </c>
      <c r="K988" s="1" t="str" cm="1">
        <f t="array" ref="K988">IF(F988&lt;&gt;F987,MAX(_xlfn._xlws.FILTER(Tableau_DonnéesExternes_17[DATEDERN],Tableau_DonnéesExternes_17[GA_OUTILL]=Tableau_DonnéesExternes_17[[#This Row],[GA_OUTILL]]))+Tableau_DonnéesExternes_17[[#This Row],[Colonne1]],"")</f>
        <v/>
      </c>
    </row>
    <row r="989" spans="1:11" x14ac:dyDescent="0.25">
      <c r="A989" t="s">
        <v>14</v>
      </c>
      <c r="B989">
        <v>316</v>
      </c>
      <c r="C989" s="2">
        <v>6</v>
      </c>
      <c r="D989" s="3">
        <v>4</v>
      </c>
      <c r="E989">
        <v>316</v>
      </c>
      <c r="F989" t="s">
        <v>105</v>
      </c>
      <c r="G989" t="s">
        <v>549</v>
      </c>
      <c r="H989" s="1">
        <v>45405</v>
      </c>
      <c r="I989" s="1" t="s">
        <v>713</v>
      </c>
      <c r="J989" s="4">
        <f>IF(Tableau_DonnéesExternes_17[[#This Row],[PERIMAINT]]=4,C989*30.424,IF(Tableau_DonnéesExternes_17[[#This Row],[PERIMAINT]]=2,C989*1.401))</f>
        <v>182.54399999999998</v>
      </c>
      <c r="K989" s="1" t="str" cm="1">
        <f t="array" ref="K989">IF(F989&lt;&gt;F988,MAX(_xlfn._xlws.FILTER(Tableau_DonnéesExternes_17[DATEDERN],Tableau_DonnéesExternes_17[GA_OUTILL]=Tableau_DonnéesExternes_17[[#This Row],[GA_OUTILL]]))+Tableau_DonnéesExternes_17[[#This Row],[Colonne1]],"")</f>
        <v/>
      </c>
    </row>
    <row r="990" spans="1:11" x14ac:dyDescent="0.25">
      <c r="A990" t="s">
        <v>14</v>
      </c>
      <c r="B990">
        <v>316</v>
      </c>
      <c r="C990" s="2">
        <v>6</v>
      </c>
      <c r="D990" s="3">
        <v>4</v>
      </c>
      <c r="E990">
        <v>316</v>
      </c>
      <c r="F990" t="s">
        <v>105</v>
      </c>
      <c r="G990" t="s">
        <v>549</v>
      </c>
      <c r="H990" s="1">
        <v>45616</v>
      </c>
      <c r="I990" s="1" t="s">
        <v>713</v>
      </c>
      <c r="J990" s="4">
        <f>IF(Tableau_DonnéesExternes_17[[#This Row],[PERIMAINT]]=4,C990*30.424,IF(Tableau_DonnéesExternes_17[[#This Row],[PERIMAINT]]=2,C990*1.401))</f>
        <v>182.54399999999998</v>
      </c>
      <c r="K990" s="1" t="str" cm="1">
        <f t="array" ref="K990">IF(F990&lt;&gt;F989,MAX(_xlfn._xlws.FILTER(Tableau_DonnéesExternes_17[DATEDERN],Tableau_DonnéesExternes_17[GA_OUTILL]=Tableau_DonnéesExternes_17[[#This Row],[GA_OUTILL]]))+Tableau_DonnéesExternes_17[[#This Row],[Colonne1]],"")</f>
        <v/>
      </c>
    </row>
    <row r="991" spans="1:11" x14ac:dyDescent="0.25">
      <c r="A991" t="s">
        <v>14</v>
      </c>
      <c r="B991">
        <v>316</v>
      </c>
      <c r="C991" s="2">
        <v>6</v>
      </c>
      <c r="D991" s="3">
        <v>4</v>
      </c>
      <c r="E991">
        <v>316</v>
      </c>
      <c r="F991" t="s">
        <v>105</v>
      </c>
      <c r="G991" t="s">
        <v>549</v>
      </c>
      <c r="H991" s="1">
        <v>45211</v>
      </c>
      <c r="I991" s="1" t="s">
        <v>713</v>
      </c>
      <c r="J991" s="4">
        <f>IF(Tableau_DonnéesExternes_17[[#This Row],[PERIMAINT]]=4,C991*30.424,IF(Tableau_DonnéesExternes_17[[#This Row],[PERIMAINT]]=2,C991*1.401))</f>
        <v>182.54399999999998</v>
      </c>
      <c r="K991" s="1" t="str" cm="1">
        <f t="array" ref="K991">IF(F991&lt;&gt;F990,MAX(_xlfn._xlws.FILTER(Tableau_DonnéesExternes_17[DATEDERN],Tableau_DonnéesExternes_17[GA_OUTILL]=Tableau_DonnéesExternes_17[[#This Row],[GA_OUTILL]]))+Tableau_DonnéesExternes_17[[#This Row],[Colonne1]],"")</f>
        <v/>
      </c>
    </row>
    <row r="992" spans="1:11" x14ac:dyDescent="0.25">
      <c r="A992" t="s">
        <v>15</v>
      </c>
      <c r="B992">
        <v>358</v>
      </c>
      <c r="C992" s="2">
        <v>12</v>
      </c>
      <c r="D992" s="3">
        <v>4</v>
      </c>
      <c r="E992">
        <v>358</v>
      </c>
      <c r="F992" t="s">
        <v>443</v>
      </c>
      <c r="G992" t="s">
        <v>697</v>
      </c>
      <c r="H992" s="1">
        <v>45520</v>
      </c>
      <c r="I992" s="1" t="s">
        <v>712</v>
      </c>
      <c r="J992" s="4">
        <f>IF(Tableau_DonnéesExternes_17[[#This Row],[PERIMAINT]]=4,C992*30.424,IF(Tableau_DonnéesExternes_17[[#This Row],[PERIMAINT]]=2,C992*1.401))</f>
        <v>365.08799999999997</v>
      </c>
      <c r="K992" s="1" cm="1">
        <f t="array" ref="K992">IF(F992&lt;&gt;F991,MAX(_xlfn._xlws.FILTER(Tableau_DonnéesExternes_17[DATEDERN],Tableau_DonnéesExternes_17[GA_OUTILL]=Tableau_DonnéesExternes_17[[#This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993" spans="1:11" x14ac:dyDescent="0.25">
      <c r="A993" t="s">
        <v>15</v>
      </c>
      <c r="B993">
        <v>358</v>
      </c>
      <c r="C993" s="2">
        <v>12</v>
      </c>
      <c r="D993" s="3">
        <v>4</v>
      </c>
      <c r="E993">
        <v>358</v>
      </c>
      <c r="F993" t="s">
        <v>443</v>
      </c>
      <c r="G993" t="s">
        <v>697</v>
      </c>
      <c r="H993" s="1">
        <v>45889</v>
      </c>
      <c r="I993" s="1" t="s">
        <v>712</v>
      </c>
      <c r="J993" s="4">
        <f>IF(Tableau_DonnéesExternes_17[[#This Row],[PERIMAINT]]=4,C993*30.424,IF(Tableau_DonnéesExternes_17[[#This Row],[PERIMAINT]]=2,C993*1.401))</f>
        <v>365.08799999999997</v>
      </c>
      <c r="K993" s="1" t="str" cm="1">
        <f t="array" ref="K993">IF(F993&lt;&gt;F992,MAX(_xlfn._xlws.FILTER(Tableau_DonnéesExternes_17[DATEDERN],Tableau_DonnéesExternes_17[GA_OUTILL]=Tableau_DonnéesExternes_17[[#This Row],[GA_OUTILL]]))+Tableau_DonnéesExternes_17[[#This Row],[Colonne1]],"")</f>
        <v/>
      </c>
    </row>
    <row r="994" spans="1:11" x14ac:dyDescent="0.25">
      <c r="A994" t="s">
        <v>15</v>
      </c>
      <c r="B994">
        <v>362</v>
      </c>
      <c r="C994" s="2">
        <v>12</v>
      </c>
      <c r="D994" s="3">
        <v>4</v>
      </c>
      <c r="E994">
        <v>362</v>
      </c>
      <c r="F994" t="s">
        <v>469</v>
      </c>
      <c r="G994" t="s">
        <v>512</v>
      </c>
      <c r="H994" s="1">
        <v>45520</v>
      </c>
      <c r="I994" s="1" t="s">
        <v>712</v>
      </c>
      <c r="J994" s="4">
        <f>IF(Tableau_DonnéesExternes_17[[#This Row],[PERIMAINT]]=4,C994*30.424,IF(Tableau_DonnéesExternes_17[[#This Row],[PERIMAINT]]=2,C994*1.401))</f>
        <v>365.08799999999997</v>
      </c>
      <c r="K994" s="1" cm="1">
        <f t="array" ref="K994">IF(F994&lt;&gt;F993,MAX(_xlfn._xlws.FILTER(Tableau_DonnéesExternes_17[DATEDERN],Tableau_DonnéesExternes_17[GA_OUTILL]=Tableau_DonnéesExternes_17[[#This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995" spans="1:11" x14ac:dyDescent="0.25">
      <c r="A995" t="s">
        <v>15</v>
      </c>
      <c r="B995">
        <v>362</v>
      </c>
      <c r="C995" s="2">
        <v>12</v>
      </c>
      <c r="D995" s="3">
        <v>4</v>
      </c>
      <c r="E995">
        <v>362</v>
      </c>
      <c r="F995" t="s">
        <v>469</v>
      </c>
      <c r="G995" t="s">
        <v>512</v>
      </c>
      <c r="H995" s="1">
        <v>45889</v>
      </c>
      <c r="I995" s="1" t="s">
        <v>712</v>
      </c>
      <c r="J995" s="4">
        <f>IF(Tableau_DonnéesExternes_17[[#This Row],[PERIMAINT]]=4,C995*30.424,IF(Tableau_DonnéesExternes_17[[#This Row],[PERIMAINT]]=2,C995*1.401))</f>
        <v>365.08799999999997</v>
      </c>
      <c r="K995" s="1" t="str" cm="1">
        <f t="array" ref="K995">IF(F995&lt;&gt;F994,MAX(_xlfn._xlws.FILTER(Tableau_DonnéesExternes_17[DATEDERN],Tableau_DonnéesExternes_17[GA_OUTILL]=Tableau_DonnéesExternes_17[[#This Row],[GA_OUTILL]]))+Tableau_DonnéesExternes_17[[#This Row],[Colonne1]],"")</f>
        <v/>
      </c>
    </row>
    <row r="996" spans="1:11" x14ac:dyDescent="0.25">
      <c r="A996" t="s">
        <v>15</v>
      </c>
      <c r="B996">
        <v>325</v>
      </c>
      <c r="C996" s="2">
        <v>12</v>
      </c>
      <c r="D996" s="3">
        <v>4</v>
      </c>
      <c r="E996">
        <v>325</v>
      </c>
      <c r="F996" t="s">
        <v>467</v>
      </c>
      <c r="G996" t="s">
        <v>700</v>
      </c>
      <c r="H996" s="1">
        <v>45518</v>
      </c>
      <c r="I996" s="1" t="s">
        <v>712</v>
      </c>
      <c r="J996" s="4">
        <f>IF(Tableau_DonnéesExternes_17[[#This Row],[PERIMAINT]]=4,C996*30.424,IF(Tableau_DonnéesExternes_17[[#This Row],[PERIMAINT]]=2,C996*1.401))</f>
        <v>365.08799999999997</v>
      </c>
      <c r="K996" s="1" cm="1">
        <f t="array" ref="K996">IF(F996&lt;&gt;F995,MAX(_xlfn._xlws.FILTER(Tableau_DonnéesExternes_17[DATEDERN],Tableau_DonnéesExternes_17[GA_OUTILL]=Tableau_DonnéesExternes_17[[#This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997" spans="1:11" x14ac:dyDescent="0.25">
      <c r="A997" t="s">
        <v>15</v>
      </c>
      <c r="B997">
        <v>325</v>
      </c>
      <c r="C997" s="2">
        <v>12</v>
      </c>
      <c r="D997" s="3">
        <v>4</v>
      </c>
      <c r="E997">
        <v>325</v>
      </c>
      <c r="F997" t="s">
        <v>467</v>
      </c>
      <c r="G997" t="s">
        <v>700</v>
      </c>
      <c r="H997" s="1">
        <v>45888</v>
      </c>
      <c r="I997" s="1" t="s">
        <v>712</v>
      </c>
      <c r="J997" s="4">
        <f>IF(Tableau_DonnéesExternes_17[[#This Row],[PERIMAINT]]=4,C997*30.424,IF(Tableau_DonnéesExternes_17[[#This Row],[PERIMAINT]]=2,C997*1.401))</f>
        <v>365.08799999999997</v>
      </c>
      <c r="K997" s="1" t="str" cm="1">
        <f t="array" ref="K997">IF(F997&lt;&gt;F996,MAX(_xlfn._xlws.FILTER(Tableau_DonnéesExternes_17[DATEDERN],Tableau_DonnéesExternes_17[GA_OUTILL]=Tableau_DonnéesExternes_17[[#This Row],[GA_OUTILL]]))+Tableau_DonnéesExternes_17[[#This Row],[Colonne1]],"")</f>
        <v/>
      </c>
    </row>
    <row r="998" spans="1:11" x14ac:dyDescent="0.25">
      <c r="A998" t="s">
        <v>15</v>
      </c>
      <c r="B998">
        <v>369</v>
      </c>
      <c r="C998" s="2">
        <v>12</v>
      </c>
      <c r="D998" s="3">
        <v>4</v>
      </c>
      <c r="E998">
        <v>369</v>
      </c>
      <c r="F998" t="s">
        <v>454</v>
      </c>
      <c r="G998" t="s">
        <v>700</v>
      </c>
      <c r="H998" s="1">
        <v>45518</v>
      </c>
      <c r="I998" s="1" t="s">
        <v>712</v>
      </c>
      <c r="J998" s="4">
        <f>IF(Tableau_DonnéesExternes_17[[#This Row],[PERIMAINT]]=4,C998*30.424,IF(Tableau_DonnéesExternes_17[[#This Row],[PERIMAINT]]=2,C998*1.401))</f>
        <v>365.08799999999997</v>
      </c>
      <c r="K998" s="1" cm="1">
        <f t="array" ref="K998">IF(F998&lt;&gt;F997,MAX(_xlfn._xlws.FILTER(Tableau_DonnéesExternes_17[DATEDERN],Tableau_DonnéesExternes_17[GA_OUTILL]=Tableau_DonnéesExternes_17[[#This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999" spans="1:11" x14ac:dyDescent="0.25">
      <c r="A999" t="s">
        <v>15</v>
      </c>
      <c r="B999">
        <v>369</v>
      </c>
      <c r="C999" s="2">
        <v>12</v>
      </c>
      <c r="D999" s="3">
        <v>4</v>
      </c>
      <c r="E999">
        <v>369</v>
      </c>
      <c r="F999" t="s">
        <v>454</v>
      </c>
      <c r="G999" t="s">
        <v>700</v>
      </c>
      <c r="H999" s="1">
        <v>45888</v>
      </c>
      <c r="I999" s="1" t="s">
        <v>712</v>
      </c>
      <c r="J999" s="4">
        <f>IF(Tableau_DonnéesExternes_17[[#This Row],[PERIMAINT]]=4,C999*30.424,IF(Tableau_DonnéesExternes_17[[#This Row],[PERIMAINT]]=2,C999*1.401))</f>
        <v>365.08799999999997</v>
      </c>
      <c r="K999" s="1" t="str" cm="1">
        <f t="array" ref="K999">IF(F999&lt;&gt;F998,MAX(_xlfn._xlws.FILTER(Tableau_DonnéesExternes_17[DATEDERN],Tableau_DonnéesExternes_17[GA_OUTILL]=Tableau_DonnéesExternes_17[[#This Row],[GA_OUTILL]]))+Tableau_DonnéesExternes_17[[#This Row],[Colonne1]],"")</f>
        <v/>
      </c>
    </row>
    <row r="1000" spans="1:11" x14ac:dyDescent="0.25">
      <c r="A1000" t="s">
        <v>15</v>
      </c>
      <c r="B1000">
        <v>375</v>
      </c>
      <c r="C1000" s="2">
        <v>12</v>
      </c>
      <c r="D1000" s="3">
        <v>4</v>
      </c>
      <c r="E1000">
        <v>375</v>
      </c>
      <c r="F1000" t="s">
        <v>435</v>
      </c>
      <c r="G1000" t="s">
        <v>502</v>
      </c>
      <c r="H1000" s="1">
        <v>45518</v>
      </c>
      <c r="I1000" s="1" t="s">
        <v>712</v>
      </c>
      <c r="J1000" s="4">
        <f>IF(Tableau_DonnéesExternes_17[[#This Row],[PERIMAINT]]=4,C1000*30.424,IF(Tableau_DonnéesExternes_17[[#This Row],[PERIMAINT]]=2,C1000*1.401))</f>
        <v>365.08799999999997</v>
      </c>
      <c r="K1000" s="1" cm="1">
        <f t="array" ref="K1000">IF(F1000&lt;&gt;F999,MAX(_xlfn._xlws.FILTER(Tableau_DonnéesExternes_17[DATEDERN],Tableau_DonnéesExternes_17[GA_OUTILL]=Tableau_DonnéesExternes_17[[#This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1001" spans="1:11" x14ac:dyDescent="0.25">
      <c r="A1001" t="s">
        <v>15</v>
      </c>
      <c r="B1001">
        <v>375</v>
      </c>
      <c r="C1001" s="2">
        <v>12</v>
      </c>
      <c r="D1001" s="3">
        <v>4</v>
      </c>
      <c r="E1001">
        <v>375</v>
      </c>
      <c r="F1001" t="s">
        <v>435</v>
      </c>
      <c r="G1001" t="s">
        <v>502</v>
      </c>
      <c r="H1001" s="1">
        <v>45888</v>
      </c>
      <c r="I1001" s="1" t="s">
        <v>712</v>
      </c>
      <c r="J1001" s="4">
        <f>IF(Tableau_DonnéesExternes_17[[#This Row],[PERIMAINT]]=4,C1001*30.424,IF(Tableau_DonnéesExternes_17[[#This Row],[PERIMAINT]]=2,C1001*1.401))</f>
        <v>365.08799999999997</v>
      </c>
      <c r="K1001" s="1" t="str" cm="1">
        <f t="array" ref="K1001">IF(F1001&lt;&gt;F1000,MAX(_xlfn._xlws.FILTER(Tableau_DonnéesExternes_17[DATEDERN],Tableau_DonnéesExternes_17[GA_OUTILL]=Tableau_DonnéesExternes_17[[#This Row],[GA_OUTILL]]))+Tableau_DonnéesExternes_17[[#This Row],[Colonne1]],"")</f>
        <v/>
      </c>
    </row>
    <row r="1002" spans="1:11" x14ac:dyDescent="0.25">
      <c r="A1002" t="s">
        <v>15</v>
      </c>
      <c r="B1002">
        <v>376</v>
      </c>
      <c r="C1002" s="2">
        <v>12</v>
      </c>
      <c r="D1002" s="3">
        <v>4</v>
      </c>
      <c r="E1002">
        <v>376</v>
      </c>
      <c r="F1002" t="s">
        <v>450</v>
      </c>
      <c r="G1002" t="s">
        <v>502</v>
      </c>
      <c r="H1002" s="1">
        <v>45518</v>
      </c>
      <c r="I1002" s="1" t="s">
        <v>712</v>
      </c>
      <c r="J1002" s="4">
        <f>IF(Tableau_DonnéesExternes_17[[#This Row],[PERIMAINT]]=4,C1002*30.424,IF(Tableau_DonnéesExternes_17[[#This Row],[PERIMAINT]]=2,C1002*1.401))</f>
        <v>365.08799999999997</v>
      </c>
      <c r="K1002" s="1" cm="1">
        <f t="array" ref="K1002">IF(F1002&lt;&gt;F1001,MAX(_xlfn._xlws.FILTER(Tableau_DonnéesExternes_17[DATEDERN],Tableau_DonnéesExternes_17[GA_OUTILL]=Tableau_DonnéesExternes_17[[#This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1003" spans="1:11" x14ac:dyDescent="0.25">
      <c r="A1003" t="s">
        <v>15</v>
      </c>
      <c r="B1003">
        <v>376</v>
      </c>
      <c r="C1003" s="2">
        <v>12</v>
      </c>
      <c r="D1003" s="3">
        <v>4</v>
      </c>
      <c r="E1003">
        <v>376</v>
      </c>
      <c r="F1003" t="s">
        <v>450</v>
      </c>
      <c r="G1003" t="s">
        <v>502</v>
      </c>
      <c r="H1003" s="1">
        <v>45888</v>
      </c>
      <c r="I1003" s="1" t="s">
        <v>712</v>
      </c>
      <c r="J1003" s="4">
        <f>IF(Tableau_DonnéesExternes_17[[#This Row],[PERIMAINT]]=4,C1003*30.424,IF(Tableau_DonnéesExternes_17[[#This Row],[PERIMAINT]]=2,C1003*1.401))</f>
        <v>365.08799999999997</v>
      </c>
      <c r="K1003" s="1" t="str" cm="1">
        <f t="array" ref="K1003">IF(F1003&lt;&gt;F1002,MAX(_xlfn._xlws.FILTER(Tableau_DonnéesExternes_17[DATEDERN],Tableau_DonnéesExternes_17[GA_OUTILL]=Tableau_DonnéesExternes_17[[#This Row],[GA_OUTILL]]))+Tableau_DonnéesExternes_17[[#This Row],[Colonne1]],"")</f>
        <v/>
      </c>
    </row>
    <row r="1004" spans="1:11" x14ac:dyDescent="0.25">
      <c r="A1004" t="s">
        <v>14</v>
      </c>
      <c r="B1004">
        <v>536</v>
      </c>
      <c r="C1004" s="2">
        <v>6</v>
      </c>
      <c r="D1004" s="3">
        <v>4</v>
      </c>
      <c r="E1004">
        <v>536</v>
      </c>
      <c r="F1004" t="s">
        <v>38</v>
      </c>
      <c r="G1004" t="s">
        <v>507</v>
      </c>
      <c r="H1004" s="1">
        <v>45351</v>
      </c>
      <c r="I1004" s="1" t="s">
        <v>712</v>
      </c>
      <c r="J1004" s="4">
        <f>IF(Tableau_DonnéesExternes_17[[#This Row],[PERIMAINT]]=4,C1004*30.424,IF(Tableau_DonnéesExternes_17[[#This Row],[PERIMAINT]]=2,C1004*1.401))</f>
        <v>182.54399999999998</v>
      </c>
      <c r="K1004" s="1" cm="1">
        <f t="array" ref="K1004">IF(F1004&lt;&gt;F1003,MAX(_xlfn._xlws.FILTER(Tableau_DonnéesExternes_17[DATEDERN],Tableau_DonnéesExternes_17[GA_OUTILL]=Tableau_DonnéesExternes_17[[#This Row],[GA_OUTILL]]))+Tableau_DonnéesExternes_17[[#This Row],[Colonne1]],"")</f>
        <v>45911.544000000002</v>
      </c>
    </row>
    <row r="1005" spans="1:11" x14ac:dyDescent="0.25">
      <c r="A1005" t="s">
        <v>14</v>
      </c>
      <c r="B1005">
        <v>536</v>
      </c>
      <c r="C1005" s="2">
        <v>6</v>
      </c>
      <c r="D1005" s="3">
        <v>4</v>
      </c>
      <c r="E1005">
        <v>536</v>
      </c>
      <c r="F1005" t="s">
        <v>38</v>
      </c>
      <c r="G1005" t="s">
        <v>507</v>
      </c>
      <c r="H1005" s="1">
        <v>43782</v>
      </c>
      <c r="I1005" s="1" t="s">
        <v>712</v>
      </c>
      <c r="J1005" s="4">
        <f>IF(Tableau_DonnéesExternes_17[[#This Row],[PERIMAINT]]=4,C1005*30.424,IF(Tableau_DonnéesExternes_17[[#This Row],[PERIMAINT]]=2,C1005*1.401))</f>
        <v>182.54399999999998</v>
      </c>
      <c r="K1005" s="1" t="str" cm="1">
        <f t="array" ref="K1005">IF(F1005&lt;&gt;F1004,MAX(_xlfn._xlws.FILTER(Tableau_DonnéesExternes_17[DATEDERN],Tableau_DonnéesExternes_17[GA_OUTILL]=Tableau_DonnéesExternes_17[[#This Row],[GA_OUTILL]]))+Tableau_DonnéesExternes_17[[#This Row],[Colonne1]],"")</f>
        <v/>
      </c>
    </row>
    <row r="1006" spans="1:11" x14ac:dyDescent="0.25">
      <c r="A1006" t="s">
        <v>14</v>
      </c>
      <c r="B1006">
        <v>536</v>
      </c>
      <c r="C1006" s="2">
        <v>6</v>
      </c>
      <c r="D1006" s="3">
        <v>4</v>
      </c>
      <c r="E1006">
        <v>536</v>
      </c>
      <c r="F1006" t="s">
        <v>38</v>
      </c>
      <c r="G1006" t="s">
        <v>507</v>
      </c>
      <c r="H1006" s="1">
        <v>43717</v>
      </c>
      <c r="I1006" s="1" t="s">
        <v>712</v>
      </c>
      <c r="J1006" s="4">
        <f>IF(Tableau_DonnéesExternes_17[[#This Row],[PERIMAINT]]=4,C1006*30.424,IF(Tableau_DonnéesExternes_17[[#This Row],[PERIMAINT]]=2,C1006*1.401))</f>
        <v>182.54399999999998</v>
      </c>
      <c r="K1006" s="1" t="str" cm="1">
        <f t="array" ref="K1006">IF(F1006&lt;&gt;F1005,MAX(_xlfn._xlws.FILTER(Tableau_DonnéesExternes_17[DATEDERN],Tableau_DonnéesExternes_17[GA_OUTILL]=Tableau_DonnéesExternes_17[[#This Row],[GA_OUTILL]]))+Tableau_DonnéesExternes_17[[#This Row],[Colonne1]],"")</f>
        <v/>
      </c>
    </row>
    <row r="1007" spans="1:11" x14ac:dyDescent="0.25">
      <c r="A1007" t="s">
        <v>14</v>
      </c>
      <c r="B1007">
        <v>536</v>
      </c>
      <c r="C1007" s="2">
        <v>6</v>
      </c>
      <c r="D1007" s="3">
        <v>4</v>
      </c>
      <c r="E1007">
        <v>536</v>
      </c>
      <c r="F1007" t="s">
        <v>38</v>
      </c>
      <c r="G1007" t="s">
        <v>507</v>
      </c>
      <c r="H1007" s="1">
        <v>43588</v>
      </c>
      <c r="I1007" s="1" t="s">
        <v>712</v>
      </c>
      <c r="J1007" s="4">
        <f>IF(Tableau_DonnéesExternes_17[[#This Row],[PERIMAINT]]=4,C1007*30.424,IF(Tableau_DonnéesExternes_17[[#This Row],[PERIMAINT]]=2,C1007*1.401))</f>
        <v>182.54399999999998</v>
      </c>
      <c r="K1007" s="1" t="str" cm="1">
        <f t="array" ref="K1007">IF(F1007&lt;&gt;F1006,MAX(_xlfn._xlws.FILTER(Tableau_DonnéesExternes_17[DATEDERN],Tableau_DonnéesExternes_17[GA_OUTILL]=Tableau_DonnéesExternes_17[[#This Row],[GA_OUTILL]]))+Tableau_DonnéesExternes_17[[#This Row],[Colonne1]],"")</f>
        <v/>
      </c>
    </row>
    <row r="1008" spans="1:11" x14ac:dyDescent="0.25">
      <c r="A1008" t="s">
        <v>14</v>
      </c>
      <c r="B1008">
        <v>536</v>
      </c>
      <c r="C1008" s="2">
        <v>6</v>
      </c>
      <c r="D1008" s="3">
        <v>4</v>
      </c>
      <c r="E1008">
        <v>536</v>
      </c>
      <c r="F1008" t="s">
        <v>38</v>
      </c>
      <c r="G1008" t="s">
        <v>507</v>
      </c>
      <c r="H1008" s="1">
        <v>43991</v>
      </c>
      <c r="I1008" s="1" t="s">
        <v>712</v>
      </c>
      <c r="J1008" s="4">
        <f>IF(Tableau_DonnéesExternes_17[[#This Row],[PERIMAINT]]=4,C1008*30.424,IF(Tableau_DonnéesExternes_17[[#This Row],[PERIMAINT]]=2,C1008*1.401))</f>
        <v>182.54399999999998</v>
      </c>
      <c r="K1008" s="1" t="str" cm="1">
        <f t="array" ref="K1008">IF(F1008&lt;&gt;F1007,MAX(_xlfn._xlws.FILTER(Tableau_DonnéesExternes_17[DATEDERN],Tableau_DonnéesExternes_17[GA_OUTILL]=Tableau_DonnéesExternes_17[[#This Row],[GA_OUTILL]]))+Tableau_DonnéesExternes_17[[#This Row],[Colonne1]],"")</f>
        <v/>
      </c>
    </row>
    <row r="1009" spans="1:11" x14ac:dyDescent="0.25">
      <c r="A1009" t="s">
        <v>14</v>
      </c>
      <c r="B1009">
        <v>536</v>
      </c>
      <c r="C1009" s="2">
        <v>6</v>
      </c>
      <c r="D1009" s="3">
        <v>4</v>
      </c>
      <c r="E1009">
        <v>536</v>
      </c>
      <c r="F1009" t="s">
        <v>38</v>
      </c>
      <c r="G1009" t="s">
        <v>507</v>
      </c>
      <c r="H1009" s="1">
        <v>44222</v>
      </c>
      <c r="I1009" s="1" t="s">
        <v>712</v>
      </c>
      <c r="J1009" s="4">
        <f>IF(Tableau_DonnéesExternes_17[[#This Row],[PERIMAINT]]=4,C1009*30.424,IF(Tableau_DonnéesExternes_17[[#This Row],[PERIMAINT]]=2,C1009*1.401))</f>
        <v>182.54399999999998</v>
      </c>
      <c r="K1009" s="1" t="str" cm="1">
        <f t="array" ref="K1009">IF(F1009&lt;&gt;F1008,MAX(_xlfn._xlws.FILTER(Tableau_DonnéesExternes_17[DATEDERN],Tableau_DonnéesExternes_17[GA_OUTILL]=Tableau_DonnéesExternes_17[[#This Row],[GA_OUTILL]]))+Tableau_DonnéesExternes_17[[#This Row],[Colonne1]],"")</f>
        <v/>
      </c>
    </row>
    <row r="1010" spans="1:11" x14ac:dyDescent="0.25">
      <c r="A1010" t="s">
        <v>14</v>
      </c>
      <c r="B1010">
        <v>536</v>
      </c>
      <c r="C1010" s="2">
        <v>6</v>
      </c>
      <c r="D1010" s="3">
        <v>4</v>
      </c>
      <c r="E1010">
        <v>536</v>
      </c>
      <c r="F1010" t="s">
        <v>38</v>
      </c>
      <c r="G1010" t="s">
        <v>507</v>
      </c>
      <c r="H1010" s="1">
        <v>44403</v>
      </c>
      <c r="I1010" s="1" t="s">
        <v>712</v>
      </c>
      <c r="J1010" s="4">
        <f>IF(Tableau_DonnéesExternes_17[[#This Row],[PERIMAINT]]=4,C1010*30.424,IF(Tableau_DonnéesExternes_17[[#This Row],[PERIMAINT]]=2,C1010*1.401))</f>
        <v>182.54399999999998</v>
      </c>
      <c r="K1010" s="1" t="str" cm="1">
        <f t="array" ref="K1010">IF(F1010&lt;&gt;F1009,MAX(_xlfn._xlws.FILTER(Tableau_DonnéesExternes_17[DATEDERN],Tableau_DonnéesExternes_17[GA_OUTILL]=Tableau_DonnéesExternes_17[[#This Row],[GA_OUTILL]]))+Tableau_DonnéesExternes_17[[#This Row],[Colonne1]],"")</f>
        <v/>
      </c>
    </row>
    <row r="1011" spans="1:11" x14ac:dyDescent="0.25">
      <c r="A1011" t="s">
        <v>14</v>
      </c>
      <c r="B1011">
        <v>536</v>
      </c>
      <c r="C1011" s="2">
        <v>6</v>
      </c>
      <c r="D1011" s="3">
        <v>4</v>
      </c>
      <c r="E1011">
        <v>536</v>
      </c>
      <c r="F1011" t="s">
        <v>38</v>
      </c>
      <c r="G1011" t="s">
        <v>507</v>
      </c>
      <c r="H1011" s="1">
        <v>44592</v>
      </c>
      <c r="I1011" s="1" t="s">
        <v>712</v>
      </c>
      <c r="J1011" s="4">
        <f>IF(Tableau_DonnéesExternes_17[[#This Row],[PERIMAINT]]=4,C1011*30.424,IF(Tableau_DonnéesExternes_17[[#This Row],[PERIMAINT]]=2,C1011*1.401))</f>
        <v>182.54399999999998</v>
      </c>
      <c r="K1011" s="1" t="str" cm="1">
        <f t="array" ref="K1011">IF(F1011&lt;&gt;F1010,MAX(_xlfn._xlws.FILTER(Tableau_DonnéesExternes_17[DATEDERN],Tableau_DonnéesExternes_17[GA_OUTILL]=Tableau_DonnéesExternes_17[[#This Row],[GA_OUTILL]]))+Tableau_DonnéesExternes_17[[#This Row],[Colonne1]],"")</f>
        <v/>
      </c>
    </row>
    <row r="1012" spans="1:11" x14ac:dyDescent="0.25">
      <c r="A1012" t="s">
        <v>14</v>
      </c>
      <c r="B1012">
        <v>536</v>
      </c>
      <c r="C1012" s="2">
        <v>6</v>
      </c>
      <c r="D1012" s="3">
        <v>4</v>
      </c>
      <c r="E1012">
        <v>536</v>
      </c>
      <c r="F1012" t="s">
        <v>38</v>
      </c>
      <c r="G1012" t="s">
        <v>507</v>
      </c>
      <c r="H1012" s="1">
        <v>44775</v>
      </c>
      <c r="I1012" s="1" t="s">
        <v>712</v>
      </c>
      <c r="J1012" s="4">
        <f>IF(Tableau_DonnéesExternes_17[[#This Row],[PERIMAINT]]=4,C1012*30.424,IF(Tableau_DonnéesExternes_17[[#This Row],[PERIMAINT]]=2,C1012*1.401))</f>
        <v>182.54399999999998</v>
      </c>
      <c r="K1012" s="1" t="str" cm="1">
        <f t="array" ref="K1012">IF(F1012&lt;&gt;F1011,MAX(_xlfn._xlws.FILTER(Tableau_DonnéesExternes_17[DATEDERN],Tableau_DonnéesExternes_17[GA_OUTILL]=Tableau_DonnéesExternes_17[[#This Row],[GA_OUTILL]]))+Tableau_DonnéesExternes_17[[#This Row],[Colonne1]],"")</f>
        <v/>
      </c>
    </row>
    <row r="1013" spans="1:11" x14ac:dyDescent="0.25">
      <c r="A1013" t="s">
        <v>14</v>
      </c>
      <c r="B1013">
        <v>536</v>
      </c>
      <c r="C1013" s="2">
        <v>6</v>
      </c>
      <c r="D1013" s="3">
        <v>4</v>
      </c>
      <c r="E1013">
        <v>536</v>
      </c>
      <c r="F1013" t="s">
        <v>38</v>
      </c>
      <c r="G1013" t="s">
        <v>507</v>
      </c>
      <c r="H1013" s="1">
        <v>45729</v>
      </c>
      <c r="I1013" s="1" t="s">
        <v>712</v>
      </c>
      <c r="J1013" s="4">
        <f>IF(Tableau_DonnéesExternes_17[[#This Row],[PERIMAINT]]=4,C1013*30.424,IF(Tableau_DonnéesExternes_17[[#This Row],[PERIMAINT]]=2,C1013*1.401))</f>
        <v>182.54399999999998</v>
      </c>
      <c r="K1013" s="1" t="str" cm="1">
        <f t="array" ref="K1013">IF(F1013&lt;&gt;F1012,MAX(_xlfn._xlws.FILTER(Tableau_DonnéesExternes_17[DATEDERN],Tableau_DonnéesExternes_17[GA_OUTILL]=Tableau_DonnéesExternes_17[[#This Row],[GA_OUTILL]]))+Tableau_DonnéesExternes_17[[#This Row],[Colonne1]],"")</f>
        <v/>
      </c>
    </row>
    <row r="1014" spans="1:11" x14ac:dyDescent="0.25">
      <c r="A1014" t="s">
        <v>14</v>
      </c>
      <c r="B1014">
        <v>536</v>
      </c>
      <c r="C1014" s="2">
        <v>6</v>
      </c>
      <c r="D1014" s="3">
        <v>4</v>
      </c>
      <c r="E1014">
        <v>536</v>
      </c>
      <c r="F1014" t="s">
        <v>38</v>
      </c>
      <c r="G1014" t="s">
        <v>507</v>
      </c>
      <c r="H1014" s="1">
        <v>45547</v>
      </c>
      <c r="I1014" s="1" t="s">
        <v>712</v>
      </c>
      <c r="J1014" s="4">
        <f>IF(Tableau_DonnéesExternes_17[[#This Row],[PERIMAINT]]=4,C1014*30.424,IF(Tableau_DonnéesExternes_17[[#This Row],[PERIMAINT]]=2,C1014*1.401))</f>
        <v>182.54399999999998</v>
      </c>
      <c r="K1014" s="1" t="str" cm="1">
        <f t="array" ref="K1014">IF(F1014&lt;&gt;F1013,MAX(_xlfn._xlws.FILTER(Tableau_DonnéesExternes_17[DATEDERN],Tableau_DonnéesExternes_17[GA_OUTILL]=Tableau_DonnéesExternes_17[[#This Row],[GA_OUTILL]]))+Tableau_DonnéesExternes_17[[#This Row],[Colonne1]],"")</f>
        <v/>
      </c>
    </row>
    <row r="1015" spans="1:11" x14ac:dyDescent="0.25">
      <c r="A1015" t="s">
        <v>14</v>
      </c>
      <c r="B1015">
        <v>536</v>
      </c>
      <c r="C1015" s="2">
        <v>6</v>
      </c>
      <c r="D1015" s="3">
        <v>4</v>
      </c>
      <c r="E1015">
        <v>536</v>
      </c>
      <c r="F1015" t="s">
        <v>38</v>
      </c>
      <c r="G1015" t="s">
        <v>507</v>
      </c>
      <c r="H1015" s="1">
        <v>45146</v>
      </c>
      <c r="I1015" s="1" t="s">
        <v>712</v>
      </c>
      <c r="J1015" s="4">
        <f>IF(Tableau_DonnéesExternes_17[[#This Row],[PERIMAINT]]=4,C1015*30.424,IF(Tableau_DonnéesExternes_17[[#This Row],[PERIMAINT]]=2,C1015*1.401))</f>
        <v>182.54399999999998</v>
      </c>
      <c r="K1015" s="1" t="str" cm="1">
        <f t="array" ref="K1015">IF(F1015&lt;&gt;F1014,MAX(_xlfn._xlws.FILTER(Tableau_DonnéesExternes_17[DATEDERN],Tableau_DonnéesExternes_17[GA_OUTILL]=Tableau_DonnéesExternes_17[[#This Row],[GA_OUTILL]]))+Tableau_DonnéesExternes_17[[#This Row],[Colonne1]],"")</f>
        <v/>
      </c>
    </row>
    <row r="1016" spans="1:11" x14ac:dyDescent="0.25">
      <c r="A1016" t="s">
        <v>14</v>
      </c>
      <c r="B1016">
        <v>536</v>
      </c>
      <c r="C1016" s="2">
        <v>6</v>
      </c>
      <c r="D1016" s="3">
        <v>4</v>
      </c>
      <c r="E1016">
        <v>536</v>
      </c>
      <c r="F1016" t="s">
        <v>38</v>
      </c>
      <c r="G1016" t="s">
        <v>507</v>
      </c>
      <c r="H1016" s="1">
        <v>44959</v>
      </c>
      <c r="I1016" s="1" t="s">
        <v>712</v>
      </c>
      <c r="J1016" s="4">
        <f>IF(Tableau_DonnéesExternes_17[[#This Row],[PERIMAINT]]=4,C1016*30.424,IF(Tableau_DonnéesExternes_17[[#This Row],[PERIMAINT]]=2,C1016*1.401))</f>
        <v>182.54399999999998</v>
      </c>
      <c r="K1016" s="1" t="str" cm="1">
        <f t="array" ref="K1016">IF(F1016&lt;&gt;F1015,MAX(_xlfn._xlws.FILTER(Tableau_DonnéesExternes_17[DATEDERN],Tableau_DonnéesExternes_17[GA_OUTILL]=Tableau_DonnéesExternes_17[[#This Row],[GA_OUTILL]]))+Tableau_DonnéesExternes_17[[#This Row],[Colonne1]],"")</f>
        <v/>
      </c>
    </row>
    <row r="1017" spans="1:11" x14ac:dyDescent="0.25">
      <c r="A1017" t="s">
        <v>14</v>
      </c>
      <c r="B1017">
        <v>441</v>
      </c>
      <c r="C1017" s="2">
        <v>260</v>
      </c>
      <c r="D1017" s="3">
        <v>2</v>
      </c>
      <c r="E1017">
        <v>441</v>
      </c>
      <c r="F1017" t="s">
        <v>395</v>
      </c>
      <c r="G1017" t="s">
        <v>684</v>
      </c>
      <c r="H1017" s="1">
        <v>45405</v>
      </c>
      <c r="I1017" s="1" t="s">
        <v>712</v>
      </c>
      <c r="J1017" s="4">
        <f>IF(Tableau_DonnéesExternes_17[[#This Row],[PERIMAINT]]=4,C1017*30.424,IF(Tableau_DonnéesExternes_17[[#This Row],[PERIMAINT]]=2,C1017*1.401))</f>
        <v>364.26</v>
      </c>
      <c r="K1017" s="1" cm="1">
        <f t="array" ref="K1017">IF(F1017&lt;&gt;F1016,MAX(_xlfn._xlws.FILTER(Tableau_DonnéesExternes_17[DATEDERN],Tableau_DonnéesExternes_17[GA_OUTILL]=Tableau_DonnéesExternes_17[[#This Row],[GA_OUTILL]]))+Tableau_DonnéesExternes_17[[#This Row],[Colonne1]],"")</f>
        <v>46188.26</v>
      </c>
    </row>
    <row r="1018" spans="1:11" x14ac:dyDescent="0.25">
      <c r="A1018" t="s">
        <v>14</v>
      </c>
      <c r="B1018">
        <v>441</v>
      </c>
      <c r="C1018" s="2">
        <v>260</v>
      </c>
      <c r="D1018" s="3">
        <v>2</v>
      </c>
      <c r="E1018">
        <v>441</v>
      </c>
      <c r="F1018" t="s">
        <v>395</v>
      </c>
      <c r="G1018" t="s">
        <v>684</v>
      </c>
      <c r="H1018" s="1">
        <v>45824</v>
      </c>
      <c r="I1018" s="1" t="s">
        <v>712</v>
      </c>
      <c r="J1018" s="4">
        <f>IF(Tableau_DonnéesExternes_17[[#This Row],[PERIMAINT]]=4,C1018*30.424,IF(Tableau_DonnéesExternes_17[[#This Row],[PERIMAINT]]=2,C1018*1.401))</f>
        <v>364.26</v>
      </c>
      <c r="K1018" s="1" t="str" cm="1">
        <f t="array" ref="K1018">IF(F1018&lt;&gt;F1017,MAX(_xlfn._xlws.FILTER(Tableau_DonnéesExternes_17[DATEDERN],Tableau_DonnéesExternes_17[GA_OUTILL]=Tableau_DonnéesExternes_17[[#This Row],[GA_OUTILL]]))+Tableau_DonnéesExternes_17[[#This Row],[Colonne1]],"")</f>
        <v/>
      </c>
    </row>
    <row r="1019" spans="1:11" x14ac:dyDescent="0.25">
      <c r="A1019" t="s">
        <v>14</v>
      </c>
      <c r="B1019">
        <v>441</v>
      </c>
      <c r="C1019" s="2">
        <v>260</v>
      </c>
      <c r="D1019" s="3">
        <v>2</v>
      </c>
      <c r="E1019">
        <v>441</v>
      </c>
      <c r="F1019" t="s">
        <v>395</v>
      </c>
      <c r="G1019" t="s">
        <v>684</v>
      </c>
      <c r="H1019" s="1">
        <v>45824</v>
      </c>
      <c r="I1019" s="1" t="s">
        <v>712</v>
      </c>
      <c r="J1019" s="4">
        <f>IF(Tableau_DonnéesExternes_17[[#This Row],[PERIMAINT]]=4,C1019*30.424,IF(Tableau_DonnéesExternes_17[[#This Row],[PERIMAINT]]=2,C1019*1.401))</f>
        <v>364.26</v>
      </c>
      <c r="K1019" s="1" t="str" cm="1">
        <f t="array" ref="K1019">IF(F1019&lt;&gt;F1018,MAX(_xlfn._xlws.FILTER(Tableau_DonnéesExternes_17[DATEDERN],Tableau_DonnéesExternes_17[GA_OUTILL]=Tableau_DonnéesExternes_17[[#This Row],[GA_OUTILL]]))+Tableau_DonnéesExternes_17[[#This Row],[Colonne1]],"")</f>
        <v/>
      </c>
    </row>
    <row r="1020" spans="1:11" x14ac:dyDescent="0.25">
      <c r="A1020" t="s">
        <v>15</v>
      </c>
      <c r="B1020">
        <v>442</v>
      </c>
      <c r="C1020" s="2">
        <v>12</v>
      </c>
      <c r="D1020" s="3">
        <v>4</v>
      </c>
      <c r="E1020">
        <v>442</v>
      </c>
      <c r="F1020" t="s">
        <v>457</v>
      </c>
      <c r="G1020" t="s">
        <v>684</v>
      </c>
      <c r="H1020" s="1">
        <v>45502</v>
      </c>
      <c r="I1020" s="1" t="s">
        <v>712</v>
      </c>
      <c r="J1020" s="4">
        <f>IF(Tableau_DonnéesExternes_17[[#This Row],[PERIMAINT]]=4,C1020*30.424,IF(Tableau_DonnéesExternes_17[[#This Row],[PERIMAINT]]=2,C1020*1.401))</f>
        <v>365.08799999999997</v>
      </c>
      <c r="K1020" s="1" cm="1">
        <f t="array" ref="K1020">IF(F1020&lt;&gt;F1019,MAX(_xlfn._xlws.FILTER(Tableau_DonnéesExternes_17[DATEDERN],Tableau_DonnéesExternes_17[GA_OUTILL]=Tableau_DonnéesExternes_17[[#This Row],[GA_OUTILL]]))+Tableau_DonnéesExternes_17[[#This Row],[Colonne1]],"")</f>
        <v>45867.088000000003</v>
      </c>
    </row>
    <row r="1021" spans="1:11" x14ac:dyDescent="0.25">
      <c r="A1021" t="s">
        <v>15</v>
      </c>
      <c r="B1021">
        <v>366</v>
      </c>
      <c r="C1021" s="2">
        <v>12</v>
      </c>
      <c r="D1021" s="3">
        <v>4</v>
      </c>
      <c r="E1021">
        <v>366</v>
      </c>
      <c r="F1021" t="s">
        <v>442</v>
      </c>
      <c r="G1021" t="s">
        <v>508</v>
      </c>
      <c r="H1021" s="1">
        <v>45517</v>
      </c>
      <c r="I1021" s="1" t="s">
        <v>712</v>
      </c>
      <c r="J1021" s="4">
        <f>IF(Tableau_DonnéesExternes_17[[#This Row],[PERIMAINT]]=4,C1021*30.424,IF(Tableau_DonnéesExternes_17[[#This Row],[PERIMAINT]]=2,C1021*1.401))</f>
        <v>365.08799999999997</v>
      </c>
      <c r="K1021" s="1" cm="1">
        <f t="array" ref="K1021">IF(F1021&lt;&gt;F1020,MAX(_xlfn._xlws.FILTER(Tableau_DonnéesExternes_17[DATEDERN],Tableau_DonnéesExternes_17[GA_OUTILL]=Tableau_DonnéesExternes_17[[#This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1022" spans="1:11" x14ac:dyDescent="0.25">
      <c r="A1022" t="s">
        <v>15</v>
      </c>
      <c r="B1022">
        <v>366</v>
      </c>
      <c r="C1022" s="2">
        <v>12</v>
      </c>
      <c r="D1022" s="3">
        <v>4</v>
      </c>
      <c r="E1022">
        <v>366</v>
      </c>
      <c r="F1022" t="s">
        <v>442</v>
      </c>
      <c r="G1022" t="s">
        <v>508</v>
      </c>
      <c r="H1022" s="1">
        <v>45889</v>
      </c>
      <c r="I1022" s="1" t="s">
        <v>712</v>
      </c>
      <c r="J1022" s="4">
        <f>IF(Tableau_DonnéesExternes_17[[#This Row],[PERIMAINT]]=4,C1022*30.424,IF(Tableau_DonnéesExternes_17[[#This Row],[PERIMAINT]]=2,C1022*1.401))</f>
        <v>365.08799999999997</v>
      </c>
      <c r="K1022" s="1" t="str" cm="1">
        <f t="array" ref="K1022">IF(F1022&lt;&gt;F1021,MAX(_xlfn._xlws.FILTER(Tableau_DonnéesExternes_17[DATEDERN],Tableau_DonnéesExternes_17[GA_OUTILL]=Tableau_DonnéesExternes_17[[#This Row],[GA_OUTILL]]))+Tableau_DonnéesExternes_17[[#This Row],[Colonne1]],"")</f>
        <v/>
      </c>
    </row>
    <row r="1023" spans="1:11" x14ac:dyDescent="0.25">
      <c r="A1023" t="s">
        <v>14</v>
      </c>
      <c r="B1023">
        <v>510</v>
      </c>
      <c r="C1023" s="2">
        <v>6</v>
      </c>
      <c r="D1023" s="3">
        <v>4</v>
      </c>
      <c r="E1023">
        <v>510</v>
      </c>
      <c r="F1023" t="s">
        <v>39</v>
      </c>
      <c r="G1023" t="s">
        <v>508</v>
      </c>
      <c r="H1023" s="1">
        <v>45856</v>
      </c>
      <c r="I1023" s="1" t="s">
        <v>713</v>
      </c>
      <c r="J1023" s="4">
        <f>IF(Tableau_DonnéesExternes_17[[#This Row],[PERIMAINT]]=4,C1023*30.424,IF(Tableau_DonnéesExternes_17[[#This Row],[PERIMAINT]]=2,C1023*1.401))</f>
        <v>182.54399999999998</v>
      </c>
      <c r="K1023" s="1" cm="1">
        <f t="array" ref="K1023">IF(F1023&lt;&gt;F1022,MAX(_xlfn._xlws.FILTER(Tableau_DonnéesExternes_17[DATEDERN],Tableau_DonnéesExternes_17[GA_OUTILL]=Tableau_DonnéesExternes_17[[#This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1024" spans="1:11" x14ac:dyDescent="0.25">
      <c r="A1024" t="s">
        <v>14</v>
      </c>
      <c r="B1024">
        <v>510</v>
      </c>
      <c r="C1024" s="2">
        <v>6</v>
      </c>
      <c r="D1024" s="3">
        <v>4</v>
      </c>
      <c r="E1024">
        <v>510</v>
      </c>
      <c r="F1024" t="s">
        <v>39</v>
      </c>
      <c r="G1024" t="s">
        <v>508</v>
      </c>
      <c r="H1024" s="1">
        <v>45399</v>
      </c>
      <c r="I1024" s="1" t="s">
        <v>713</v>
      </c>
      <c r="J1024" s="4">
        <f>IF(Tableau_DonnéesExternes_17[[#This Row],[PERIMAINT]]=4,C1024*30.424,IF(Tableau_DonnéesExternes_17[[#This Row],[PERIMAINT]]=2,C1024*1.401))</f>
        <v>182.54399999999998</v>
      </c>
      <c r="K1024" s="1" t="str" cm="1">
        <f t="array" ref="K1024">IF(F1024&lt;&gt;F1023,MAX(_xlfn._xlws.FILTER(Tableau_DonnéesExternes_17[DATEDERN],Tableau_DonnéesExternes_17[GA_OUTILL]=Tableau_DonnéesExternes_17[[#This Row],[GA_OUTILL]]))+Tableau_DonnéesExternes_17[[#This Row],[Colonne1]],"")</f>
        <v/>
      </c>
    </row>
    <row r="1025" spans="1:11" x14ac:dyDescent="0.25">
      <c r="A1025" t="s">
        <v>14</v>
      </c>
      <c r="B1025">
        <v>510</v>
      </c>
      <c r="C1025" s="2">
        <v>6</v>
      </c>
      <c r="D1025" s="3">
        <v>4</v>
      </c>
      <c r="E1025">
        <v>510</v>
      </c>
      <c r="F1025" t="s">
        <v>39</v>
      </c>
      <c r="G1025" t="s">
        <v>508</v>
      </c>
      <c r="H1025" s="1">
        <v>45026</v>
      </c>
      <c r="I1025" s="1" t="s">
        <v>713</v>
      </c>
      <c r="J1025" s="4">
        <f>IF(Tableau_DonnéesExternes_17[[#This Row],[PERIMAINT]]=4,C1025*30.424,IF(Tableau_DonnéesExternes_17[[#This Row],[PERIMAINT]]=2,C1025*1.401))</f>
        <v>182.54399999999998</v>
      </c>
      <c r="K1025" s="1" t="str" cm="1">
        <f t="array" ref="K1025">IF(F1025&lt;&gt;F1024,MAX(_xlfn._xlws.FILTER(Tableau_DonnéesExternes_17[DATEDERN],Tableau_DonnéesExternes_17[GA_OUTILL]=Tableau_DonnéesExternes_17[[#This Row],[GA_OUTILL]]))+Tableau_DonnéesExternes_17[[#This Row],[Colonne1]],"")</f>
        <v/>
      </c>
    </row>
    <row r="1026" spans="1:11" x14ac:dyDescent="0.25">
      <c r="A1026" t="s">
        <v>14</v>
      </c>
      <c r="B1026">
        <v>510</v>
      </c>
      <c r="C1026" s="2">
        <v>6</v>
      </c>
      <c r="D1026" s="3">
        <v>4</v>
      </c>
      <c r="E1026">
        <v>510</v>
      </c>
      <c r="F1026" t="s">
        <v>39</v>
      </c>
      <c r="G1026" t="s">
        <v>508</v>
      </c>
      <c r="H1026" s="1">
        <v>45610</v>
      </c>
      <c r="I1026" s="1" t="s">
        <v>713</v>
      </c>
      <c r="J1026" s="4">
        <f>IF(Tableau_DonnéesExternes_17[[#This Row],[PERIMAINT]]=4,C1026*30.424,IF(Tableau_DonnéesExternes_17[[#This Row],[PERIMAINT]]=2,C1026*1.401))</f>
        <v>182.54399999999998</v>
      </c>
      <c r="K1026" s="1" t="str" cm="1">
        <f t="array" ref="K1026">IF(F1026&lt;&gt;F1025,MAX(_xlfn._xlws.FILTER(Tableau_DonnéesExternes_17[DATEDERN],Tableau_DonnéesExternes_17[GA_OUTILL]=Tableau_DonnéesExternes_17[[#This Row],[GA_OUTILL]]))+Tableau_DonnéesExternes_17[[#This Row],[Colonne1]],"")</f>
        <v/>
      </c>
    </row>
    <row r="1027" spans="1:11" x14ac:dyDescent="0.25">
      <c r="A1027" t="s">
        <v>14</v>
      </c>
      <c r="B1027">
        <v>510</v>
      </c>
      <c r="C1027" s="2">
        <v>6</v>
      </c>
      <c r="D1027" s="3">
        <v>4</v>
      </c>
      <c r="E1027">
        <v>510</v>
      </c>
      <c r="F1027" t="s">
        <v>39</v>
      </c>
      <c r="G1027" t="s">
        <v>508</v>
      </c>
      <c r="H1027" s="1">
        <v>43542</v>
      </c>
      <c r="I1027" s="1" t="s">
        <v>713</v>
      </c>
      <c r="J1027" s="4">
        <f>IF(Tableau_DonnéesExternes_17[[#This Row],[PERIMAINT]]=4,C1027*30.424,IF(Tableau_DonnéesExternes_17[[#This Row],[PERIMAINT]]=2,C1027*1.401))</f>
        <v>182.54399999999998</v>
      </c>
      <c r="K1027" s="1" t="str" cm="1">
        <f t="array" ref="K1027">IF(F1027&lt;&gt;F1026,MAX(_xlfn._xlws.FILTER(Tableau_DonnéesExternes_17[DATEDERN],Tableau_DonnéesExternes_17[GA_OUTILL]=Tableau_DonnéesExternes_17[[#This Row],[GA_OUTILL]]))+Tableau_DonnéesExternes_17[[#This Row],[Colonne1]],"")</f>
        <v/>
      </c>
    </row>
    <row r="1028" spans="1:11" x14ac:dyDescent="0.25">
      <c r="A1028" t="s">
        <v>14</v>
      </c>
      <c r="B1028">
        <v>510</v>
      </c>
      <c r="C1028" s="2">
        <v>6</v>
      </c>
      <c r="D1028" s="3">
        <v>4</v>
      </c>
      <c r="E1028">
        <v>510</v>
      </c>
      <c r="F1028" t="s">
        <v>39</v>
      </c>
      <c r="G1028" t="s">
        <v>508</v>
      </c>
      <c r="H1028" s="1">
        <v>43253</v>
      </c>
      <c r="I1028" s="1" t="s">
        <v>713</v>
      </c>
      <c r="J1028" s="4">
        <f>IF(Tableau_DonnéesExternes_17[[#This Row],[PERIMAINT]]=4,C1028*30.424,IF(Tableau_DonnéesExternes_17[[#This Row],[PERIMAINT]]=2,C1028*1.401))</f>
        <v>182.54399999999998</v>
      </c>
      <c r="K1028" s="1" t="str" cm="1">
        <f t="array" ref="K1028">IF(F1028&lt;&gt;F1027,MAX(_xlfn._xlws.FILTER(Tableau_DonnéesExternes_17[DATEDERN],Tableau_DonnéesExternes_17[GA_OUTILL]=Tableau_DonnéesExternes_17[[#This Row],[GA_OUTILL]]))+Tableau_DonnéesExternes_17[[#This Row],[Colonne1]],"")</f>
        <v/>
      </c>
    </row>
    <row r="1029" spans="1:11" x14ac:dyDescent="0.25">
      <c r="A1029" t="s">
        <v>14</v>
      </c>
      <c r="B1029">
        <v>510</v>
      </c>
      <c r="C1029" s="2">
        <v>6</v>
      </c>
      <c r="D1029" s="3">
        <v>4</v>
      </c>
      <c r="E1029">
        <v>510</v>
      </c>
      <c r="F1029" t="s">
        <v>39</v>
      </c>
      <c r="G1029" t="s">
        <v>508</v>
      </c>
      <c r="H1029" s="1">
        <v>44263</v>
      </c>
      <c r="I1029" s="1" t="s">
        <v>713</v>
      </c>
      <c r="J1029" s="4">
        <f>IF(Tableau_DonnéesExternes_17[[#This Row],[PERIMAINT]]=4,C1029*30.424,IF(Tableau_DonnéesExternes_17[[#This Row],[PERIMAINT]]=2,C1029*1.401))</f>
        <v>182.54399999999998</v>
      </c>
      <c r="K1029" s="1" t="str" cm="1">
        <f t="array" ref="K1029">IF(F1029&lt;&gt;F1028,MAX(_xlfn._xlws.FILTER(Tableau_DonnéesExternes_17[DATEDERN],Tableau_DonnéesExternes_17[GA_OUTILL]=Tableau_DonnéesExternes_17[[#This Row],[GA_OUTILL]]))+Tableau_DonnéesExternes_17[[#This Row],[Colonne1]],"")</f>
        <v/>
      </c>
    </row>
    <row r="1030" spans="1:11" x14ac:dyDescent="0.25">
      <c r="A1030" t="s">
        <v>14</v>
      </c>
      <c r="B1030">
        <v>510</v>
      </c>
      <c r="C1030" s="2">
        <v>6</v>
      </c>
      <c r="D1030" s="3">
        <v>4</v>
      </c>
      <c r="E1030">
        <v>510</v>
      </c>
      <c r="F1030" t="s">
        <v>39</v>
      </c>
      <c r="G1030" t="s">
        <v>508</v>
      </c>
      <c r="H1030" s="1">
        <v>44249</v>
      </c>
      <c r="I1030" s="1" t="s">
        <v>713</v>
      </c>
      <c r="J1030" s="4">
        <f>IF(Tableau_DonnéesExternes_17[[#This Row],[PERIMAINT]]=4,C1030*30.424,IF(Tableau_DonnéesExternes_17[[#This Row],[PERIMAINT]]=2,C1030*1.401))</f>
        <v>182.54399999999998</v>
      </c>
      <c r="K1030" s="1" t="str" cm="1">
        <f t="array" ref="K1030">IF(F1030&lt;&gt;F1029,MAX(_xlfn._xlws.FILTER(Tableau_DonnéesExternes_17[DATEDERN],Tableau_DonnéesExternes_17[GA_OUTILL]=Tableau_DonnéesExternes_17[[#This Row],[GA_OUTILL]]))+Tableau_DonnéesExternes_17[[#This Row],[Colonne1]],"")</f>
        <v/>
      </c>
    </row>
    <row r="1031" spans="1:11" x14ac:dyDescent="0.25">
      <c r="A1031" t="s">
        <v>14</v>
      </c>
      <c r="B1031">
        <v>510</v>
      </c>
      <c r="C1031" s="2">
        <v>6</v>
      </c>
      <c r="D1031" s="3">
        <v>4</v>
      </c>
      <c r="E1031">
        <v>510</v>
      </c>
      <c r="F1031" t="s">
        <v>39</v>
      </c>
      <c r="G1031" t="s">
        <v>508</v>
      </c>
      <c r="H1031" s="1">
        <v>44362</v>
      </c>
      <c r="I1031" s="1" t="s">
        <v>713</v>
      </c>
      <c r="J1031" s="4">
        <f>IF(Tableau_DonnéesExternes_17[[#This Row],[PERIMAINT]]=4,C1031*30.424,IF(Tableau_DonnéesExternes_17[[#This Row],[PERIMAINT]]=2,C1031*1.401))</f>
        <v>182.54399999999998</v>
      </c>
      <c r="K1031" s="1" t="str" cm="1">
        <f t="array" ref="K1031">IF(F1031&lt;&gt;F1030,MAX(_xlfn._xlws.FILTER(Tableau_DonnéesExternes_17[DATEDERN],Tableau_DonnéesExternes_17[GA_OUTILL]=Tableau_DonnéesExternes_17[[#This Row],[GA_OUTILL]]))+Tableau_DonnéesExternes_17[[#This Row],[Colonne1]],"")</f>
        <v/>
      </c>
    </row>
    <row r="1032" spans="1:11" x14ac:dyDescent="0.25">
      <c r="A1032" t="s">
        <v>14</v>
      </c>
      <c r="B1032">
        <v>510</v>
      </c>
      <c r="C1032" s="2">
        <v>6</v>
      </c>
      <c r="D1032" s="3">
        <v>4</v>
      </c>
      <c r="E1032">
        <v>510</v>
      </c>
      <c r="F1032" t="s">
        <v>39</v>
      </c>
      <c r="G1032" t="s">
        <v>508</v>
      </c>
      <c r="H1032" s="1">
        <v>44368</v>
      </c>
      <c r="I1032" s="1" t="s">
        <v>713</v>
      </c>
      <c r="J1032" s="4">
        <f>IF(Tableau_DonnéesExternes_17[[#This Row],[PERIMAINT]]=4,C1032*30.424,IF(Tableau_DonnéesExternes_17[[#This Row],[PERIMAINT]]=2,C1032*1.401))</f>
        <v>182.54399999999998</v>
      </c>
      <c r="K1032" s="1" t="str" cm="1">
        <f t="array" ref="K1032">IF(F1032&lt;&gt;F1031,MAX(_xlfn._xlws.FILTER(Tableau_DonnéesExternes_17[DATEDERN],Tableau_DonnéesExternes_17[GA_OUTILL]=Tableau_DonnéesExternes_17[[#This Row],[GA_OUTILL]]))+Tableau_DonnéesExternes_17[[#This Row],[Colonne1]],"")</f>
        <v/>
      </c>
    </row>
    <row r="1033" spans="1:11" x14ac:dyDescent="0.25">
      <c r="A1033" t="s">
        <v>14</v>
      </c>
      <c r="B1033">
        <v>510</v>
      </c>
      <c r="C1033" s="2">
        <v>6</v>
      </c>
      <c r="D1033" s="3">
        <v>4</v>
      </c>
      <c r="E1033">
        <v>510</v>
      </c>
      <c r="F1033" t="s">
        <v>39</v>
      </c>
      <c r="G1033" t="s">
        <v>508</v>
      </c>
      <c r="H1033" s="1">
        <v>44362</v>
      </c>
      <c r="I1033" s="1" t="s">
        <v>713</v>
      </c>
      <c r="J1033" s="4">
        <f>IF(Tableau_DonnéesExternes_17[[#This Row],[PERIMAINT]]=4,C1033*30.424,IF(Tableau_DonnéesExternes_17[[#This Row],[PERIMAINT]]=2,C1033*1.401))</f>
        <v>182.54399999999998</v>
      </c>
      <c r="K1033" s="1" t="str" cm="1">
        <f t="array" ref="K1033">IF(F1033&lt;&gt;F1032,MAX(_xlfn._xlws.FILTER(Tableau_DonnéesExternes_17[DATEDERN],Tableau_DonnéesExternes_17[GA_OUTILL]=Tableau_DonnéesExternes_17[[#This Row],[GA_OUTILL]]))+Tableau_DonnéesExternes_17[[#This Row],[Colonne1]],"")</f>
        <v/>
      </c>
    </row>
    <row r="1034" spans="1:11" x14ac:dyDescent="0.25">
      <c r="A1034" t="s">
        <v>14</v>
      </c>
      <c r="B1034">
        <v>510</v>
      </c>
      <c r="C1034" s="2">
        <v>6</v>
      </c>
      <c r="D1034" s="3">
        <v>4</v>
      </c>
      <c r="E1034">
        <v>510</v>
      </c>
      <c r="F1034" t="s">
        <v>39</v>
      </c>
      <c r="G1034" t="s">
        <v>508</v>
      </c>
      <c r="H1034" s="1">
        <v>44839</v>
      </c>
      <c r="I1034" s="1" t="s">
        <v>713</v>
      </c>
      <c r="J1034" s="4">
        <f>IF(Tableau_DonnéesExternes_17[[#This Row],[PERIMAINT]]=4,C1034*30.424,IF(Tableau_DonnéesExternes_17[[#This Row],[PERIMAINT]]=2,C1034*1.401))</f>
        <v>182.54399999999998</v>
      </c>
      <c r="K1034" s="1" t="str" cm="1">
        <f t="array" ref="K1034">IF(F1034&lt;&gt;F1033,MAX(_xlfn._xlws.FILTER(Tableau_DonnéesExternes_17[DATEDERN],Tableau_DonnéesExternes_17[GA_OUTILL]=Tableau_DonnéesExternes_17[[#This Row],[GA_OUTILL]]))+Tableau_DonnéesExternes_17[[#This Row],[Colonne1]],"")</f>
        <v/>
      </c>
    </row>
    <row r="1035" spans="1:11" x14ac:dyDescent="0.25">
      <c r="A1035" t="s">
        <v>14</v>
      </c>
      <c r="B1035">
        <v>510</v>
      </c>
      <c r="C1035" s="2">
        <v>6</v>
      </c>
      <c r="D1035" s="3">
        <v>4</v>
      </c>
      <c r="E1035">
        <v>510</v>
      </c>
      <c r="F1035" t="s">
        <v>39</v>
      </c>
      <c r="G1035" t="s">
        <v>508</v>
      </c>
      <c r="H1035" s="1">
        <v>44341</v>
      </c>
      <c r="I1035" s="1" t="s">
        <v>713</v>
      </c>
      <c r="J1035" s="4">
        <f>IF(Tableau_DonnéesExternes_17[[#This Row],[PERIMAINT]]=4,C1035*30.424,IF(Tableau_DonnéesExternes_17[[#This Row],[PERIMAINT]]=2,C1035*1.401))</f>
        <v>182.54399999999998</v>
      </c>
      <c r="K1035" s="1" t="str" cm="1">
        <f t="array" ref="K1035">IF(F1035&lt;&gt;F1034,MAX(_xlfn._xlws.FILTER(Tableau_DonnéesExternes_17[DATEDERN],Tableau_DonnéesExternes_17[GA_OUTILL]=Tableau_DonnéesExternes_17[[#This Row],[GA_OUTILL]]))+Tableau_DonnéesExternes_17[[#This Row],[Colonne1]],"")</f>
        <v/>
      </c>
    </row>
    <row r="1036" spans="1:11" x14ac:dyDescent="0.25">
      <c r="A1036" t="s">
        <v>14</v>
      </c>
      <c r="B1036">
        <v>510</v>
      </c>
      <c r="C1036" s="2">
        <v>6</v>
      </c>
      <c r="D1036" s="3">
        <v>4</v>
      </c>
      <c r="E1036">
        <v>510</v>
      </c>
      <c r="F1036" t="s">
        <v>39</v>
      </c>
      <c r="G1036" t="s">
        <v>508</v>
      </c>
      <c r="H1036" s="1">
        <v>44656</v>
      </c>
      <c r="I1036" s="1" t="s">
        <v>713</v>
      </c>
      <c r="J1036" s="4">
        <f>IF(Tableau_DonnéesExternes_17[[#This Row],[PERIMAINT]]=4,C1036*30.424,IF(Tableau_DonnéesExternes_17[[#This Row],[PERIMAINT]]=2,C1036*1.401))</f>
        <v>182.54399999999998</v>
      </c>
      <c r="K1036" s="1" t="str" cm="1">
        <f t="array" ref="K1036">IF(F1036&lt;&gt;F1035,MAX(_xlfn._xlws.FILTER(Tableau_DonnéesExternes_17[DATEDERN],Tableau_DonnéesExternes_17[GA_OUTILL]=Tableau_DonnéesExternes_17[[#This Row],[GA_OUTILL]]))+Tableau_DonnéesExternes_17[[#This Row],[Colonne1]],"")</f>
        <v/>
      </c>
    </row>
    <row r="1037" spans="1:11" x14ac:dyDescent="0.25">
      <c r="A1037" t="s">
        <v>14</v>
      </c>
      <c r="B1037">
        <v>510</v>
      </c>
      <c r="C1037" s="2">
        <v>6</v>
      </c>
      <c r="D1037" s="3">
        <v>4</v>
      </c>
      <c r="E1037">
        <v>510</v>
      </c>
      <c r="F1037" t="s">
        <v>39</v>
      </c>
      <c r="G1037" t="s">
        <v>508</v>
      </c>
      <c r="H1037" s="1">
        <v>45212</v>
      </c>
      <c r="I1037" s="1" t="s">
        <v>713</v>
      </c>
      <c r="J1037" s="4">
        <f>IF(Tableau_DonnéesExternes_17[[#This Row],[PERIMAINT]]=4,C1037*30.424,IF(Tableau_DonnéesExternes_17[[#This Row],[PERIMAINT]]=2,C1037*1.401))</f>
        <v>182.54399999999998</v>
      </c>
      <c r="K1037" s="1" t="str" cm="1">
        <f t="array" ref="K1037">IF(F1037&lt;&gt;F1036,MAX(_xlfn._xlws.FILTER(Tableau_DonnéesExternes_17[DATEDERN],Tableau_DonnéesExternes_17[GA_OUTILL]=Tableau_DonnéesExternes_17[[#This Row],[GA_OUTILL]]))+Tableau_DonnéesExternes_17[[#This Row],[Colonne1]],"")</f>
        <v/>
      </c>
    </row>
    <row r="1038" spans="1:11" x14ac:dyDescent="0.25">
      <c r="A1038" t="s">
        <v>14</v>
      </c>
      <c r="B1038">
        <v>510</v>
      </c>
      <c r="C1038" s="2">
        <v>6</v>
      </c>
      <c r="D1038" s="3">
        <v>4</v>
      </c>
      <c r="E1038">
        <v>510</v>
      </c>
      <c r="F1038" t="s">
        <v>39</v>
      </c>
      <c r="G1038" t="s">
        <v>508</v>
      </c>
      <c r="H1038" s="1">
        <v>44844</v>
      </c>
      <c r="I1038" s="1" t="s">
        <v>713</v>
      </c>
      <c r="J1038" s="4">
        <f>IF(Tableau_DonnéesExternes_17[[#This Row],[PERIMAINT]]=4,C1038*30.424,IF(Tableau_DonnéesExternes_17[[#This Row],[PERIMAINT]]=2,C1038*1.401))</f>
        <v>182.54399999999998</v>
      </c>
      <c r="K1038" s="1" t="str" cm="1">
        <f t="array" ref="K1038">IF(F1038&lt;&gt;F1037,MAX(_xlfn._xlws.FILTER(Tableau_DonnéesExternes_17[DATEDERN],Tableau_DonnéesExternes_17[GA_OUTILL]=Tableau_DonnéesExternes_17[[#This Row],[GA_OUTILL]]))+Tableau_DonnéesExternes_17[[#This Row],[Colonne1]],"")</f>
        <v/>
      </c>
    </row>
    <row r="1039" spans="1:11" x14ac:dyDescent="0.25">
      <c r="A1039" t="s">
        <v>14</v>
      </c>
      <c r="B1039">
        <v>501</v>
      </c>
      <c r="C1039" s="2">
        <v>12</v>
      </c>
      <c r="D1039" s="3">
        <v>4</v>
      </c>
      <c r="E1039">
        <v>501</v>
      </c>
      <c r="F1039" t="s">
        <v>40</v>
      </c>
      <c r="G1039" t="s">
        <v>509</v>
      </c>
      <c r="H1039" s="1">
        <v>45503</v>
      </c>
      <c r="I1039" s="1" t="s">
        <v>712</v>
      </c>
      <c r="J1039" s="4">
        <f>IF(Tableau_DonnéesExternes_17[[#This Row],[PERIMAINT]]=4,C1039*30.424,IF(Tableau_DonnéesExternes_17[[#This Row],[PERIMAINT]]=2,C1039*1.401))</f>
        <v>365.08799999999997</v>
      </c>
      <c r="K1039" s="1" cm="1">
        <f t="array" ref="K1039">IF(F1039&lt;&gt;F1038,MAX(_xlfn._xlws.FILTER(Tableau_DonnéesExternes_17[DATEDERN],Tableau_DonnéesExternes_17[GA_OUTILL]=Tableau_DonnéesExternes_17[[#This Row],[GA_OUTILL]]))+Tableau_DonnéesExternes_17[[#This Row],[Colonne1]],"")</f>
        <v>46245.088000000003</v>
      </c>
    </row>
    <row r="1040" spans="1:11" x14ac:dyDescent="0.25">
      <c r="A1040" t="s">
        <v>14</v>
      </c>
      <c r="B1040">
        <v>501</v>
      </c>
      <c r="C1040" s="2">
        <v>12</v>
      </c>
      <c r="D1040" s="3">
        <v>4</v>
      </c>
      <c r="E1040">
        <v>501</v>
      </c>
      <c r="F1040" t="s">
        <v>40</v>
      </c>
      <c r="G1040" t="s">
        <v>509</v>
      </c>
      <c r="H1040" s="1">
        <v>45127</v>
      </c>
      <c r="I1040" s="1" t="s">
        <v>712</v>
      </c>
      <c r="J1040" s="4">
        <f>IF(Tableau_DonnéesExternes_17[[#This Row],[PERIMAINT]]=4,C1040*30.424,IF(Tableau_DonnéesExternes_17[[#This Row],[PERIMAINT]]=2,C1040*1.401))</f>
        <v>365.08799999999997</v>
      </c>
      <c r="K1040" s="1" t="str" cm="1">
        <f t="array" ref="K1040">IF(F1040&lt;&gt;F1039,MAX(_xlfn._xlws.FILTER(Tableau_DonnéesExternes_17[DATEDERN],Tableau_DonnéesExternes_17[GA_OUTILL]=Tableau_DonnéesExternes_17[[#This Row],[GA_OUTILL]]))+Tableau_DonnéesExternes_17[[#This Row],[Colonne1]],"")</f>
        <v/>
      </c>
    </row>
    <row r="1041" spans="1:11" x14ac:dyDescent="0.25">
      <c r="A1041" t="s">
        <v>14</v>
      </c>
      <c r="B1041">
        <v>501</v>
      </c>
      <c r="C1041" s="2">
        <v>12</v>
      </c>
      <c r="D1041" s="3">
        <v>4</v>
      </c>
      <c r="E1041">
        <v>501</v>
      </c>
      <c r="F1041" t="s">
        <v>40</v>
      </c>
      <c r="G1041" t="s">
        <v>509</v>
      </c>
      <c r="H1041" s="1">
        <v>45698</v>
      </c>
      <c r="I1041" s="1" t="s">
        <v>712</v>
      </c>
      <c r="J1041" s="4">
        <f>IF(Tableau_DonnéesExternes_17[[#This Row],[PERIMAINT]]=4,C1041*30.424,IF(Tableau_DonnéesExternes_17[[#This Row],[PERIMAINT]]=2,C1041*1.401))</f>
        <v>365.08799999999997</v>
      </c>
      <c r="K1041" s="1" t="str" cm="1">
        <f t="array" ref="K1041">IF(F1041&lt;&gt;F1040,MAX(_xlfn._xlws.FILTER(Tableau_DonnéesExternes_17[DATEDERN],Tableau_DonnéesExternes_17[GA_OUTILL]=Tableau_DonnéesExternes_17[[#This Row],[GA_OUTILL]]))+Tableau_DonnéesExternes_17[[#This Row],[Colonne1]],"")</f>
        <v/>
      </c>
    </row>
    <row r="1042" spans="1:11" x14ac:dyDescent="0.25">
      <c r="A1042" t="s">
        <v>14</v>
      </c>
      <c r="B1042">
        <v>501</v>
      </c>
      <c r="C1042" s="2">
        <v>12</v>
      </c>
      <c r="D1042" s="3">
        <v>4</v>
      </c>
      <c r="E1042">
        <v>501</v>
      </c>
      <c r="F1042" t="s">
        <v>40</v>
      </c>
      <c r="G1042" t="s">
        <v>509</v>
      </c>
      <c r="H1042" s="1">
        <v>43885</v>
      </c>
      <c r="I1042" s="1" t="s">
        <v>712</v>
      </c>
      <c r="J1042" s="4">
        <f>IF(Tableau_DonnéesExternes_17[[#This Row],[PERIMAINT]]=4,C1042*30.424,IF(Tableau_DonnéesExternes_17[[#This Row],[PERIMAINT]]=2,C1042*1.401))</f>
        <v>365.08799999999997</v>
      </c>
      <c r="K1042" s="1" t="str" cm="1">
        <f t="array" ref="K1042">IF(F1042&lt;&gt;F1041,MAX(_xlfn._xlws.FILTER(Tableau_DonnéesExternes_17[DATEDERN],Tableau_DonnéesExternes_17[GA_OUTILL]=Tableau_DonnéesExternes_17[[#This Row],[GA_OUTILL]]))+Tableau_DonnéesExternes_17[[#This Row],[Colonne1]],"")</f>
        <v/>
      </c>
    </row>
    <row r="1043" spans="1:11" x14ac:dyDescent="0.25">
      <c r="A1043" t="s">
        <v>14</v>
      </c>
      <c r="B1043">
        <v>501</v>
      </c>
      <c r="C1043" s="2">
        <v>12</v>
      </c>
      <c r="D1043" s="3">
        <v>4</v>
      </c>
      <c r="E1043">
        <v>501</v>
      </c>
      <c r="F1043" t="s">
        <v>40</v>
      </c>
      <c r="G1043" t="s">
        <v>509</v>
      </c>
      <c r="H1043" s="1">
        <v>44072</v>
      </c>
      <c r="I1043" s="1" t="s">
        <v>712</v>
      </c>
      <c r="J1043" s="4">
        <f>IF(Tableau_DonnéesExternes_17[[#This Row],[PERIMAINT]]=4,C1043*30.424,IF(Tableau_DonnéesExternes_17[[#This Row],[PERIMAINT]]=2,C1043*1.401))</f>
        <v>365.08799999999997</v>
      </c>
      <c r="K1043" s="1" t="str" cm="1">
        <f t="array" ref="K1043">IF(F1043&lt;&gt;F1042,MAX(_xlfn._xlws.FILTER(Tableau_DonnéesExternes_17[DATEDERN],Tableau_DonnéesExternes_17[GA_OUTILL]=Tableau_DonnéesExternes_17[[#This Row],[GA_OUTILL]]))+Tableau_DonnéesExternes_17[[#This Row],[Colonne1]],"")</f>
        <v/>
      </c>
    </row>
    <row r="1044" spans="1:11" x14ac:dyDescent="0.25">
      <c r="A1044" t="s">
        <v>14</v>
      </c>
      <c r="B1044">
        <v>501</v>
      </c>
      <c r="C1044" s="2">
        <v>12</v>
      </c>
      <c r="D1044" s="3">
        <v>4</v>
      </c>
      <c r="E1044">
        <v>501</v>
      </c>
      <c r="F1044" t="s">
        <v>40</v>
      </c>
      <c r="G1044" t="s">
        <v>509</v>
      </c>
      <c r="H1044" s="1">
        <v>44368</v>
      </c>
      <c r="I1044" s="1" t="s">
        <v>712</v>
      </c>
      <c r="J1044" s="4">
        <f>IF(Tableau_DonnéesExternes_17[[#This Row],[PERIMAINT]]=4,C1044*30.424,IF(Tableau_DonnéesExternes_17[[#This Row],[PERIMAINT]]=2,C1044*1.401))</f>
        <v>365.08799999999997</v>
      </c>
      <c r="K1044" s="1" t="str" cm="1">
        <f t="array" ref="K1044">IF(F1044&lt;&gt;F1043,MAX(_xlfn._xlws.FILTER(Tableau_DonnéesExternes_17[DATEDERN],Tableau_DonnéesExternes_17[GA_OUTILL]=Tableau_DonnéesExternes_17[[#This Row],[GA_OUTILL]]))+Tableau_DonnéesExternes_17[[#This Row],[Colonne1]],"")</f>
        <v/>
      </c>
    </row>
    <row r="1045" spans="1:11" x14ac:dyDescent="0.25">
      <c r="A1045" t="s">
        <v>14</v>
      </c>
      <c r="B1045">
        <v>501</v>
      </c>
      <c r="C1045" s="2">
        <v>12</v>
      </c>
      <c r="D1045" s="3">
        <v>4</v>
      </c>
      <c r="E1045">
        <v>501</v>
      </c>
      <c r="F1045" t="s">
        <v>40</v>
      </c>
      <c r="G1045" t="s">
        <v>509</v>
      </c>
      <c r="H1045" s="1">
        <v>44552</v>
      </c>
      <c r="I1045" s="1" t="s">
        <v>712</v>
      </c>
      <c r="J1045" s="4">
        <f>IF(Tableau_DonnéesExternes_17[[#This Row],[PERIMAINT]]=4,C1045*30.424,IF(Tableau_DonnéesExternes_17[[#This Row],[PERIMAINT]]=2,C1045*1.401))</f>
        <v>365.08799999999997</v>
      </c>
      <c r="K1045" s="1" t="str" cm="1">
        <f t="array" ref="K1045">IF(F1045&lt;&gt;F1044,MAX(_xlfn._xlws.FILTER(Tableau_DonnéesExternes_17[DATEDERN],Tableau_DonnéesExternes_17[GA_OUTILL]=Tableau_DonnéesExternes_17[[#This Row],[GA_OUTILL]]))+Tableau_DonnéesExternes_17[[#This Row],[Colonne1]],"")</f>
        <v/>
      </c>
    </row>
    <row r="1046" spans="1:11" x14ac:dyDescent="0.25">
      <c r="A1046" t="s">
        <v>14</v>
      </c>
      <c r="B1046">
        <v>501</v>
      </c>
      <c r="C1046" s="2">
        <v>12</v>
      </c>
      <c r="D1046" s="3">
        <v>4</v>
      </c>
      <c r="E1046">
        <v>501</v>
      </c>
      <c r="F1046" t="s">
        <v>40</v>
      </c>
      <c r="G1046" t="s">
        <v>509</v>
      </c>
      <c r="H1046" s="1">
        <v>44735</v>
      </c>
      <c r="I1046" s="1" t="s">
        <v>712</v>
      </c>
      <c r="J1046" s="4">
        <f>IF(Tableau_DonnéesExternes_17[[#This Row],[PERIMAINT]]=4,C1046*30.424,IF(Tableau_DonnéesExternes_17[[#This Row],[PERIMAINT]]=2,C1046*1.401))</f>
        <v>365.08799999999997</v>
      </c>
      <c r="K1046" s="1" t="str" cm="1">
        <f t="array" ref="K1046">IF(F1046&lt;&gt;F1045,MAX(_xlfn._xlws.FILTER(Tableau_DonnéesExternes_17[DATEDERN],Tableau_DonnéesExternes_17[GA_OUTILL]=Tableau_DonnéesExternes_17[[#This Row],[GA_OUTILL]]))+Tableau_DonnéesExternes_17[[#This Row],[Colonne1]],"")</f>
        <v/>
      </c>
    </row>
    <row r="1047" spans="1:11" x14ac:dyDescent="0.25">
      <c r="A1047" t="s">
        <v>14</v>
      </c>
      <c r="B1047">
        <v>501</v>
      </c>
      <c r="C1047" s="2">
        <v>12</v>
      </c>
      <c r="D1047" s="3">
        <v>4</v>
      </c>
      <c r="E1047">
        <v>501</v>
      </c>
      <c r="F1047" t="s">
        <v>40</v>
      </c>
      <c r="G1047" t="s">
        <v>509</v>
      </c>
      <c r="H1047" s="1">
        <v>45880</v>
      </c>
      <c r="I1047" s="1" t="s">
        <v>712</v>
      </c>
      <c r="J1047" s="4">
        <f>IF(Tableau_DonnéesExternes_17[[#This Row],[PERIMAINT]]=4,C1047*30.424,IF(Tableau_DonnéesExternes_17[[#This Row],[PERIMAINT]]=2,C1047*1.401))</f>
        <v>365.08799999999997</v>
      </c>
      <c r="K1047" s="1" t="str" cm="1">
        <f t="array" ref="K1047">IF(F1047&lt;&gt;F1046,MAX(_xlfn._xlws.FILTER(Tableau_DonnéesExternes_17[DATEDERN],Tableau_DonnéesExternes_17[GA_OUTILL]=Tableau_DonnéesExternes_17[[#This Row],[GA_OUTILL]]))+Tableau_DonnéesExternes_17[[#This Row],[Colonne1]],"")</f>
        <v/>
      </c>
    </row>
    <row r="1048" spans="1:11" x14ac:dyDescent="0.25">
      <c r="A1048" t="s">
        <v>14</v>
      </c>
      <c r="B1048">
        <v>501</v>
      </c>
      <c r="C1048" s="2">
        <v>12</v>
      </c>
      <c r="D1048" s="3">
        <v>4</v>
      </c>
      <c r="E1048">
        <v>501</v>
      </c>
      <c r="F1048" t="s">
        <v>40</v>
      </c>
      <c r="G1048" t="s">
        <v>509</v>
      </c>
      <c r="H1048" s="1">
        <v>45316</v>
      </c>
      <c r="I1048" s="1" t="s">
        <v>712</v>
      </c>
      <c r="J1048" s="4">
        <f>IF(Tableau_DonnéesExternes_17[[#This Row],[PERIMAINT]]=4,C1048*30.424,IF(Tableau_DonnéesExternes_17[[#This Row],[PERIMAINT]]=2,C1048*1.401))</f>
        <v>365.08799999999997</v>
      </c>
      <c r="K1048" s="1" t="str" cm="1">
        <f t="array" ref="K1048">IF(F1048&lt;&gt;F1047,MAX(_xlfn._xlws.FILTER(Tableau_DonnéesExternes_17[DATEDERN],Tableau_DonnéesExternes_17[GA_OUTILL]=Tableau_DonnéesExternes_17[[#This Row],[GA_OUTILL]]))+Tableau_DonnéesExternes_17[[#This Row],[Colonne1]],"")</f>
        <v/>
      </c>
    </row>
    <row r="1049" spans="1:11" x14ac:dyDescent="0.25">
      <c r="A1049" t="s">
        <v>14</v>
      </c>
      <c r="B1049">
        <v>501</v>
      </c>
      <c r="C1049" s="2">
        <v>12</v>
      </c>
      <c r="D1049" s="3">
        <v>4</v>
      </c>
      <c r="E1049">
        <v>501</v>
      </c>
      <c r="F1049" t="s">
        <v>40</v>
      </c>
      <c r="G1049" t="s">
        <v>509</v>
      </c>
      <c r="H1049" s="1">
        <v>44922</v>
      </c>
      <c r="I1049" s="1" t="s">
        <v>712</v>
      </c>
      <c r="J1049" s="4">
        <f>IF(Tableau_DonnéesExternes_17[[#This Row],[PERIMAINT]]=4,C1049*30.424,IF(Tableau_DonnéesExternes_17[[#This Row],[PERIMAINT]]=2,C1049*1.401))</f>
        <v>365.08799999999997</v>
      </c>
      <c r="K1049" s="1" t="str" cm="1">
        <f t="array" ref="K1049">IF(F1049&lt;&gt;F1048,MAX(_xlfn._xlws.FILTER(Tableau_DonnéesExternes_17[DATEDERN],Tableau_DonnéesExternes_17[GA_OUTILL]=Tableau_DonnéesExternes_17[[#This Row],[GA_OUTILL]]))+Tableau_DonnéesExternes_17[[#This Row],[Colonne1]],"")</f>
        <v/>
      </c>
    </row>
    <row r="1050" spans="1:11" x14ac:dyDescent="0.25">
      <c r="A1050" t="s">
        <v>15</v>
      </c>
      <c r="B1050">
        <v>364</v>
      </c>
      <c r="C1050" s="2">
        <v>12</v>
      </c>
      <c r="D1050" s="3">
        <v>4</v>
      </c>
      <c r="E1050">
        <v>364</v>
      </c>
      <c r="F1050" t="s">
        <v>475</v>
      </c>
      <c r="G1050" t="s">
        <v>509</v>
      </c>
      <c r="H1050" s="1">
        <v>45518</v>
      </c>
      <c r="I1050" s="1" t="s">
        <v>712</v>
      </c>
      <c r="J1050" s="4">
        <f>IF(Tableau_DonnéesExternes_17[[#This Row],[PERIMAINT]]=4,C1050*30.424,IF(Tableau_DonnéesExternes_17[[#This Row],[PERIMAINT]]=2,C1050*1.401))</f>
        <v>365.08799999999997</v>
      </c>
      <c r="K1050" s="1" cm="1">
        <f t="array" ref="K1050">IF(F1050&lt;&gt;F1049,MAX(_xlfn._xlws.FILTER(Tableau_DonnéesExternes_17[DATEDERN],Tableau_DonnéesExternes_17[GA_OUTILL]=Tableau_DonnéesExternes_17[[#This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1051" spans="1:11" x14ac:dyDescent="0.25">
      <c r="A1051" t="s">
        <v>15</v>
      </c>
      <c r="B1051">
        <v>364</v>
      </c>
      <c r="C1051" s="2">
        <v>12</v>
      </c>
      <c r="D1051" s="3">
        <v>4</v>
      </c>
      <c r="E1051">
        <v>364</v>
      </c>
      <c r="F1051" t="s">
        <v>475</v>
      </c>
      <c r="G1051" t="s">
        <v>509</v>
      </c>
      <c r="H1051" s="1">
        <v>45889</v>
      </c>
      <c r="I1051" s="1" t="s">
        <v>712</v>
      </c>
      <c r="J1051" s="4">
        <f>IF(Tableau_DonnéesExternes_17[[#This Row],[PERIMAINT]]=4,C1051*30.424,IF(Tableau_DonnéesExternes_17[[#This Row],[PERIMAINT]]=2,C1051*1.401))</f>
        <v>365.08799999999997</v>
      </c>
      <c r="K1051" s="1" t="str" cm="1">
        <f t="array" ref="K1051">IF(F1051&lt;&gt;F1050,MAX(_xlfn._xlws.FILTER(Tableau_DonnéesExternes_17[DATEDERN],Tableau_DonnéesExternes_17[GA_OUTILL]=Tableau_DonnéesExternes_17[[#This Row],[GA_OUTILL]]))+Tableau_DonnéesExternes_17[[#This Row],[Colonne1]],"")</f>
        <v/>
      </c>
    </row>
    <row r="1052" spans="1:11" x14ac:dyDescent="0.25">
      <c r="A1052" t="s">
        <v>15</v>
      </c>
      <c r="B1052">
        <v>98</v>
      </c>
      <c r="C1052" s="2">
        <v>1304</v>
      </c>
      <c r="D1052" s="3">
        <v>2</v>
      </c>
      <c r="E1052">
        <v>98</v>
      </c>
      <c r="F1052" t="s">
        <v>278</v>
      </c>
      <c r="G1052" t="s">
        <v>630</v>
      </c>
      <c r="H1052" s="1">
        <v>44475</v>
      </c>
      <c r="I1052" s="1" t="s">
        <v>712</v>
      </c>
      <c r="J1052" s="4">
        <f>IF(Tableau_DonnéesExternes_17[[#This Row],[PERIMAINT]]=4,C1052*30.424,IF(Tableau_DonnéesExternes_17[[#This Row],[PERIMAINT]]=2,C1052*1.401))</f>
        <v>1826.904</v>
      </c>
      <c r="K1052" s="1" cm="1">
        <f t="array" ref="K1052">IF(F1052&lt;&gt;F1051,MAX(_xlfn._xlws.FILTER(Tableau_DonnéesExternes_17[DATEDERN],Tableau_DonnéesExternes_17[GA_OUTILL]=Tableau_DonnéesExternes_17[[#This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053" spans="1:11" x14ac:dyDescent="0.25">
      <c r="A1053" t="s">
        <v>15</v>
      </c>
      <c r="B1053">
        <v>99</v>
      </c>
      <c r="C1053" s="2">
        <v>1304</v>
      </c>
      <c r="D1053" s="3">
        <v>2</v>
      </c>
      <c r="E1053">
        <v>99</v>
      </c>
      <c r="F1053" t="s">
        <v>279</v>
      </c>
      <c r="G1053" t="s">
        <v>630</v>
      </c>
      <c r="H1053" s="1">
        <v>44475</v>
      </c>
      <c r="I1053" s="1" t="s">
        <v>712</v>
      </c>
      <c r="J1053" s="4">
        <f>IF(Tableau_DonnéesExternes_17[[#This Row],[PERIMAINT]]=4,C1053*30.424,IF(Tableau_DonnéesExternes_17[[#This Row],[PERIMAINT]]=2,C1053*1.401))</f>
        <v>1826.904</v>
      </c>
      <c r="K1053" s="1" cm="1">
        <f t="array" ref="K1053">IF(F1053&lt;&gt;F1052,MAX(_xlfn._xlws.FILTER(Tableau_DonnéesExternes_17[DATEDERN],Tableau_DonnéesExternes_17[GA_OUTILL]=Tableau_DonnéesExternes_17[[#This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054" spans="1:11" x14ac:dyDescent="0.25">
      <c r="A1054" t="s">
        <v>14</v>
      </c>
      <c r="B1054">
        <v>539</v>
      </c>
      <c r="C1054" s="2">
        <v>12</v>
      </c>
      <c r="D1054" s="3">
        <v>4</v>
      </c>
      <c r="E1054">
        <v>539</v>
      </c>
      <c r="F1054" t="s">
        <v>373</v>
      </c>
      <c r="G1054" t="s">
        <v>499</v>
      </c>
      <c r="H1054" s="1">
        <v>45798</v>
      </c>
      <c r="I1054" s="1" t="s">
        <v>712</v>
      </c>
      <c r="J1054" s="4">
        <f>IF(Tableau_DonnéesExternes_17[[#This Row],[PERIMAINT]]=4,C1054*30.424,IF(Tableau_DonnéesExternes_17[[#This Row],[PERIMAINT]]=2,C1054*1.401))</f>
        <v>365.08799999999997</v>
      </c>
      <c r="K1054" s="1" cm="1">
        <f t="array" ref="K1054">IF(F1054&lt;&gt;F1053,MAX(_xlfn._xlws.FILTER(Tableau_DonnéesExternes_17[DATEDERN],Tableau_DonnéesExternes_17[GA_OUTILL]=Tableau_DonnéesExternes_17[[#This Row],[GA_OUTILL]]))+Tableau_DonnéesExternes_17[[#This Row],[Colonne1]],"")</f>
        <v>46163.088000000003</v>
      </c>
    </row>
    <row r="1055" spans="1:11" x14ac:dyDescent="0.25">
      <c r="A1055" t="s">
        <v>14</v>
      </c>
      <c r="B1055">
        <v>539</v>
      </c>
      <c r="C1055" s="2">
        <v>12</v>
      </c>
      <c r="D1055" s="3">
        <v>4</v>
      </c>
      <c r="E1055">
        <v>539</v>
      </c>
      <c r="F1055" t="s">
        <v>373</v>
      </c>
      <c r="G1055" t="s">
        <v>499</v>
      </c>
      <c r="H1055" s="1">
        <v>45286</v>
      </c>
      <c r="I1055" s="1" t="s">
        <v>712</v>
      </c>
      <c r="J1055" s="4">
        <f>IF(Tableau_DonnéesExternes_17[[#This Row],[PERIMAINT]]=4,C1055*30.424,IF(Tableau_DonnéesExternes_17[[#This Row],[PERIMAINT]]=2,C1055*1.401))</f>
        <v>365.08799999999997</v>
      </c>
      <c r="K1055" s="1" t="str" cm="1">
        <f t="array" ref="K1055">IF(F1055&lt;&gt;F1054,MAX(_xlfn._xlws.FILTER(Tableau_DonnéesExternes_17[DATEDERN],Tableau_DonnéesExternes_17[GA_OUTILL]=Tableau_DonnéesExternes_17[[#This Row],[GA_OUTILL]]))+Tableau_DonnéesExternes_17[[#This Row],[Colonne1]],"")</f>
        <v/>
      </c>
    </row>
    <row r="1056" spans="1:11" x14ac:dyDescent="0.25">
      <c r="A1056" t="s">
        <v>14</v>
      </c>
      <c r="B1056">
        <v>470</v>
      </c>
      <c r="C1056" s="2">
        <v>12</v>
      </c>
      <c r="D1056" s="3">
        <v>4</v>
      </c>
      <c r="E1056">
        <v>470</v>
      </c>
      <c r="F1056" t="s">
        <v>145</v>
      </c>
      <c r="G1056" t="s">
        <v>568</v>
      </c>
      <c r="H1056" s="1">
        <v>43754</v>
      </c>
      <c r="I1056" s="1" t="s">
        <v>712</v>
      </c>
      <c r="J1056" s="4">
        <f>IF(Tableau_DonnéesExternes_17[[#This Row],[PERIMAINT]]=4,C1056*30.424,IF(Tableau_DonnéesExternes_17[[#This Row],[PERIMAINT]]=2,C1056*1.401))</f>
        <v>365.08799999999997</v>
      </c>
      <c r="K1056" s="1" cm="1">
        <f t="array" ref="K1056">IF(F1056&lt;&gt;F1055,MAX(_xlfn._xlws.FILTER(Tableau_DonnéesExternes_17[DATEDERN],Tableau_DonnéesExternes_17[GA_OUTILL]=Tableau_DonnéesExternes_17[[#This Row],[GA_OUTILL]]))+Tableau_DonnéesExternes_17[[#This Row],[Colonne1]],"")</f>
        <v>45937.088000000003</v>
      </c>
    </row>
    <row r="1057" spans="1:11" x14ac:dyDescent="0.25">
      <c r="A1057" t="s">
        <v>14</v>
      </c>
      <c r="B1057">
        <v>470</v>
      </c>
      <c r="C1057" s="2">
        <v>12</v>
      </c>
      <c r="D1057" s="3">
        <v>4</v>
      </c>
      <c r="E1057">
        <v>470</v>
      </c>
      <c r="F1057" t="s">
        <v>145</v>
      </c>
      <c r="G1057" t="s">
        <v>568</v>
      </c>
      <c r="H1057" s="1">
        <v>43738</v>
      </c>
      <c r="I1057" s="1" t="s">
        <v>712</v>
      </c>
      <c r="J1057" s="4">
        <f>IF(Tableau_DonnéesExternes_17[[#This Row],[PERIMAINT]]=4,C1057*30.424,IF(Tableau_DonnéesExternes_17[[#This Row],[PERIMAINT]]=2,C1057*1.401))</f>
        <v>365.08799999999997</v>
      </c>
      <c r="K1057" s="1" t="str" cm="1">
        <f t="array" ref="K1057">IF(F1057&lt;&gt;F1056,MAX(_xlfn._xlws.FILTER(Tableau_DonnéesExternes_17[DATEDERN],Tableau_DonnéesExternes_17[GA_OUTILL]=Tableau_DonnéesExternes_17[[#This Row],[GA_OUTILL]]))+Tableau_DonnéesExternes_17[[#This Row],[Colonne1]],"")</f>
        <v/>
      </c>
    </row>
    <row r="1058" spans="1:11" x14ac:dyDescent="0.25">
      <c r="A1058" t="s">
        <v>14</v>
      </c>
      <c r="B1058">
        <v>470</v>
      </c>
      <c r="C1058" s="2">
        <v>12</v>
      </c>
      <c r="D1058" s="3">
        <v>4</v>
      </c>
      <c r="E1058">
        <v>470</v>
      </c>
      <c r="F1058" t="s">
        <v>145</v>
      </c>
      <c r="G1058" t="s">
        <v>568</v>
      </c>
      <c r="H1058" s="1">
        <v>44223</v>
      </c>
      <c r="I1058" s="1" t="s">
        <v>712</v>
      </c>
      <c r="J1058" s="4">
        <f>IF(Tableau_DonnéesExternes_17[[#This Row],[PERIMAINT]]=4,C1058*30.424,IF(Tableau_DonnéesExternes_17[[#This Row],[PERIMAINT]]=2,C1058*1.401))</f>
        <v>365.08799999999997</v>
      </c>
      <c r="K1058" s="1" t="str" cm="1">
        <f t="array" ref="K1058">IF(F1058&lt;&gt;F1057,MAX(_xlfn._xlws.FILTER(Tableau_DonnéesExternes_17[DATEDERN],Tableau_DonnéesExternes_17[GA_OUTILL]=Tableau_DonnéesExternes_17[[#This Row],[GA_OUTILL]]))+Tableau_DonnéesExternes_17[[#This Row],[Colonne1]],"")</f>
        <v/>
      </c>
    </row>
    <row r="1059" spans="1:11" x14ac:dyDescent="0.25">
      <c r="A1059" t="s">
        <v>14</v>
      </c>
      <c r="B1059">
        <v>470</v>
      </c>
      <c r="C1059" s="2">
        <v>12</v>
      </c>
      <c r="D1059" s="3">
        <v>4</v>
      </c>
      <c r="E1059">
        <v>470</v>
      </c>
      <c r="F1059" t="s">
        <v>145</v>
      </c>
      <c r="G1059" t="s">
        <v>568</v>
      </c>
      <c r="H1059" s="1">
        <v>44433</v>
      </c>
      <c r="I1059" s="1" t="s">
        <v>712</v>
      </c>
      <c r="J1059" s="4">
        <f>IF(Tableau_DonnéesExternes_17[[#This Row],[PERIMAINT]]=4,C1059*30.424,IF(Tableau_DonnéesExternes_17[[#This Row],[PERIMAINT]]=2,C1059*1.401))</f>
        <v>365.08799999999997</v>
      </c>
      <c r="K1059" s="1" t="str" cm="1">
        <f t="array" ref="K1059">IF(F1059&lt;&gt;F1058,MAX(_xlfn._xlws.FILTER(Tableau_DonnéesExternes_17[DATEDERN],Tableau_DonnéesExternes_17[GA_OUTILL]=Tableau_DonnéesExternes_17[[#This Row],[GA_OUTILL]]))+Tableau_DonnéesExternes_17[[#This Row],[Colonne1]],"")</f>
        <v/>
      </c>
    </row>
    <row r="1060" spans="1:11" x14ac:dyDescent="0.25">
      <c r="A1060" t="s">
        <v>14</v>
      </c>
      <c r="B1060">
        <v>470</v>
      </c>
      <c r="C1060" s="2">
        <v>12</v>
      </c>
      <c r="D1060" s="3">
        <v>4</v>
      </c>
      <c r="E1060">
        <v>470</v>
      </c>
      <c r="F1060" t="s">
        <v>145</v>
      </c>
      <c r="G1060" t="s">
        <v>568</v>
      </c>
      <c r="H1060" s="1">
        <v>44798</v>
      </c>
      <c r="I1060" s="1" t="s">
        <v>712</v>
      </c>
      <c r="J1060" s="4">
        <f>IF(Tableau_DonnéesExternes_17[[#This Row],[PERIMAINT]]=4,C1060*30.424,IF(Tableau_DonnéesExternes_17[[#This Row],[PERIMAINT]]=2,C1060*1.401))</f>
        <v>365.08799999999997</v>
      </c>
      <c r="K1060" s="1" t="str" cm="1">
        <f t="array" ref="K1060">IF(F1060&lt;&gt;F1059,MAX(_xlfn._xlws.FILTER(Tableau_DonnéesExternes_17[DATEDERN],Tableau_DonnéesExternes_17[GA_OUTILL]=Tableau_DonnéesExternes_17[[#This Row],[GA_OUTILL]]))+Tableau_DonnéesExternes_17[[#This Row],[Colonne1]],"")</f>
        <v/>
      </c>
    </row>
    <row r="1061" spans="1:11" x14ac:dyDescent="0.25">
      <c r="A1061" t="s">
        <v>14</v>
      </c>
      <c r="B1061">
        <v>470</v>
      </c>
      <c r="C1061" s="2">
        <v>12</v>
      </c>
      <c r="D1061" s="3">
        <v>4</v>
      </c>
      <c r="E1061">
        <v>470</v>
      </c>
      <c r="F1061" t="s">
        <v>145</v>
      </c>
      <c r="G1061" t="s">
        <v>568</v>
      </c>
      <c r="H1061" s="1">
        <v>45572</v>
      </c>
      <c r="I1061" s="1" t="s">
        <v>712</v>
      </c>
      <c r="J1061" s="4">
        <f>IF(Tableau_DonnéesExternes_17[[#This Row],[PERIMAINT]]=4,C1061*30.424,IF(Tableau_DonnéesExternes_17[[#This Row],[PERIMAINT]]=2,C1061*1.401))</f>
        <v>365.08799999999997</v>
      </c>
      <c r="K1061" s="1" t="str" cm="1">
        <f t="array" ref="K1061">IF(F1061&lt;&gt;F1060,MAX(_xlfn._xlws.FILTER(Tableau_DonnéesExternes_17[DATEDERN],Tableau_DonnéesExternes_17[GA_OUTILL]=Tableau_DonnéesExternes_17[[#This Row],[GA_OUTILL]]))+Tableau_DonnéesExternes_17[[#This Row],[Colonne1]],"")</f>
        <v/>
      </c>
    </row>
    <row r="1062" spans="1:11" x14ac:dyDescent="0.25">
      <c r="A1062" t="s">
        <v>14</v>
      </c>
      <c r="B1062">
        <v>470</v>
      </c>
      <c r="C1062" s="2">
        <v>12</v>
      </c>
      <c r="D1062" s="3">
        <v>4</v>
      </c>
      <c r="E1062">
        <v>470</v>
      </c>
      <c r="F1062" t="s">
        <v>145</v>
      </c>
      <c r="G1062" t="s">
        <v>568</v>
      </c>
      <c r="H1062" s="1">
        <v>45194</v>
      </c>
      <c r="I1062" s="1" t="s">
        <v>712</v>
      </c>
      <c r="J1062" s="4">
        <f>IF(Tableau_DonnéesExternes_17[[#This Row],[PERIMAINT]]=4,C1062*30.424,IF(Tableau_DonnéesExternes_17[[#This Row],[PERIMAINT]]=2,C1062*1.401))</f>
        <v>365.08799999999997</v>
      </c>
      <c r="K1062" s="1" t="str" cm="1">
        <f t="array" ref="K1062">IF(F1062&lt;&gt;F1061,MAX(_xlfn._xlws.FILTER(Tableau_DonnéesExternes_17[DATEDERN],Tableau_DonnéesExternes_17[GA_OUTILL]=Tableau_DonnéesExternes_17[[#This Row],[GA_OUTILL]]))+Tableau_DonnéesExternes_17[[#This Row],[Colonne1]],"")</f>
        <v/>
      </c>
    </row>
    <row r="1063" spans="1:11" x14ac:dyDescent="0.25">
      <c r="A1063" t="s">
        <v>15</v>
      </c>
      <c r="B1063">
        <v>287</v>
      </c>
      <c r="C1063" s="2">
        <v>12</v>
      </c>
      <c r="D1063" s="3">
        <v>4</v>
      </c>
      <c r="E1063">
        <v>287</v>
      </c>
      <c r="F1063" t="s">
        <v>401</v>
      </c>
      <c r="G1063" t="s">
        <v>686</v>
      </c>
      <c r="H1063" s="1">
        <v>45845</v>
      </c>
      <c r="I1063" s="1" t="s">
        <v>712</v>
      </c>
      <c r="J1063" s="4">
        <f>IF(Tableau_DonnéesExternes_17[[#This Row],[PERIMAINT]]=4,C1063*30.424,IF(Tableau_DonnéesExternes_17[[#This Row],[PERIMAINT]]=2,C1063*1.401))</f>
        <v>365.08799999999997</v>
      </c>
      <c r="K1063" s="1" cm="1">
        <f t="array" ref="K1063">IF(F1063&lt;&gt;F1062,MAX(_xlfn._xlws.FILTER(Tableau_DonnéesExternes_17[DATEDERN],Tableau_DonnéesExternes_17[GA_OUTILL]=Tableau_DonnéesExternes_17[[#This Row],[GA_OUTILL]]))+Tableau_DonnéesExternes_17[[#This Row],[Colonne1]],"")</f>
        <v>46210.088000000003</v>
      </c>
    </row>
    <row r="1064" spans="1:11" x14ac:dyDescent="0.25">
      <c r="A1064" t="s">
        <v>15</v>
      </c>
      <c r="B1064">
        <v>287</v>
      </c>
      <c r="C1064" s="2">
        <v>12</v>
      </c>
      <c r="D1064" s="3">
        <v>4</v>
      </c>
      <c r="E1064">
        <v>287</v>
      </c>
      <c r="F1064" t="s">
        <v>401</v>
      </c>
      <c r="G1064" t="s">
        <v>686</v>
      </c>
      <c r="H1064" s="1">
        <v>45461</v>
      </c>
      <c r="I1064" s="1" t="s">
        <v>712</v>
      </c>
      <c r="J1064" s="4">
        <f>IF(Tableau_DonnéesExternes_17[[#This Row],[PERIMAINT]]=4,C1064*30.424,IF(Tableau_DonnéesExternes_17[[#This Row],[PERIMAINT]]=2,C1064*1.401))</f>
        <v>365.08799999999997</v>
      </c>
      <c r="K1064" s="1" t="str" cm="1">
        <f t="array" ref="K1064">IF(F1064&lt;&gt;F1063,MAX(_xlfn._xlws.FILTER(Tableau_DonnéesExternes_17[DATEDERN],Tableau_DonnéesExternes_17[GA_OUTILL]=Tableau_DonnéesExternes_17[[#This Row],[GA_OUTILL]]))+Tableau_DonnéesExternes_17[[#This Row],[Colonne1]],"")</f>
        <v/>
      </c>
    </row>
    <row r="1065" spans="1:11" x14ac:dyDescent="0.25">
      <c r="A1065" t="s">
        <v>15</v>
      </c>
      <c r="B1065">
        <v>100</v>
      </c>
      <c r="C1065" s="2">
        <v>1304</v>
      </c>
      <c r="D1065" s="3">
        <v>2</v>
      </c>
      <c r="E1065">
        <v>100</v>
      </c>
      <c r="F1065" t="s">
        <v>280</v>
      </c>
      <c r="G1065" t="s">
        <v>631</v>
      </c>
      <c r="H1065" s="1">
        <v>44475</v>
      </c>
      <c r="I1065" s="1" t="s">
        <v>712</v>
      </c>
      <c r="J1065" s="4">
        <f>IF(Tableau_DonnéesExternes_17[[#This Row],[PERIMAINT]]=4,C1065*30.424,IF(Tableau_DonnéesExternes_17[[#This Row],[PERIMAINT]]=2,C1065*1.401))</f>
        <v>1826.904</v>
      </c>
      <c r="K1065" s="1" cm="1">
        <f t="array" ref="K1065">IF(F1065&lt;&gt;F1064,MAX(_xlfn._xlws.FILTER(Tableau_DonnéesExternes_17[DATEDERN],Tableau_DonnéesExternes_17[GA_OUTILL]=Tableau_DonnéesExternes_17[[#This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066" spans="1:11" x14ac:dyDescent="0.25">
      <c r="A1066" t="s">
        <v>15</v>
      </c>
      <c r="B1066">
        <v>396</v>
      </c>
      <c r="C1066" s="2">
        <v>12</v>
      </c>
      <c r="D1066" s="3">
        <v>4</v>
      </c>
      <c r="E1066">
        <v>396</v>
      </c>
      <c r="F1066" t="s">
        <v>441</v>
      </c>
      <c r="G1066" t="s">
        <v>495</v>
      </c>
      <c r="H1066" s="1">
        <v>45868</v>
      </c>
      <c r="I1066" s="1" t="s">
        <v>712</v>
      </c>
      <c r="J1066" s="4">
        <f>IF(Tableau_DonnéesExternes_17[[#This Row],[PERIMAINT]]=4,C1066*30.424,IF(Tableau_DonnéesExternes_17[[#This Row],[PERIMAINT]]=2,C1066*1.401))</f>
        <v>365.08799999999997</v>
      </c>
      <c r="K1066" s="1" cm="1">
        <f t="array" ref="K1066">IF(F1066&lt;&gt;F1065,MAX(_xlfn._xlws.FILTER(Tableau_DonnéesExternes_17[DATEDERN],Tableau_DonnéesExternes_17[GA_OUTILL]=Tableau_DonnéesExternes_17[[#This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1067" spans="1:11" x14ac:dyDescent="0.25">
      <c r="A1067" t="s">
        <v>15</v>
      </c>
      <c r="B1067">
        <v>396</v>
      </c>
      <c r="C1067" s="2">
        <v>12</v>
      </c>
      <c r="D1067" s="3">
        <v>4</v>
      </c>
      <c r="E1067">
        <v>396</v>
      </c>
      <c r="F1067" t="s">
        <v>441</v>
      </c>
      <c r="G1067" t="s">
        <v>495</v>
      </c>
      <c r="H1067" s="1">
        <v>45517</v>
      </c>
      <c r="I1067" s="1" t="s">
        <v>712</v>
      </c>
      <c r="J1067" s="4">
        <f>IF(Tableau_DonnéesExternes_17[[#This Row],[PERIMAINT]]=4,C1067*30.424,IF(Tableau_DonnéesExternes_17[[#This Row],[PERIMAINT]]=2,C1067*1.401))</f>
        <v>365.08799999999997</v>
      </c>
      <c r="K1067" s="1" t="str" cm="1">
        <f t="array" ref="K1067">IF(F1067&lt;&gt;F1066,MAX(_xlfn._xlws.FILTER(Tableau_DonnéesExternes_17[DATEDERN],Tableau_DonnéesExternes_17[GA_OUTILL]=Tableau_DonnéesExternes_17[[#This Row],[GA_OUTILL]]))+Tableau_DonnéesExternes_17[[#This Row],[Colonne1]],"")</f>
        <v/>
      </c>
    </row>
    <row r="1068" spans="1:11" x14ac:dyDescent="0.25">
      <c r="A1068" t="s">
        <v>14</v>
      </c>
      <c r="B1068">
        <v>313</v>
      </c>
      <c r="C1068" s="2">
        <v>6</v>
      </c>
      <c r="D1068" s="3">
        <v>4</v>
      </c>
      <c r="E1068">
        <v>313</v>
      </c>
      <c r="F1068" t="s">
        <v>106</v>
      </c>
      <c r="G1068" t="s">
        <v>550</v>
      </c>
      <c r="H1068" s="1">
        <v>43732</v>
      </c>
      <c r="I1068" s="1" t="s">
        <v>713</v>
      </c>
      <c r="J1068" s="4">
        <f>IF(Tableau_DonnéesExternes_17[[#This Row],[PERIMAINT]]=4,C1068*30.424,IF(Tableau_DonnéesExternes_17[[#This Row],[PERIMAINT]]=2,C1068*1.401))</f>
        <v>182.54399999999998</v>
      </c>
      <c r="K1068" s="1" cm="1">
        <f t="array" ref="K1068">IF(F1068&lt;&gt;F1067,MAX(_xlfn._xlws.FILTER(Tableau_DonnéesExternes_17[DATEDERN],Tableau_DonnéesExternes_17[GA_OUTILL]=Tableau_DonnéesExternes_17[[#This Row],[GA_OUTILL]]))+Tableau_DonnéesExternes_17[[#This Row],[Colonne1]],"")</f>
        <v>45266.544000000002</v>
      </c>
    </row>
    <row r="1069" spans="1:11" x14ac:dyDescent="0.25">
      <c r="A1069" t="s">
        <v>14</v>
      </c>
      <c r="B1069">
        <v>313</v>
      </c>
      <c r="C1069" s="2">
        <v>6</v>
      </c>
      <c r="D1069" s="3">
        <v>4</v>
      </c>
      <c r="E1069">
        <v>313</v>
      </c>
      <c r="F1069" t="s">
        <v>106</v>
      </c>
      <c r="G1069" t="s">
        <v>550</v>
      </c>
      <c r="H1069" s="1">
        <v>43339</v>
      </c>
      <c r="I1069" s="1" t="s">
        <v>713</v>
      </c>
      <c r="J1069" s="4">
        <f>IF(Tableau_DonnéesExternes_17[[#This Row],[PERIMAINT]]=4,C1069*30.424,IF(Tableau_DonnéesExternes_17[[#This Row],[PERIMAINT]]=2,C1069*1.401))</f>
        <v>182.54399999999998</v>
      </c>
      <c r="K1069" s="1" t="str" cm="1">
        <f t="array" ref="K1069">IF(F1069&lt;&gt;F1068,MAX(_xlfn._xlws.FILTER(Tableau_DonnéesExternes_17[DATEDERN],Tableau_DonnéesExternes_17[GA_OUTILL]=Tableau_DonnéesExternes_17[[#This Row],[GA_OUTILL]]))+Tableau_DonnéesExternes_17[[#This Row],[Colonne1]],"")</f>
        <v/>
      </c>
    </row>
    <row r="1070" spans="1:11" x14ac:dyDescent="0.25">
      <c r="A1070" t="s">
        <v>14</v>
      </c>
      <c r="B1070">
        <v>313</v>
      </c>
      <c r="C1070" s="2">
        <v>6</v>
      </c>
      <c r="D1070" s="3">
        <v>4</v>
      </c>
      <c r="E1070">
        <v>313</v>
      </c>
      <c r="F1070" t="s">
        <v>106</v>
      </c>
      <c r="G1070" t="s">
        <v>550</v>
      </c>
      <c r="H1070" s="1">
        <v>43377</v>
      </c>
      <c r="I1070" s="1" t="s">
        <v>713</v>
      </c>
      <c r="J1070" s="4">
        <f>IF(Tableau_DonnéesExternes_17[[#This Row],[PERIMAINT]]=4,C1070*30.424,IF(Tableau_DonnéesExternes_17[[#This Row],[PERIMAINT]]=2,C1070*1.401))</f>
        <v>182.54399999999998</v>
      </c>
      <c r="K1070" s="1" t="str" cm="1">
        <f t="array" ref="K1070">IF(F1070&lt;&gt;F1069,MAX(_xlfn._xlws.FILTER(Tableau_DonnéesExternes_17[DATEDERN],Tableau_DonnéesExternes_17[GA_OUTILL]=Tableau_DonnéesExternes_17[[#This Row],[GA_OUTILL]]))+Tableau_DonnéesExternes_17[[#This Row],[Colonne1]],"")</f>
        <v/>
      </c>
    </row>
    <row r="1071" spans="1:11" x14ac:dyDescent="0.25">
      <c r="A1071" t="s">
        <v>14</v>
      </c>
      <c r="B1071">
        <v>313</v>
      </c>
      <c r="C1071" s="2">
        <v>6</v>
      </c>
      <c r="D1071" s="3">
        <v>4</v>
      </c>
      <c r="E1071">
        <v>313</v>
      </c>
      <c r="F1071" t="s">
        <v>106</v>
      </c>
      <c r="G1071" t="s">
        <v>550</v>
      </c>
      <c r="H1071" s="1">
        <v>43549</v>
      </c>
      <c r="I1071" s="1" t="s">
        <v>713</v>
      </c>
      <c r="J1071" s="4">
        <f>IF(Tableau_DonnéesExternes_17[[#This Row],[PERIMAINT]]=4,C1071*30.424,IF(Tableau_DonnéesExternes_17[[#This Row],[PERIMAINT]]=2,C1071*1.401))</f>
        <v>182.54399999999998</v>
      </c>
      <c r="K1071" s="1" t="str" cm="1">
        <f t="array" ref="K1071">IF(F1071&lt;&gt;F1070,MAX(_xlfn._xlws.FILTER(Tableau_DonnéesExternes_17[DATEDERN],Tableau_DonnéesExternes_17[GA_OUTILL]=Tableau_DonnéesExternes_17[[#This Row],[GA_OUTILL]]))+Tableau_DonnéesExternes_17[[#This Row],[Colonne1]],"")</f>
        <v/>
      </c>
    </row>
    <row r="1072" spans="1:11" x14ac:dyDescent="0.25">
      <c r="A1072" t="s">
        <v>14</v>
      </c>
      <c r="B1072">
        <v>313</v>
      </c>
      <c r="C1072" s="2">
        <v>6</v>
      </c>
      <c r="D1072" s="3">
        <v>4</v>
      </c>
      <c r="E1072">
        <v>313</v>
      </c>
      <c r="F1072" t="s">
        <v>106</v>
      </c>
      <c r="G1072" t="s">
        <v>550</v>
      </c>
      <c r="H1072" s="1">
        <v>43950</v>
      </c>
      <c r="I1072" s="1" t="s">
        <v>713</v>
      </c>
      <c r="J1072" s="4">
        <f>IF(Tableau_DonnéesExternes_17[[#This Row],[PERIMAINT]]=4,C1072*30.424,IF(Tableau_DonnéesExternes_17[[#This Row],[PERIMAINT]]=2,C1072*1.401))</f>
        <v>182.54399999999998</v>
      </c>
      <c r="K1072" s="1" t="str" cm="1">
        <f t="array" ref="K1072">IF(F1072&lt;&gt;F1071,MAX(_xlfn._xlws.FILTER(Tableau_DonnéesExternes_17[DATEDERN],Tableau_DonnéesExternes_17[GA_OUTILL]=Tableau_DonnéesExternes_17[[#This Row],[GA_OUTILL]]))+Tableau_DonnéesExternes_17[[#This Row],[Colonne1]],"")</f>
        <v/>
      </c>
    </row>
    <row r="1073" spans="1:11" x14ac:dyDescent="0.25">
      <c r="A1073" t="s">
        <v>14</v>
      </c>
      <c r="B1073">
        <v>313</v>
      </c>
      <c r="C1073" s="2">
        <v>6</v>
      </c>
      <c r="D1073" s="3">
        <v>4</v>
      </c>
      <c r="E1073">
        <v>313</v>
      </c>
      <c r="F1073" t="s">
        <v>106</v>
      </c>
      <c r="G1073" t="s">
        <v>550</v>
      </c>
      <c r="H1073" s="1">
        <v>44110</v>
      </c>
      <c r="I1073" s="1" t="s">
        <v>713</v>
      </c>
      <c r="J1073" s="4">
        <f>IF(Tableau_DonnéesExternes_17[[#This Row],[PERIMAINT]]=4,C1073*30.424,IF(Tableau_DonnéesExternes_17[[#This Row],[PERIMAINT]]=2,C1073*1.401))</f>
        <v>182.54399999999998</v>
      </c>
      <c r="K1073" s="1" t="str" cm="1">
        <f t="array" ref="K1073">IF(F1073&lt;&gt;F1072,MAX(_xlfn._xlws.FILTER(Tableau_DonnéesExternes_17[DATEDERN],Tableau_DonnéesExternes_17[GA_OUTILL]=Tableau_DonnéesExternes_17[[#This Row],[GA_OUTILL]]))+Tableau_DonnéesExternes_17[[#This Row],[Colonne1]],"")</f>
        <v/>
      </c>
    </row>
    <row r="1074" spans="1:11" x14ac:dyDescent="0.25">
      <c r="A1074" t="s">
        <v>14</v>
      </c>
      <c r="B1074">
        <v>313</v>
      </c>
      <c r="C1074" s="2">
        <v>6</v>
      </c>
      <c r="D1074" s="3">
        <v>4</v>
      </c>
      <c r="E1074">
        <v>313</v>
      </c>
      <c r="F1074" t="s">
        <v>106</v>
      </c>
      <c r="G1074" t="s">
        <v>550</v>
      </c>
      <c r="H1074" s="1">
        <v>44471</v>
      </c>
      <c r="I1074" s="1" t="s">
        <v>713</v>
      </c>
      <c r="J1074" s="4">
        <f>IF(Tableau_DonnéesExternes_17[[#This Row],[PERIMAINT]]=4,C1074*30.424,IF(Tableau_DonnéesExternes_17[[#This Row],[PERIMAINT]]=2,C1074*1.401))</f>
        <v>182.54399999999998</v>
      </c>
      <c r="K1074" s="1" t="str" cm="1">
        <f t="array" ref="K1074">IF(F1074&lt;&gt;F1073,MAX(_xlfn._xlws.FILTER(Tableau_DonnéesExternes_17[DATEDERN],Tableau_DonnéesExternes_17[GA_OUTILL]=Tableau_DonnéesExternes_17[[#This Row],[GA_OUTILL]]))+Tableau_DonnéesExternes_17[[#This Row],[Colonne1]],"")</f>
        <v/>
      </c>
    </row>
    <row r="1075" spans="1:11" x14ac:dyDescent="0.25">
      <c r="A1075" t="s">
        <v>14</v>
      </c>
      <c r="B1075">
        <v>313</v>
      </c>
      <c r="C1075" s="2">
        <v>6</v>
      </c>
      <c r="D1075" s="3">
        <v>4</v>
      </c>
      <c r="E1075">
        <v>313</v>
      </c>
      <c r="F1075" t="s">
        <v>106</v>
      </c>
      <c r="G1075" t="s">
        <v>550</v>
      </c>
      <c r="H1075" s="1">
        <v>44656</v>
      </c>
      <c r="I1075" s="1" t="s">
        <v>713</v>
      </c>
      <c r="J1075" s="4">
        <f>IF(Tableau_DonnéesExternes_17[[#This Row],[PERIMAINT]]=4,C1075*30.424,IF(Tableau_DonnéesExternes_17[[#This Row],[PERIMAINT]]=2,C1075*1.401))</f>
        <v>182.54399999999998</v>
      </c>
      <c r="K1075" s="1" t="str" cm="1">
        <f t="array" ref="K1075">IF(F1075&lt;&gt;F1074,MAX(_xlfn._xlws.FILTER(Tableau_DonnéesExternes_17[DATEDERN],Tableau_DonnéesExternes_17[GA_OUTILL]=Tableau_DonnéesExternes_17[[#This Row],[GA_OUTILL]]))+Tableau_DonnéesExternes_17[[#This Row],[Colonne1]],"")</f>
        <v/>
      </c>
    </row>
    <row r="1076" spans="1:11" x14ac:dyDescent="0.25">
      <c r="A1076" t="s">
        <v>14</v>
      </c>
      <c r="B1076">
        <v>313</v>
      </c>
      <c r="C1076" s="2">
        <v>6</v>
      </c>
      <c r="D1076" s="3">
        <v>4</v>
      </c>
      <c r="E1076">
        <v>313</v>
      </c>
      <c r="F1076" t="s">
        <v>106</v>
      </c>
      <c r="G1076" t="s">
        <v>550</v>
      </c>
      <c r="H1076" s="1">
        <v>44844</v>
      </c>
      <c r="I1076" s="1" t="s">
        <v>713</v>
      </c>
      <c r="J1076" s="4">
        <f>IF(Tableau_DonnéesExternes_17[[#This Row],[PERIMAINT]]=4,C1076*30.424,IF(Tableau_DonnéesExternes_17[[#This Row],[PERIMAINT]]=2,C1076*1.401))</f>
        <v>182.54399999999998</v>
      </c>
      <c r="K1076" s="1" t="str" cm="1">
        <f t="array" ref="K1076">IF(F1076&lt;&gt;F1075,MAX(_xlfn._xlws.FILTER(Tableau_DonnéesExternes_17[DATEDERN],Tableau_DonnéesExternes_17[GA_OUTILL]=Tableau_DonnéesExternes_17[[#This Row],[GA_OUTILL]]))+Tableau_DonnéesExternes_17[[#This Row],[Colonne1]],"")</f>
        <v/>
      </c>
    </row>
    <row r="1077" spans="1:11" x14ac:dyDescent="0.25">
      <c r="A1077" t="s">
        <v>14</v>
      </c>
      <c r="B1077">
        <v>313</v>
      </c>
      <c r="C1077" s="2">
        <v>6</v>
      </c>
      <c r="D1077" s="3">
        <v>4</v>
      </c>
      <c r="E1077">
        <v>313</v>
      </c>
      <c r="F1077" t="s">
        <v>106</v>
      </c>
      <c r="G1077" t="s">
        <v>550</v>
      </c>
      <c r="H1077" s="1">
        <v>45084</v>
      </c>
      <c r="I1077" s="1" t="s">
        <v>713</v>
      </c>
      <c r="J1077" s="4">
        <f>IF(Tableau_DonnéesExternes_17[[#This Row],[PERIMAINT]]=4,C1077*30.424,IF(Tableau_DonnéesExternes_17[[#This Row],[PERIMAINT]]=2,C1077*1.401))</f>
        <v>182.54399999999998</v>
      </c>
      <c r="K1077" s="1" t="str" cm="1">
        <f t="array" ref="K1077">IF(F1077&lt;&gt;F1076,MAX(_xlfn._xlws.FILTER(Tableau_DonnéesExternes_17[DATEDERN],Tableau_DonnéesExternes_17[GA_OUTILL]=Tableau_DonnéesExternes_17[[#This Row],[GA_OUTILL]]))+Tableau_DonnéesExternes_17[[#This Row],[Colonne1]],"")</f>
        <v/>
      </c>
    </row>
    <row r="1078" spans="1:11" x14ac:dyDescent="0.25">
      <c r="A1078" t="s">
        <v>14</v>
      </c>
      <c r="B1078">
        <v>560</v>
      </c>
      <c r="C1078" s="2">
        <v>6</v>
      </c>
      <c r="D1078" s="3">
        <v>4</v>
      </c>
      <c r="E1078">
        <v>560</v>
      </c>
      <c r="F1078" t="s">
        <v>41</v>
      </c>
      <c r="G1078" t="s">
        <v>510</v>
      </c>
      <c r="H1078" s="1">
        <v>45127</v>
      </c>
      <c r="I1078" s="1" t="s">
        <v>713</v>
      </c>
      <c r="J1078" s="4">
        <f>IF(Tableau_DonnéesExternes_17[[#This Row],[PERIMAINT]]=4,C1078*30.424,IF(Tableau_DonnéesExternes_17[[#This Row],[PERIMAINT]]=2,C1078*1.401))</f>
        <v>182.54399999999998</v>
      </c>
      <c r="K1078" s="1" cm="1">
        <f t="array" ref="K1078">IF(F1078&lt;&gt;F1077,MAX(_xlfn._xlws.FILTER(Tableau_DonnéesExternes_17[DATEDERN],Tableau_DonnéesExternes_17[GA_OUTILL]=Tableau_DonnéesExternes_17[[#This Row],[GA_OUTILL]]))+Tableau_DonnéesExternes_17[[#This Row],[Colonne1]],"")</f>
        <v>45504.544000000002</v>
      </c>
    </row>
    <row r="1079" spans="1:11" x14ac:dyDescent="0.25">
      <c r="A1079" t="s">
        <v>14</v>
      </c>
      <c r="B1079">
        <v>560</v>
      </c>
      <c r="C1079" s="2">
        <v>6</v>
      </c>
      <c r="D1079" s="3">
        <v>4</v>
      </c>
      <c r="E1079">
        <v>560</v>
      </c>
      <c r="F1079" t="s">
        <v>41</v>
      </c>
      <c r="G1079" t="s">
        <v>510</v>
      </c>
      <c r="H1079" s="1">
        <v>45322</v>
      </c>
      <c r="I1079" s="1" t="s">
        <v>713</v>
      </c>
      <c r="J1079" s="4">
        <f>IF(Tableau_DonnéesExternes_17[[#This Row],[PERIMAINT]]=4,C1079*30.424,IF(Tableau_DonnéesExternes_17[[#This Row],[PERIMAINT]]=2,C1079*1.401))</f>
        <v>182.54399999999998</v>
      </c>
      <c r="K1079" s="1" t="str" cm="1">
        <f t="array" ref="K1079">IF(F1079&lt;&gt;F1078,MAX(_xlfn._xlws.FILTER(Tableau_DonnéesExternes_17[DATEDERN],Tableau_DonnéesExternes_17[GA_OUTILL]=Tableau_DonnéesExternes_17[[#This Row],[GA_OUTILL]]))+Tableau_DonnéesExternes_17[[#This Row],[Colonne1]],"")</f>
        <v/>
      </c>
    </row>
    <row r="1080" spans="1:11" x14ac:dyDescent="0.25">
      <c r="A1080" t="s">
        <v>14</v>
      </c>
      <c r="B1080">
        <v>560</v>
      </c>
      <c r="C1080" s="2">
        <v>6</v>
      </c>
      <c r="D1080" s="3">
        <v>4</v>
      </c>
      <c r="E1080">
        <v>560</v>
      </c>
      <c r="F1080" t="s">
        <v>41</v>
      </c>
      <c r="G1080" t="s">
        <v>510</v>
      </c>
      <c r="H1080" s="1">
        <v>43343</v>
      </c>
      <c r="I1080" s="1" t="s">
        <v>713</v>
      </c>
      <c r="J1080" s="4">
        <f>IF(Tableau_DonnéesExternes_17[[#This Row],[PERIMAINT]]=4,C1080*30.424,IF(Tableau_DonnéesExternes_17[[#This Row],[PERIMAINT]]=2,C1080*1.401))</f>
        <v>182.54399999999998</v>
      </c>
      <c r="K1080" s="1" t="str" cm="1">
        <f t="array" ref="K1080">IF(F1080&lt;&gt;F1079,MAX(_xlfn._xlws.FILTER(Tableau_DonnéesExternes_17[DATEDERN],Tableau_DonnéesExternes_17[GA_OUTILL]=Tableau_DonnéesExternes_17[[#This Row],[GA_OUTILL]]))+Tableau_DonnéesExternes_17[[#This Row],[Colonne1]],"")</f>
        <v/>
      </c>
    </row>
    <row r="1081" spans="1:11" x14ac:dyDescent="0.25">
      <c r="A1081" t="s">
        <v>14</v>
      </c>
      <c r="B1081">
        <v>560</v>
      </c>
      <c r="C1081" s="2">
        <v>6</v>
      </c>
      <c r="D1081" s="3">
        <v>4</v>
      </c>
      <c r="E1081">
        <v>560</v>
      </c>
      <c r="F1081" t="s">
        <v>41</v>
      </c>
      <c r="G1081" t="s">
        <v>510</v>
      </c>
      <c r="H1081" s="1">
        <v>43378</v>
      </c>
      <c r="I1081" s="1" t="s">
        <v>713</v>
      </c>
      <c r="J1081" s="4">
        <f>IF(Tableau_DonnéesExternes_17[[#This Row],[PERIMAINT]]=4,C1081*30.424,IF(Tableau_DonnéesExternes_17[[#This Row],[PERIMAINT]]=2,C1081*1.401))</f>
        <v>182.54399999999998</v>
      </c>
      <c r="K1081" s="1" t="str" cm="1">
        <f t="array" ref="K1081">IF(F1081&lt;&gt;F1080,MAX(_xlfn._xlws.FILTER(Tableau_DonnéesExternes_17[DATEDERN],Tableau_DonnéesExternes_17[GA_OUTILL]=Tableau_DonnéesExternes_17[[#This Row],[GA_OUTILL]]))+Tableau_DonnéesExternes_17[[#This Row],[Colonne1]],"")</f>
        <v/>
      </c>
    </row>
    <row r="1082" spans="1:11" x14ac:dyDescent="0.25">
      <c r="A1082" t="s">
        <v>14</v>
      </c>
      <c r="B1082">
        <v>560</v>
      </c>
      <c r="C1082" s="2">
        <v>6</v>
      </c>
      <c r="D1082" s="3">
        <v>4</v>
      </c>
      <c r="E1082">
        <v>560</v>
      </c>
      <c r="F1082" t="s">
        <v>41</v>
      </c>
      <c r="G1082" t="s">
        <v>510</v>
      </c>
      <c r="H1082" s="1">
        <v>43428</v>
      </c>
      <c r="I1082" s="1" t="s">
        <v>713</v>
      </c>
      <c r="J1082" s="4">
        <f>IF(Tableau_DonnéesExternes_17[[#This Row],[PERIMAINT]]=4,C1082*30.424,IF(Tableau_DonnéesExternes_17[[#This Row],[PERIMAINT]]=2,C1082*1.401))</f>
        <v>182.54399999999998</v>
      </c>
      <c r="K1082" s="1" t="str" cm="1">
        <f t="array" ref="K1082">IF(F1082&lt;&gt;F1081,MAX(_xlfn._xlws.FILTER(Tableau_DonnéesExternes_17[DATEDERN],Tableau_DonnéesExternes_17[GA_OUTILL]=Tableau_DonnéesExternes_17[[#This Row],[GA_OUTILL]]))+Tableau_DonnéesExternes_17[[#This Row],[Colonne1]],"")</f>
        <v/>
      </c>
    </row>
    <row r="1083" spans="1:11" x14ac:dyDescent="0.25">
      <c r="A1083" t="s">
        <v>14</v>
      </c>
      <c r="B1083">
        <v>560</v>
      </c>
      <c r="C1083" s="2">
        <v>6</v>
      </c>
      <c r="D1083" s="3">
        <v>4</v>
      </c>
      <c r="E1083">
        <v>560</v>
      </c>
      <c r="F1083" t="s">
        <v>41</v>
      </c>
      <c r="G1083" t="s">
        <v>510</v>
      </c>
      <c r="H1083" s="1">
        <v>43608</v>
      </c>
      <c r="I1083" s="1" t="s">
        <v>713</v>
      </c>
      <c r="J1083" s="4">
        <f>IF(Tableau_DonnéesExternes_17[[#This Row],[PERIMAINT]]=4,C1083*30.424,IF(Tableau_DonnéesExternes_17[[#This Row],[PERIMAINT]]=2,C1083*1.401))</f>
        <v>182.54399999999998</v>
      </c>
      <c r="K1083" s="1" t="str" cm="1">
        <f t="array" ref="K1083">IF(F1083&lt;&gt;F1082,MAX(_xlfn._xlws.FILTER(Tableau_DonnéesExternes_17[DATEDERN],Tableau_DonnéesExternes_17[GA_OUTILL]=Tableau_DonnéesExternes_17[[#This Row],[GA_OUTILL]]))+Tableau_DonnéesExternes_17[[#This Row],[Colonne1]],"")</f>
        <v/>
      </c>
    </row>
    <row r="1084" spans="1:11" x14ac:dyDescent="0.25">
      <c r="A1084" t="s">
        <v>14</v>
      </c>
      <c r="B1084">
        <v>560</v>
      </c>
      <c r="C1084" s="2">
        <v>6</v>
      </c>
      <c r="D1084" s="3">
        <v>4</v>
      </c>
      <c r="E1084">
        <v>560</v>
      </c>
      <c r="F1084" t="s">
        <v>41</v>
      </c>
      <c r="G1084" t="s">
        <v>510</v>
      </c>
      <c r="H1084" s="1">
        <v>43792</v>
      </c>
      <c r="I1084" s="1" t="s">
        <v>713</v>
      </c>
      <c r="J1084" s="4">
        <f>IF(Tableau_DonnéesExternes_17[[#This Row],[PERIMAINT]]=4,C1084*30.424,IF(Tableau_DonnéesExternes_17[[#This Row],[PERIMAINT]]=2,C1084*1.401))</f>
        <v>182.54399999999998</v>
      </c>
      <c r="K1084" s="1" t="str" cm="1">
        <f t="array" ref="K1084">IF(F1084&lt;&gt;F1083,MAX(_xlfn._xlws.FILTER(Tableau_DonnéesExternes_17[DATEDERN],Tableau_DonnéesExternes_17[GA_OUTILL]=Tableau_DonnéesExternes_17[[#This Row],[GA_OUTILL]]))+Tableau_DonnéesExternes_17[[#This Row],[Colonne1]],"")</f>
        <v/>
      </c>
    </row>
    <row r="1085" spans="1:11" x14ac:dyDescent="0.25">
      <c r="A1085" t="s">
        <v>14</v>
      </c>
      <c r="B1085">
        <v>560</v>
      </c>
      <c r="C1085" s="2">
        <v>6</v>
      </c>
      <c r="D1085" s="3">
        <v>4</v>
      </c>
      <c r="E1085">
        <v>560</v>
      </c>
      <c r="F1085" t="s">
        <v>41</v>
      </c>
      <c r="G1085" t="s">
        <v>510</v>
      </c>
      <c r="H1085" s="1">
        <v>43993</v>
      </c>
      <c r="I1085" s="1" t="s">
        <v>713</v>
      </c>
      <c r="J1085" s="4">
        <f>IF(Tableau_DonnéesExternes_17[[#This Row],[PERIMAINT]]=4,C1085*30.424,IF(Tableau_DonnéesExternes_17[[#This Row],[PERIMAINT]]=2,C1085*1.401))</f>
        <v>182.54399999999998</v>
      </c>
      <c r="K1085" s="1" t="str" cm="1">
        <f t="array" ref="K1085">IF(F1085&lt;&gt;F1084,MAX(_xlfn._xlws.FILTER(Tableau_DonnéesExternes_17[DATEDERN],Tableau_DonnéesExternes_17[GA_OUTILL]=Tableau_DonnéesExternes_17[[#This Row],[GA_OUTILL]]))+Tableau_DonnéesExternes_17[[#This Row],[Colonne1]],"")</f>
        <v/>
      </c>
    </row>
    <row r="1086" spans="1:11" x14ac:dyDescent="0.25">
      <c r="A1086" t="s">
        <v>14</v>
      </c>
      <c r="B1086">
        <v>560</v>
      </c>
      <c r="C1086" s="2">
        <v>6</v>
      </c>
      <c r="D1086" s="3">
        <v>4</v>
      </c>
      <c r="E1086">
        <v>560</v>
      </c>
      <c r="F1086" t="s">
        <v>41</v>
      </c>
      <c r="G1086" t="s">
        <v>510</v>
      </c>
      <c r="H1086" s="1">
        <v>44193</v>
      </c>
      <c r="I1086" s="1" t="s">
        <v>713</v>
      </c>
      <c r="J1086" s="4">
        <f>IF(Tableau_DonnéesExternes_17[[#This Row],[PERIMAINT]]=4,C1086*30.424,IF(Tableau_DonnéesExternes_17[[#This Row],[PERIMAINT]]=2,C1086*1.401))</f>
        <v>182.54399999999998</v>
      </c>
      <c r="K1086" s="1" t="str" cm="1">
        <f t="array" ref="K1086">IF(F1086&lt;&gt;F1085,MAX(_xlfn._xlws.FILTER(Tableau_DonnéesExternes_17[DATEDERN],Tableau_DonnéesExternes_17[GA_OUTILL]=Tableau_DonnéesExternes_17[[#This Row],[GA_OUTILL]]))+Tableau_DonnéesExternes_17[[#This Row],[Colonne1]],"")</f>
        <v/>
      </c>
    </row>
    <row r="1087" spans="1:11" x14ac:dyDescent="0.25">
      <c r="A1087" t="s">
        <v>14</v>
      </c>
      <c r="B1087">
        <v>560</v>
      </c>
      <c r="C1087" s="2">
        <v>6</v>
      </c>
      <c r="D1087" s="3">
        <v>4</v>
      </c>
      <c r="E1087">
        <v>560</v>
      </c>
      <c r="F1087" t="s">
        <v>41</v>
      </c>
      <c r="G1087" t="s">
        <v>510</v>
      </c>
      <c r="H1087" s="1">
        <v>44375</v>
      </c>
      <c r="I1087" s="1" t="s">
        <v>713</v>
      </c>
      <c r="J1087" s="4">
        <f>IF(Tableau_DonnéesExternes_17[[#This Row],[PERIMAINT]]=4,C1087*30.424,IF(Tableau_DonnéesExternes_17[[#This Row],[PERIMAINT]]=2,C1087*1.401))</f>
        <v>182.54399999999998</v>
      </c>
      <c r="K1087" s="1" t="str" cm="1">
        <f t="array" ref="K1087">IF(F1087&lt;&gt;F1086,MAX(_xlfn._xlws.FILTER(Tableau_DonnéesExternes_17[DATEDERN],Tableau_DonnéesExternes_17[GA_OUTILL]=Tableau_DonnéesExternes_17[[#This Row],[GA_OUTILL]]))+Tableau_DonnéesExternes_17[[#This Row],[Colonne1]],"")</f>
        <v/>
      </c>
    </row>
    <row r="1088" spans="1:11" x14ac:dyDescent="0.25">
      <c r="A1088" t="s">
        <v>14</v>
      </c>
      <c r="B1088">
        <v>560</v>
      </c>
      <c r="C1088" s="2">
        <v>6</v>
      </c>
      <c r="D1088" s="3">
        <v>4</v>
      </c>
      <c r="E1088">
        <v>560</v>
      </c>
      <c r="F1088" t="s">
        <v>41</v>
      </c>
      <c r="G1088" t="s">
        <v>510</v>
      </c>
      <c r="H1088" s="1">
        <v>44552</v>
      </c>
      <c r="I1088" s="1" t="s">
        <v>713</v>
      </c>
      <c r="J1088" s="4">
        <f>IF(Tableau_DonnéesExternes_17[[#This Row],[PERIMAINT]]=4,C1088*30.424,IF(Tableau_DonnéesExternes_17[[#This Row],[PERIMAINT]]=2,C1088*1.401))</f>
        <v>182.54399999999998</v>
      </c>
      <c r="K1088" s="1" t="str" cm="1">
        <f t="array" ref="K1088">IF(F1088&lt;&gt;F1087,MAX(_xlfn._xlws.FILTER(Tableau_DonnéesExternes_17[DATEDERN],Tableau_DonnéesExternes_17[GA_OUTILL]=Tableau_DonnéesExternes_17[[#This Row],[GA_OUTILL]]))+Tableau_DonnéesExternes_17[[#This Row],[Colonne1]],"")</f>
        <v/>
      </c>
    </row>
    <row r="1089" spans="1:11" x14ac:dyDescent="0.25">
      <c r="A1089" t="s">
        <v>14</v>
      </c>
      <c r="B1089">
        <v>560</v>
      </c>
      <c r="C1089" s="2">
        <v>6</v>
      </c>
      <c r="D1089" s="3">
        <v>4</v>
      </c>
      <c r="E1089">
        <v>560</v>
      </c>
      <c r="F1089" t="s">
        <v>41</v>
      </c>
      <c r="G1089" t="s">
        <v>510</v>
      </c>
      <c r="H1089" s="1">
        <v>44736</v>
      </c>
      <c r="I1089" s="1" t="s">
        <v>713</v>
      </c>
      <c r="J1089" s="4">
        <f>IF(Tableau_DonnéesExternes_17[[#This Row],[PERIMAINT]]=4,C1089*30.424,IF(Tableau_DonnéesExternes_17[[#This Row],[PERIMAINT]]=2,C1089*1.401))</f>
        <v>182.54399999999998</v>
      </c>
      <c r="K1089" s="1" t="str" cm="1">
        <f t="array" ref="K1089">IF(F1089&lt;&gt;F1088,MAX(_xlfn._xlws.FILTER(Tableau_DonnéesExternes_17[DATEDERN],Tableau_DonnéesExternes_17[GA_OUTILL]=Tableau_DonnéesExternes_17[[#This Row],[GA_OUTILL]]))+Tableau_DonnéesExternes_17[[#This Row],[Colonne1]],"")</f>
        <v/>
      </c>
    </row>
    <row r="1090" spans="1:11" x14ac:dyDescent="0.25">
      <c r="A1090" t="s">
        <v>14</v>
      </c>
      <c r="B1090">
        <v>560</v>
      </c>
      <c r="C1090" s="2">
        <v>6</v>
      </c>
      <c r="D1090" s="3">
        <v>4</v>
      </c>
      <c r="E1090">
        <v>560</v>
      </c>
      <c r="F1090" t="s">
        <v>41</v>
      </c>
      <c r="G1090" t="s">
        <v>510</v>
      </c>
      <c r="H1090" s="1">
        <v>44931</v>
      </c>
      <c r="I1090" s="1" t="s">
        <v>713</v>
      </c>
      <c r="J1090" s="4">
        <f>IF(Tableau_DonnéesExternes_17[[#This Row],[PERIMAINT]]=4,C1090*30.424,IF(Tableau_DonnéesExternes_17[[#This Row],[PERIMAINT]]=2,C1090*1.401))</f>
        <v>182.54399999999998</v>
      </c>
      <c r="K1090" s="1" t="str" cm="1">
        <f t="array" ref="K1090">IF(F1090&lt;&gt;F1089,MAX(_xlfn._xlws.FILTER(Tableau_DonnéesExternes_17[DATEDERN],Tableau_DonnéesExternes_17[GA_OUTILL]=Tableau_DonnéesExternes_17[[#This Row],[GA_OUTILL]]))+Tableau_DonnéesExternes_17[[#This Row],[Colonne1]],"")</f>
        <v/>
      </c>
    </row>
    <row r="1091" spans="1:11" x14ac:dyDescent="0.25">
      <c r="A1091" t="s">
        <v>14</v>
      </c>
      <c r="B1091">
        <v>311</v>
      </c>
      <c r="C1091" s="2">
        <v>6</v>
      </c>
      <c r="D1091" s="3">
        <v>4</v>
      </c>
      <c r="E1091">
        <v>311</v>
      </c>
      <c r="F1091" t="s">
        <v>107</v>
      </c>
      <c r="G1091" t="s">
        <v>551</v>
      </c>
      <c r="H1091" s="1">
        <v>43367</v>
      </c>
      <c r="I1091" s="1" t="s">
        <v>713</v>
      </c>
      <c r="J1091" s="4">
        <f>IF(Tableau_DonnéesExternes_17[[#This Row],[PERIMAINT]]=4,C1091*30.424,IF(Tableau_DonnéesExternes_17[[#This Row],[PERIMAINT]]=2,C1091*1.401))</f>
        <v>182.54399999999998</v>
      </c>
      <c r="K1091" s="1" cm="1">
        <f t="array" ref="K1091">IF(F1091&lt;&gt;F1090,MAX(_xlfn._xlws.FILTER(Tableau_DonnéesExternes_17[DATEDERN],Tableau_DonnéesExternes_17[GA_OUTILL]=Tableau_DonnéesExternes_17[[#This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1092" spans="1:11" x14ac:dyDescent="0.25">
      <c r="A1092" t="s">
        <v>14</v>
      </c>
      <c r="B1092">
        <v>311</v>
      </c>
      <c r="C1092" s="2">
        <v>6</v>
      </c>
      <c r="D1092" s="3">
        <v>4</v>
      </c>
      <c r="E1092">
        <v>311</v>
      </c>
      <c r="F1092" t="s">
        <v>107</v>
      </c>
      <c r="G1092" t="s">
        <v>551</v>
      </c>
      <c r="H1092" s="1">
        <v>42622</v>
      </c>
      <c r="I1092" s="1" t="s">
        <v>713</v>
      </c>
      <c r="J1092" s="4">
        <f>IF(Tableau_DonnéesExternes_17[[#This Row],[PERIMAINT]]=4,C1092*30.424,IF(Tableau_DonnéesExternes_17[[#This Row],[PERIMAINT]]=2,C1092*1.401))</f>
        <v>182.54399999999998</v>
      </c>
      <c r="K1092" s="1" t="str" cm="1">
        <f t="array" ref="K1092">IF(F1092&lt;&gt;F1091,MAX(_xlfn._xlws.FILTER(Tableau_DonnéesExternes_17[DATEDERN],Tableau_DonnéesExternes_17[GA_OUTILL]=Tableau_DonnéesExternes_17[[#This Row],[GA_OUTILL]]))+Tableau_DonnéesExternes_17[[#This Row],[Colonne1]],"")</f>
        <v/>
      </c>
    </row>
    <row r="1093" spans="1:11" x14ac:dyDescent="0.25">
      <c r="A1093" t="s">
        <v>14</v>
      </c>
      <c r="B1093">
        <v>311</v>
      </c>
      <c r="C1093" s="2">
        <v>6</v>
      </c>
      <c r="D1093" s="3">
        <v>4</v>
      </c>
      <c r="E1093">
        <v>311</v>
      </c>
      <c r="F1093" t="s">
        <v>107</v>
      </c>
      <c r="G1093" t="s">
        <v>551</v>
      </c>
      <c r="H1093" s="1">
        <v>42438</v>
      </c>
      <c r="I1093" s="1" t="s">
        <v>713</v>
      </c>
      <c r="J1093" s="4">
        <f>IF(Tableau_DonnéesExternes_17[[#This Row],[PERIMAINT]]=4,C1093*30.424,IF(Tableau_DonnéesExternes_17[[#This Row],[PERIMAINT]]=2,C1093*1.401))</f>
        <v>182.54399999999998</v>
      </c>
      <c r="K1093" s="1" t="str" cm="1">
        <f t="array" ref="K1093">IF(F1093&lt;&gt;F1092,MAX(_xlfn._xlws.FILTER(Tableau_DonnéesExternes_17[DATEDERN],Tableau_DonnéesExternes_17[GA_OUTILL]=Tableau_DonnéesExternes_17[[#This Row],[GA_OUTILL]]))+Tableau_DonnéesExternes_17[[#This Row],[Colonne1]],"")</f>
        <v/>
      </c>
    </row>
    <row r="1094" spans="1:11" x14ac:dyDescent="0.25">
      <c r="A1094" t="s">
        <v>14</v>
      </c>
      <c r="B1094">
        <v>311</v>
      </c>
      <c r="C1094" s="2">
        <v>6</v>
      </c>
      <c r="D1094" s="3">
        <v>4</v>
      </c>
      <c r="E1094">
        <v>311</v>
      </c>
      <c r="F1094" t="s">
        <v>107</v>
      </c>
      <c r="G1094" t="s">
        <v>551</v>
      </c>
      <c r="H1094" s="1">
        <v>42803</v>
      </c>
      <c r="I1094" s="1" t="s">
        <v>713</v>
      </c>
      <c r="J1094" s="4">
        <f>IF(Tableau_DonnéesExternes_17[[#This Row],[PERIMAINT]]=4,C1094*30.424,IF(Tableau_DonnéesExternes_17[[#This Row],[PERIMAINT]]=2,C1094*1.401))</f>
        <v>182.54399999999998</v>
      </c>
      <c r="K1094" s="1" t="str" cm="1">
        <f t="array" ref="K1094">IF(F1094&lt;&gt;F1093,MAX(_xlfn._xlws.FILTER(Tableau_DonnéesExternes_17[DATEDERN],Tableau_DonnéesExternes_17[GA_OUTILL]=Tableau_DonnéesExternes_17[[#This Row],[GA_OUTILL]]))+Tableau_DonnéesExternes_17[[#This Row],[Colonne1]],"")</f>
        <v/>
      </c>
    </row>
    <row r="1095" spans="1:11" x14ac:dyDescent="0.25">
      <c r="A1095" t="s">
        <v>14</v>
      </c>
      <c r="B1095">
        <v>311</v>
      </c>
      <c r="C1095" s="2">
        <v>6</v>
      </c>
      <c r="D1095" s="3">
        <v>4</v>
      </c>
      <c r="E1095">
        <v>311</v>
      </c>
      <c r="F1095" t="s">
        <v>107</v>
      </c>
      <c r="G1095" t="s">
        <v>551</v>
      </c>
      <c r="H1095" s="1">
        <v>43732</v>
      </c>
      <c r="I1095" s="1" t="s">
        <v>713</v>
      </c>
      <c r="J1095" s="4">
        <f>IF(Tableau_DonnéesExternes_17[[#This Row],[PERIMAINT]]=4,C1095*30.424,IF(Tableau_DonnéesExternes_17[[#This Row],[PERIMAINT]]=2,C1095*1.401))</f>
        <v>182.54399999999998</v>
      </c>
      <c r="K1095" s="1" t="str" cm="1">
        <f t="array" ref="K1095">IF(F1095&lt;&gt;F1094,MAX(_xlfn._xlws.FILTER(Tableau_DonnéesExternes_17[DATEDERN],Tableau_DonnéesExternes_17[GA_OUTILL]=Tableau_DonnéesExternes_17[[#This Row],[GA_OUTILL]]))+Tableau_DonnéesExternes_17[[#This Row],[Colonne1]],"")</f>
        <v/>
      </c>
    </row>
    <row r="1096" spans="1:11" x14ac:dyDescent="0.25">
      <c r="A1096" t="s">
        <v>14</v>
      </c>
      <c r="B1096">
        <v>311</v>
      </c>
      <c r="C1096" s="2">
        <v>6</v>
      </c>
      <c r="D1096" s="3">
        <v>4</v>
      </c>
      <c r="E1096">
        <v>311</v>
      </c>
      <c r="F1096" t="s">
        <v>107</v>
      </c>
      <c r="G1096" t="s">
        <v>551</v>
      </c>
      <c r="H1096" s="1">
        <v>42286</v>
      </c>
      <c r="I1096" s="1" t="s">
        <v>713</v>
      </c>
      <c r="J1096" s="4">
        <f>IF(Tableau_DonnéesExternes_17[[#This Row],[PERIMAINT]]=4,C1096*30.424,IF(Tableau_DonnéesExternes_17[[#This Row],[PERIMAINT]]=2,C1096*1.401))</f>
        <v>182.54399999999998</v>
      </c>
      <c r="K1096" s="1" t="str" cm="1">
        <f t="array" ref="K1096">IF(F1096&lt;&gt;F1095,MAX(_xlfn._xlws.FILTER(Tableau_DonnéesExternes_17[DATEDERN],Tableau_DonnéesExternes_17[GA_OUTILL]=Tableau_DonnéesExternes_17[[#This Row],[GA_OUTILL]]))+Tableau_DonnéesExternes_17[[#This Row],[Colonne1]],"")</f>
        <v/>
      </c>
    </row>
    <row r="1097" spans="1:11" x14ac:dyDescent="0.25">
      <c r="A1097" t="s">
        <v>14</v>
      </c>
      <c r="B1097">
        <v>311</v>
      </c>
      <c r="C1097" s="2">
        <v>6</v>
      </c>
      <c r="D1097" s="3">
        <v>4</v>
      </c>
      <c r="E1097">
        <v>311</v>
      </c>
      <c r="F1097" t="s">
        <v>107</v>
      </c>
      <c r="G1097" t="s">
        <v>551</v>
      </c>
      <c r="H1097" s="1">
        <v>42256</v>
      </c>
      <c r="I1097" s="1" t="s">
        <v>713</v>
      </c>
      <c r="J1097" s="4">
        <f>IF(Tableau_DonnéesExternes_17[[#This Row],[PERIMAINT]]=4,C1097*30.424,IF(Tableau_DonnéesExternes_17[[#This Row],[PERIMAINT]]=2,C1097*1.401))</f>
        <v>182.54399999999998</v>
      </c>
      <c r="K1097" s="1" t="str" cm="1">
        <f t="array" ref="K1097">IF(F1097&lt;&gt;F1096,MAX(_xlfn._xlws.FILTER(Tableau_DonnéesExternes_17[DATEDERN],Tableau_DonnéesExternes_17[GA_OUTILL]=Tableau_DonnéesExternes_17[[#This Row],[GA_OUTILL]]))+Tableau_DonnéesExternes_17[[#This Row],[Colonne1]],"")</f>
        <v/>
      </c>
    </row>
    <row r="1098" spans="1:11" x14ac:dyDescent="0.25">
      <c r="A1098" t="s">
        <v>14</v>
      </c>
      <c r="B1098">
        <v>311</v>
      </c>
      <c r="C1098" s="2">
        <v>6</v>
      </c>
      <c r="D1098" s="3">
        <v>4</v>
      </c>
      <c r="E1098">
        <v>311</v>
      </c>
      <c r="F1098" t="s">
        <v>107</v>
      </c>
      <c r="G1098" t="s">
        <v>551</v>
      </c>
      <c r="H1098" s="1">
        <v>43168</v>
      </c>
      <c r="I1098" s="1" t="s">
        <v>713</v>
      </c>
      <c r="J1098" s="4">
        <f>IF(Tableau_DonnéesExternes_17[[#This Row],[PERIMAINT]]=4,C1098*30.424,IF(Tableau_DonnéesExternes_17[[#This Row],[PERIMAINT]]=2,C1098*1.401))</f>
        <v>182.54399999999998</v>
      </c>
      <c r="K1098" s="1" t="str" cm="1">
        <f t="array" ref="K1098">IF(F1098&lt;&gt;F1097,MAX(_xlfn._xlws.FILTER(Tableau_DonnéesExternes_17[DATEDERN],Tableau_DonnéesExternes_17[GA_OUTILL]=Tableau_DonnéesExternes_17[[#This Row],[GA_OUTILL]]))+Tableau_DonnéesExternes_17[[#This Row],[Colonne1]],"")</f>
        <v/>
      </c>
    </row>
    <row r="1099" spans="1:11" x14ac:dyDescent="0.25">
      <c r="A1099" t="s">
        <v>14</v>
      </c>
      <c r="B1099">
        <v>311</v>
      </c>
      <c r="C1099" s="2">
        <v>6</v>
      </c>
      <c r="D1099" s="3">
        <v>4</v>
      </c>
      <c r="E1099">
        <v>311</v>
      </c>
      <c r="F1099" t="s">
        <v>107</v>
      </c>
      <c r="G1099" t="s">
        <v>551</v>
      </c>
      <c r="H1099" s="1">
        <v>42987</v>
      </c>
      <c r="I1099" s="1" t="s">
        <v>713</v>
      </c>
      <c r="J1099" s="4">
        <f>IF(Tableau_DonnéesExternes_17[[#This Row],[PERIMAINT]]=4,C1099*30.424,IF(Tableau_DonnéesExternes_17[[#This Row],[PERIMAINT]]=2,C1099*1.401))</f>
        <v>182.54399999999998</v>
      </c>
      <c r="K1099" s="1" t="str" cm="1">
        <f t="array" ref="K1099">IF(F1099&lt;&gt;F1098,MAX(_xlfn._xlws.FILTER(Tableau_DonnéesExternes_17[DATEDERN],Tableau_DonnéesExternes_17[GA_OUTILL]=Tableau_DonnéesExternes_17[[#This Row],[GA_OUTILL]]))+Tableau_DonnéesExternes_17[[#This Row],[Colonne1]],"")</f>
        <v/>
      </c>
    </row>
    <row r="1100" spans="1:11" x14ac:dyDescent="0.25">
      <c r="A1100" t="s">
        <v>14</v>
      </c>
      <c r="B1100">
        <v>311</v>
      </c>
      <c r="C1100" s="2">
        <v>6</v>
      </c>
      <c r="D1100" s="3">
        <v>4</v>
      </c>
      <c r="E1100">
        <v>311</v>
      </c>
      <c r="F1100" t="s">
        <v>107</v>
      </c>
      <c r="G1100" t="s">
        <v>551</v>
      </c>
      <c r="H1100" s="1">
        <v>43549</v>
      </c>
      <c r="I1100" s="1" t="s">
        <v>713</v>
      </c>
      <c r="J1100" s="4">
        <f>IF(Tableau_DonnéesExternes_17[[#This Row],[PERIMAINT]]=4,C1100*30.424,IF(Tableau_DonnéesExternes_17[[#This Row],[PERIMAINT]]=2,C1100*1.401))</f>
        <v>182.54399999999998</v>
      </c>
      <c r="K1100" s="1" t="str" cm="1">
        <f t="array" ref="K1100">IF(F1100&lt;&gt;F1099,MAX(_xlfn._xlws.FILTER(Tableau_DonnéesExternes_17[DATEDERN],Tableau_DonnéesExternes_17[GA_OUTILL]=Tableau_DonnéesExternes_17[[#This Row],[GA_OUTILL]]))+Tableau_DonnéesExternes_17[[#This Row],[Colonne1]],"")</f>
        <v/>
      </c>
    </row>
    <row r="1101" spans="1:11" x14ac:dyDescent="0.25">
      <c r="A1101" t="s">
        <v>14</v>
      </c>
      <c r="B1101">
        <v>311</v>
      </c>
      <c r="C1101" s="2">
        <v>6</v>
      </c>
      <c r="D1101" s="3">
        <v>4</v>
      </c>
      <c r="E1101">
        <v>311</v>
      </c>
      <c r="F1101" t="s">
        <v>107</v>
      </c>
      <c r="G1101" t="s">
        <v>551</v>
      </c>
      <c r="H1101" s="1">
        <v>43949</v>
      </c>
      <c r="I1101" s="1" t="s">
        <v>713</v>
      </c>
      <c r="J1101" s="4">
        <f>IF(Tableau_DonnéesExternes_17[[#This Row],[PERIMAINT]]=4,C1101*30.424,IF(Tableau_DonnéesExternes_17[[#This Row],[PERIMAINT]]=2,C1101*1.401))</f>
        <v>182.54399999999998</v>
      </c>
      <c r="K1101" s="1" t="str" cm="1">
        <f t="array" ref="K1101">IF(F1101&lt;&gt;F1100,MAX(_xlfn._xlws.FILTER(Tableau_DonnéesExternes_17[DATEDERN],Tableau_DonnéesExternes_17[GA_OUTILL]=Tableau_DonnéesExternes_17[[#This Row],[GA_OUTILL]]))+Tableau_DonnéesExternes_17[[#This Row],[Colonne1]],"")</f>
        <v/>
      </c>
    </row>
    <row r="1102" spans="1:11" x14ac:dyDescent="0.25">
      <c r="A1102" t="s">
        <v>14</v>
      </c>
      <c r="B1102">
        <v>311</v>
      </c>
      <c r="C1102" s="2">
        <v>6</v>
      </c>
      <c r="D1102" s="3">
        <v>4</v>
      </c>
      <c r="E1102">
        <v>311</v>
      </c>
      <c r="F1102" t="s">
        <v>107</v>
      </c>
      <c r="G1102" t="s">
        <v>551</v>
      </c>
      <c r="H1102" s="1">
        <v>44110</v>
      </c>
      <c r="I1102" s="1" t="s">
        <v>713</v>
      </c>
      <c r="J1102" s="4">
        <f>IF(Tableau_DonnéesExternes_17[[#This Row],[PERIMAINT]]=4,C1102*30.424,IF(Tableau_DonnéesExternes_17[[#This Row],[PERIMAINT]]=2,C1102*1.401))</f>
        <v>182.54399999999998</v>
      </c>
      <c r="K1102" s="1" t="str" cm="1">
        <f t="array" ref="K1102">IF(F1102&lt;&gt;F1101,MAX(_xlfn._xlws.FILTER(Tableau_DonnéesExternes_17[DATEDERN],Tableau_DonnéesExternes_17[GA_OUTILL]=Tableau_DonnéesExternes_17[[#This Row],[GA_OUTILL]]))+Tableau_DonnéesExternes_17[[#This Row],[Colonne1]],"")</f>
        <v/>
      </c>
    </row>
    <row r="1103" spans="1:11" x14ac:dyDescent="0.25">
      <c r="A1103" t="s">
        <v>14</v>
      </c>
      <c r="B1103">
        <v>311</v>
      </c>
      <c r="C1103" s="2">
        <v>6</v>
      </c>
      <c r="D1103" s="3">
        <v>4</v>
      </c>
      <c r="E1103">
        <v>311</v>
      </c>
      <c r="F1103" t="s">
        <v>107</v>
      </c>
      <c r="G1103" t="s">
        <v>551</v>
      </c>
      <c r="H1103" s="1">
        <v>44292</v>
      </c>
      <c r="I1103" s="1" t="s">
        <v>713</v>
      </c>
      <c r="J1103" s="4">
        <f>IF(Tableau_DonnéesExternes_17[[#This Row],[PERIMAINT]]=4,C1103*30.424,IF(Tableau_DonnéesExternes_17[[#This Row],[PERIMAINT]]=2,C1103*1.401))</f>
        <v>182.54399999999998</v>
      </c>
      <c r="K1103" s="1" t="str" cm="1">
        <f t="array" ref="K1103">IF(F1103&lt;&gt;F1102,MAX(_xlfn._xlws.FILTER(Tableau_DonnéesExternes_17[DATEDERN],Tableau_DonnéesExternes_17[GA_OUTILL]=Tableau_DonnéesExternes_17[[#This Row],[GA_OUTILL]]))+Tableau_DonnéesExternes_17[[#This Row],[Colonne1]],"")</f>
        <v/>
      </c>
    </row>
    <row r="1104" spans="1:11" x14ac:dyDescent="0.25">
      <c r="A1104" t="s">
        <v>14</v>
      </c>
      <c r="B1104">
        <v>311</v>
      </c>
      <c r="C1104" s="2">
        <v>6</v>
      </c>
      <c r="D1104" s="3">
        <v>4</v>
      </c>
      <c r="E1104">
        <v>311</v>
      </c>
      <c r="F1104" t="s">
        <v>107</v>
      </c>
      <c r="G1104" t="s">
        <v>551</v>
      </c>
      <c r="H1104" s="1">
        <v>44471</v>
      </c>
      <c r="I1104" s="1" t="s">
        <v>713</v>
      </c>
      <c r="J1104" s="4">
        <f>IF(Tableau_DonnéesExternes_17[[#This Row],[PERIMAINT]]=4,C1104*30.424,IF(Tableau_DonnéesExternes_17[[#This Row],[PERIMAINT]]=2,C1104*1.401))</f>
        <v>182.54399999999998</v>
      </c>
      <c r="K1104" s="1" t="str" cm="1">
        <f t="array" ref="K1104">IF(F1104&lt;&gt;F1103,MAX(_xlfn._xlws.FILTER(Tableau_DonnéesExternes_17[DATEDERN],Tableau_DonnéesExternes_17[GA_OUTILL]=Tableau_DonnéesExternes_17[[#This Row],[GA_OUTILL]]))+Tableau_DonnéesExternes_17[[#This Row],[Colonne1]],"")</f>
        <v/>
      </c>
    </row>
    <row r="1105" spans="1:11" x14ac:dyDescent="0.25">
      <c r="A1105" t="s">
        <v>14</v>
      </c>
      <c r="B1105">
        <v>311</v>
      </c>
      <c r="C1105" s="2">
        <v>6</v>
      </c>
      <c r="D1105" s="3">
        <v>4</v>
      </c>
      <c r="E1105">
        <v>311</v>
      </c>
      <c r="F1105" t="s">
        <v>107</v>
      </c>
      <c r="G1105" t="s">
        <v>551</v>
      </c>
      <c r="H1105" s="1">
        <v>44656</v>
      </c>
      <c r="I1105" s="1" t="s">
        <v>713</v>
      </c>
      <c r="J1105" s="4">
        <f>IF(Tableau_DonnéesExternes_17[[#This Row],[PERIMAINT]]=4,C1105*30.424,IF(Tableau_DonnéesExternes_17[[#This Row],[PERIMAINT]]=2,C1105*1.401))</f>
        <v>182.54399999999998</v>
      </c>
      <c r="K1105" s="1" t="str" cm="1">
        <f t="array" ref="K1105">IF(F1105&lt;&gt;F1104,MAX(_xlfn._xlws.FILTER(Tableau_DonnéesExternes_17[DATEDERN],Tableau_DonnéesExternes_17[GA_OUTILL]=Tableau_DonnéesExternes_17[[#This Row],[GA_OUTILL]]))+Tableau_DonnéesExternes_17[[#This Row],[Colonne1]],"")</f>
        <v/>
      </c>
    </row>
    <row r="1106" spans="1:11" x14ac:dyDescent="0.25">
      <c r="A1106" t="s">
        <v>14</v>
      </c>
      <c r="B1106">
        <v>311</v>
      </c>
      <c r="C1106" s="2">
        <v>6</v>
      </c>
      <c r="D1106" s="3">
        <v>4</v>
      </c>
      <c r="E1106">
        <v>311</v>
      </c>
      <c r="F1106" t="s">
        <v>107</v>
      </c>
      <c r="G1106" t="s">
        <v>551</v>
      </c>
      <c r="H1106" s="1">
        <v>44844</v>
      </c>
      <c r="I1106" s="1" t="s">
        <v>713</v>
      </c>
      <c r="J1106" s="4">
        <f>IF(Tableau_DonnéesExternes_17[[#This Row],[PERIMAINT]]=4,C1106*30.424,IF(Tableau_DonnéesExternes_17[[#This Row],[PERIMAINT]]=2,C1106*1.401))</f>
        <v>182.54399999999998</v>
      </c>
      <c r="K1106" s="1" t="str" cm="1">
        <f t="array" ref="K1106">IF(F1106&lt;&gt;F1105,MAX(_xlfn._xlws.FILTER(Tableau_DonnéesExternes_17[DATEDERN],Tableau_DonnéesExternes_17[GA_OUTILL]=Tableau_DonnéesExternes_17[[#This Row],[GA_OUTILL]]))+Tableau_DonnéesExternes_17[[#This Row],[Colonne1]],"")</f>
        <v/>
      </c>
    </row>
    <row r="1107" spans="1:11" x14ac:dyDescent="0.25">
      <c r="A1107" t="s">
        <v>14</v>
      </c>
      <c r="B1107">
        <v>311</v>
      </c>
      <c r="C1107" s="2">
        <v>6</v>
      </c>
      <c r="D1107" s="3">
        <v>4</v>
      </c>
      <c r="E1107">
        <v>311</v>
      </c>
      <c r="F1107" t="s">
        <v>107</v>
      </c>
      <c r="G1107" t="s">
        <v>551</v>
      </c>
      <c r="H1107" s="1">
        <v>45026</v>
      </c>
      <c r="I1107" s="1" t="s">
        <v>713</v>
      </c>
      <c r="J1107" s="4">
        <f>IF(Tableau_DonnéesExternes_17[[#This Row],[PERIMAINT]]=4,C1107*30.424,IF(Tableau_DonnéesExternes_17[[#This Row],[PERIMAINT]]=2,C1107*1.401))</f>
        <v>182.54399999999998</v>
      </c>
      <c r="K1107" s="1" t="str" cm="1">
        <f t="array" ref="K1107">IF(F1107&lt;&gt;F1106,MAX(_xlfn._xlws.FILTER(Tableau_DonnéesExternes_17[DATEDERN],Tableau_DonnéesExternes_17[GA_OUTILL]=Tableau_DonnéesExternes_17[[#This Row],[GA_OUTILL]]))+Tableau_DonnéesExternes_17[[#This Row],[Colonne1]],"")</f>
        <v/>
      </c>
    </row>
    <row r="1108" spans="1:11" x14ac:dyDescent="0.25">
      <c r="A1108" t="s">
        <v>14</v>
      </c>
      <c r="B1108">
        <v>311</v>
      </c>
      <c r="C1108" s="2">
        <v>6</v>
      </c>
      <c r="D1108" s="3">
        <v>4</v>
      </c>
      <c r="E1108">
        <v>311</v>
      </c>
      <c r="F1108" t="s">
        <v>107</v>
      </c>
      <c r="G1108" t="s">
        <v>551</v>
      </c>
      <c r="H1108" s="1">
        <v>45405</v>
      </c>
      <c r="I1108" s="1" t="s">
        <v>713</v>
      </c>
      <c r="J1108" s="4">
        <f>IF(Tableau_DonnéesExternes_17[[#This Row],[PERIMAINT]]=4,C1108*30.424,IF(Tableau_DonnéesExternes_17[[#This Row],[PERIMAINT]]=2,C1108*1.401))</f>
        <v>182.54399999999998</v>
      </c>
      <c r="K1108" s="1" t="str" cm="1">
        <f t="array" ref="K1108">IF(F1108&lt;&gt;F1107,MAX(_xlfn._xlws.FILTER(Tableau_DonnéesExternes_17[DATEDERN],Tableau_DonnéesExternes_17[GA_OUTILL]=Tableau_DonnéesExternes_17[[#This Row],[GA_OUTILL]]))+Tableau_DonnéesExternes_17[[#This Row],[Colonne1]],"")</f>
        <v/>
      </c>
    </row>
    <row r="1109" spans="1:11" x14ac:dyDescent="0.25">
      <c r="A1109" t="s">
        <v>14</v>
      </c>
      <c r="B1109">
        <v>311</v>
      </c>
      <c r="C1109" s="2">
        <v>6</v>
      </c>
      <c r="D1109" s="3">
        <v>4</v>
      </c>
      <c r="E1109">
        <v>311</v>
      </c>
      <c r="F1109" t="s">
        <v>107</v>
      </c>
      <c r="G1109" t="s">
        <v>551</v>
      </c>
      <c r="H1109" s="1">
        <v>45211</v>
      </c>
      <c r="I1109" s="1" t="s">
        <v>713</v>
      </c>
      <c r="J1109" s="4">
        <f>IF(Tableau_DonnéesExternes_17[[#This Row],[PERIMAINT]]=4,C1109*30.424,IF(Tableau_DonnéesExternes_17[[#This Row],[PERIMAINT]]=2,C1109*1.401))</f>
        <v>182.54399999999998</v>
      </c>
      <c r="K1109" s="1" t="str" cm="1">
        <f t="array" ref="K1109">IF(F1109&lt;&gt;F1108,MAX(_xlfn._xlws.FILTER(Tableau_DonnéesExternes_17[DATEDERN],Tableau_DonnéesExternes_17[GA_OUTILL]=Tableau_DonnéesExternes_17[[#This Row],[GA_OUTILL]]))+Tableau_DonnéesExternes_17[[#This Row],[Colonne1]],"")</f>
        <v/>
      </c>
    </row>
    <row r="1110" spans="1:11" x14ac:dyDescent="0.25">
      <c r="A1110" t="s">
        <v>14</v>
      </c>
      <c r="B1110">
        <v>311</v>
      </c>
      <c r="C1110" s="2">
        <v>6</v>
      </c>
      <c r="D1110" s="3">
        <v>4</v>
      </c>
      <c r="E1110">
        <v>311</v>
      </c>
      <c r="F1110" t="s">
        <v>107</v>
      </c>
      <c r="G1110" t="s">
        <v>551</v>
      </c>
      <c r="H1110" s="1">
        <v>45629</v>
      </c>
      <c r="I1110" s="1" t="s">
        <v>713</v>
      </c>
      <c r="J1110" s="4">
        <f>IF(Tableau_DonnéesExternes_17[[#This Row],[PERIMAINT]]=4,C1110*30.424,IF(Tableau_DonnéesExternes_17[[#This Row],[PERIMAINT]]=2,C1110*1.401))</f>
        <v>182.54399999999998</v>
      </c>
      <c r="K1110" s="1" t="str" cm="1">
        <f t="array" ref="K1110">IF(F1110&lt;&gt;F1109,MAX(_xlfn._xlws.FILTER(Tableau_DonnéesExternes_17[DATEDERN],Tableau_DonnéesExternes_17[GA_OUTILL]=Tableau_DonnéesExternes_17[[#This Row],[GA_OUTILL]]))+Tableau_DonnéesExternes_17[[#This Row],[Colonne1]],"")</f>
        <v/>
      </c>
    </row>
    <row r="1111" spans="1:11" x14ac:dyDescent="0.25">
      <c r="A1111" t="s">
        <v>15</v>
      </c>
      <c r="B1111">
        <v>128</v>
      </c>
      <c r="C1111" s="2">
        <v>12</v>
      </c>
      <c r="D1111" s="3">
        <v>4</v>
      </c>
      <c r="E1111">
        <v>128</v>
      </c>
      <c r="F1111" t="s">
        <v>333</v>
      </c>
      <c r="G1111" t="s">
        <v>654</v>
      </c>
      <c r="H1111" s="1">
        <v>45833</v>
      </c>
      <c r="I1111" s="1" t="s">
        <v>712</v>
      </c>
      <c r="J1111" s="4">
        <f>IF(Tableau_DonnéesExternes_17[[#This Row],[PERIMAINT]]=4,C1111*30.424,IF(Tableau_DonnéesExternes_17[[#This Row],[PERIMAINT]]=2,C1111*1.401))</f>
        <v>365.08799999999997</v>
      </c>
      <c r="K1111" s="1" cm="1">
        <f t="array" ref="K1111">IF(F1111&lt;&gt;F1110,MAX(_xlfn._xlws.FILTER(Tableau_DonnéesExternes_17[DATEDERN],Tableau_DonnéesExternes_17[GA_OUTILL]=Tableau_DonnéesExternes_17[[#This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1112" spans="1:11" x14ac:dyDescent="0.25">
      <c r="A1112" t="s">
        <v>15</v>
      </c>
      <c r="B1112">
        <v>128</v>
      </c>
      <c r="C1112" s="2">
        <v>12</v>
      </c>
      <c r="D1112" s="3">
        <v>4</v>
      </c>
      <c r="E1112">
        <v>128</v>
      </c>
      <c r="F1112" t="s">
        <v>333</v>
      </c>
      <c r="G1112" t="s">
        <v>654</v>
      </c>
      <c r="H1112" s="1">
        <v>45448</v>
      </c>
      <c r="I1112" s="1" t="s">
        <v>712</v>
      </c>
      <c r="J1112" s="4">
        <f>IF(Tableau_DonnéesExternes_17[[#This Row],[PERIMAINT]]=4,C1112*30.424,IF(Tableau_DonnéesExternes_17[[#This Row],[PERIMAINT]]=2,C1112*1.401))</f>
        <v>365.08799999999997</v>
      </c>
      <c r="K1112" s="1" t="str" cm="1">
        <f t="array" ref="K1112">IF(F1112&lt;&gt;F1111,MAX(_xlfn._xlws.FILTER(Tableau_DonnéesExternes_17[DATEDERN],Tableau_DonnéesExternes_17[GA_OUTILL]=Tableau_DonnéesExternes_17[[#This Row],[GA_OUTILL]]))+Tableau_DonnéesExternes_17[[#This Row],[Colonne1]],"")</f>
        <v/>
      </c>
    </row>
    <row r="1113" spans="1:11" x14ac:dyDescent="0.25">
      <c r="A1113" t="s">
        <v>15</v>
      </c>
      <c r="B1113">
        <v>332</v>
      </c>
      <c r="C1113" s="2">
        <v>12</v>
      </c>
      <c r="D1113" s="3">
        <v>4</v>
      </c>
      <c r="E1113">
        <v>332</v>
      </c>
      <c r="F1113" t="s">
        <v>422</v>
      </c>
      <c r="G1113" t="s">
        <v>692</v>
      </c>
      <c r="H1113" s="1">
        <v>45518</v>
      </c>
      <c r="I1113" s="1" t="s">
        <v>712</v>
      </c>
      <c r="J1113" s="4">
        <f>IF(Tableau_DonnéesExternes_17[[#This Row],[PERIMAINT]]=4,C1113*30.424,IF(Tableau_DonnéesExternes_17[[#This Row],[PERIMAINT]]=2,C1113*1.401))</f>
        <v>365.08799999999997</v>
      </c>
      <c r="K1113" s="1" cm="1">
        <f t="array" ref="K1113">IF(F1113&lt;&gt;F1112,MAX(_xlfn._xlws.FILTER(Tableau_DonnéesExternes_17[DATEDERN],Tableau_DonnéesExternes_17[GA_OUTILL]=Tableau_DonnéesExternes_17[[#This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1114" spans="1:11" x14ac:dyDescent="0.25">
      <c r="A1114" t="s">
        <v>15</v>
      </c>
      <c r="B1114">
        <v>332</v>
      </c>
      <c r="C1114" s="2">
        <v>12</v>
      </c>
      <c r="D1114" s="3">
        <v>4</v>
      </c>
      <c r="E1114">
        <v>332</v>
      </c>
      <c r="F1114" t="s">
        <v>422</v>
      </c>
      <c r="G1114" t="s">
        <v>692</v>
      </c>
      <c r="H1114" s="1">
        <v>45888</v>
      </c>
      <c r="I1114" s="1" t="s">
        <v>712</v>
      </c>
      <c r="J1114" s="4">
        <f>IF(Tableau_DonnéesExternes_17[[#This Row],[PERIMAINT]]=4,C1114*30.424,IF(Tableau_DonnéesExternes_17[[#This Row],[PERIMAINT]]=2,C1114*1.401))</f>
        <v>365.08799999999997</v>
      </c>
      <c r="K1114" s="1" t="str" cm="1">
        <f t="array" ref="K1114">IF(F1114&lt;&gt;F1113,MAX(_xlfn._xlws.FILTER(Tableau_DonnéesExternes_17[DATEDERN],Tableau_DonnéesExternes_17[GA_OUTILL]=Tableau_DonnéesExternes_17[[#This Row],[GA_OUTILL]]))+Tableau_DonnéesExternes_17[[#This Row],[Colonne1]],"")</f>
        <v/>
      </c>
    </row>
    <row r="1115" spans="1:11" x14ac:dyDescent="0.25">
      <c r="A1115" t="s">
        <v>14</v>
      </c>
      <c r="B1115">
        <v>524</v>
      </c>
      <c r="C1115" s="2">
        <v>6</v>
      </c>
      <c r="D1115" s="3">
        <v>4</v>
      </c>
      <c r="E1115">
        <v>524</v>
      </c>
      <c r="F1115" t="s">
        <v>42</v>
      </c>
      <c r="G1115" t="s">
        <v>511</v>
      </c>
      <c r="H1115" s="1">
        <v>45499</v>
      </c>
      <c r="I1115" s="1" t="s">
        <v>712</v>
      </c>
      <c r="J1115" s="4">
        <f>IF(Tableau_DonnéesExternes_17[[#This Row],[PERIMAINT]]=4,C1115*30.424,IF(Tableau_DonnéesExternes_17[[#This Row],[PERIMAINT]]=2,C1115*1.401))</f>
        <v>182.54399999999998</v>
      </c>
      <c r="K1115" s="1" cm="1">
        <f t="array" ref="K1115">IF(F1115&lt;&gt;F1114,MAX(_xlfn._xlws.FILTER(Tableau_DonnéesExternes_17[DATEDERN],Tableau_DonnéesExternes_17[GA_OUTILL]=Tableau_DonnéesExternes_17[[#This Row],[GA_OUTILL]]))+Tableau_DonnéesExternes_17[[#This Row],[Colonne1]],"")</f>
        <v>46021.544000000002</v>
      </c>
    </row>
    <row r="1116" spans="1:11" x14ac:dyDescent="0.25">
      <c r="A1116" t="s">
        <v>14</v>
      </c>
      <c r="B1116">
        <v>524</v>
      </c>
      <c r="C1116" s="2">
        <v>6</v>
      </c>
      <c r="D1116" s="3">
        <v>4</v>
      </c>
      <c r="E1116">
        <v>524</v>
      </c>
      <c r="F1116" t="s">
        <v>42</v>
      </c>
      <c r="G1116" t="s">
        <v>511</v>
      </c>
      <c r="H1116" s="1">
        <v>45125</v>
      </c>
      <c r="I1116" s="1" t="s">
        <v>712</v>
      </c>
      <c r="J1116" s="4">
        <f>IF(Tableau_DonnéesExternes_17[[#This Row],[PERIMAINT]]=4,C1116*30.424,IF(Tableau_DonnéesExternes_17[[#This Row],[PERIMAINT]]=2,C1116*1.401))</f>
        <v>182.54399999999998</v>
      </c>
      <c r="K1116" s="1" t="str" cm="1">
        <f t="array" ref="K1116">IF(F1116&lt;&gt;F1115,MAX(_xlfn._xlws.FILTER(Tableau_DonnéesExternes_17[DATEDERN],Tableau_DonnéesExternes_17[GA_OUTILL]=Tableau_DonnéesExternes_17[[#This Row],[GA_OUTILL]]))+Tableau_DonnéesExternes_17[[#This Row],[Colonne1]],"")</f>
        <v/>
      </c>
    </row>
    <row r="1117" spans="1:11" x14ac:dyDescent="0.25">
      <c r="A1117" t="s">
        <v>14</v>
      </c>
      <c r="B1117">
        <v>524</v>
      </c>
      <c r="C1117" s="2">
        <v>6</v>
      </c>
      <c r="D1117" s="3">
        <v>4</v>
      </c>
      <c r="E1117">
        <v>524</v>
      </c>
      <c r="F1117" t="s">
        <v>42</v>
      </c>
      <c r="G1117" t="s">
        <v>511</v>
      </c>
      <c r="H1117" s="1">
        <v>43782</v>
      </c>
      <c r="I1117" s="1" t="s">
        <v>712</v>
      </c>
      <c r="J1117" s="4">
        <f>IF(Tableau_DonnéesExternes_17[[#This Row],[PERIMAINT]]=4,C1117*30.424,IF(Tableau_DonnéesExternes_17[[#This Row],[PERIMAINT]]=2,C1117*1.401))</f>
        <v>182.54399999999998</v>
      </c>
      <c r="K1117" s="1" t="str" cm="1">
        <f t="array" ref="K1117">IF(F1117&lt;&gt;F1116,MAX(_xlfn._xlws.FILTER(Tableau_DonnéesExternes_17[DATEDERN],Tableau_DonnéesExternes_17[GA_OUTILL]=Tableau_DonnéesExternes_17[[#This Row],[GA_OUTILL]]))+Tableau_DonnéesExternes_17[[#This Row],[Colonne1]],"")</f>
        <v/>
      </c>
    </row>
    <row r="1118" spans="1:11" x14ac:dyDescent="0.25">
      <c r="A1118" t="s">
        <v>14</v>
      </c>
      <c r="B1118">
        <v>524</v>
      </c>
      <c r="C1118" s="2">
        <v>6</v>
      </c>
      <c r="D1118" s="3">
        <v>4</v>
      </c>
      <c r="E1118">
        <v>524</v>
      </c>
      <c r="F1118" t="s">
        <v>42</v>
      </c>
      <c r="G1118" t="s">
        <v>511</v>
      </c>
      <c r="H1118" s="1">
        <v>43717</v>
      </c>
      <c r="I1118" s="1" t="s">
        <v>712</v>
      </c>
      <c r="J1118" s="4">
        <f>IF(Tableau_DonnéesExternes_17[[#This Row],[PERIMAINT]]=4,C1118*30.424,IF(Tableau_DonnéesExternes_17[[#This Row],[PERIMAINT]]=2,C1118*1.401))</f>
        <v>182.54399999999998</v>
      </c>
      <c r="K1118" s="1" t="str" cm="1">
        <f t="array" ref="K1118">IF(F1118&lt;&gt;F1117,MAX(_xlfn._xlws.FILTER(Tableau_DonnéesExternes_17[DATEDERN],Tableau_DonnéesExternes_17[GA_OUTILL]=Tableau_DonnéesExternes_17[[#This Row],[GA_OUTILL]]))+Tableau_DonnéesExternes_17[[#This Row],[Colonne1]],"")</f>
        <v/>
      </c>
    </row>
    <row r="1119" spans="1:11" x14ac:dyDescent="0.25">
      <c r="A1119" t="s">
        <v>14</v>
      </c>
      <c r="B1119">
        <v>524</v>
      </c>
      <c r="C1119" s="2">
        <v>6</v>
      </c>
      <c r="D1119" s="3">
        <v>4</v>
      </c>
      <c r="E1119">
        <v>524</v>
      </c>
      <c r="F1119" t="s">
        <v>42</v>
      </c>
      <c r="G1119" t="s">
        <v>511</v>
      </c>
      <c r="H1119" s="1">
        <v>43598</v>
      </c>
      <c r="I1119" s="1" t="s">
        <v>712</v>
      </c>
      <c r="J1119" s="4">
        <f>IF(Tableau_DonnéesExternes_17[[#This Row],[PERIMAINT]]=4,C1119*30.424,IF(Tableau_DonnéesExternes_17[[#This Row],[PERIMAINT]]=2,C1119*1.401))</f>
        <v>182.54399999999998</v>
      </c>
      <c r="K1119" s="1" t="str" cm="1">
        <f t="array" ref="K1119">IF(F1119&lt;&gt;F1118,MAX(_xlfn._xlws.FILTER(Tableau_DonnéesExternes_17[DATEDERN],Tableau_DonnéesExternes_17[GA_OUTILL]=Tableau_DonnéesExternes_17[[#This Row],[GA_OUTILL]]))+Tableau_DonnéesExternes_17[[#This Row],[Colonne1]],"")</f>
        <v/>
      </c>
    </row>
    <row r="1120" spans="1:11" x14ac:dyDescent="0.25">
      <c r="A1120" t="s">
        <v>14</v>
      </c>
      <c r="B1120">
        <v>524</v>
      </c>
      <c r="C1120" s="2">
        <v>6</v>
      </c>
      <c r="D1120" s="3">
        <v>4</v>
      </c>
      <c r="E1120">
        <v>524</v>
      </c>
      <c r="F1120" t="s">
        <v>42</v>
      </c>
      <c r="G1120" t="s">
        <v>511</v>
      </c>
      <c r="H1120" s="1">
        <v>43991</v>
      </c>
      <c r="I1120" s="1" t="s">
        <v>712</v>
      </c>
      <c r="J1120" s="4">
        <f>IF(Tableau_DonnéesExternes_17[[#This Row],[PERIMAINT]]=4,C1120*30.424,IF(Tableau_DonnéesExternes_17[[#This Row],[PERIMAINT]]=2,C1120*1.401))</f>
        <v>182.54399999999998</v>
      </c>
      <c r="K1120" s="1" t="str" cm="1">
        <f t="array" ref="K1120">IF(F1120&lt;&gt;F1119,MAX(_xlfn._xlws.FILTER(Tableau_DonnéesExternes_17[DATEDERN],Tableau_DonnéesExternes_17[GA_OUTILL]=Tableau_DonnéesExternes_17[[#This Row],[GA_OUTILL]]))+Tableau_DonnéesExternes_17[[#This Row],[Colonne1]],"")</f>
        <v/>
      </c>
    </row>
    <row r="1121" spans="1:11" x14ac:dyDescent="0.25">
      <c r="A1121" t="s">
        <v>14</v>
      </c>
      <c r="B1121">
        <v>524</v>
      </c>
      <c r="C1121" s="2">
        <v>6</v>
      </c>
      <c r="D1121" s="3">
        <v>4</v>
      </c>
      <c r="E1121">
        <v>524</v>
      </c>
      <c r="F1121" t="s">
        <v>42</v>
      </c>
      <c r="G1121" t="s">
        <v>511</v>
      </c>
      <c r="H1121" s="1">
        <v>44193</v>
      </c>
      <c r="I1121" s="1" t="s">
        <v>712</v>
      </c>
      <c r="J1121" s="4">
        <f>IF(Tableau_DonnéesExternes_17[[#This Row],[PERIMAINT]]=4,C1121*30.424,IF(Tableau_DonnéesExternes_17[[#This Row],[PERIMAINT]]=2,C1121*1.401))</f>
        <v>182.54399999999998</v>
      </c>
      <c r="K1121" s="1" t="str" cm="1">
        <f t="array" ref="K1121">IF(F1121&lt;&gt;F1120,MAX(_xlfn._xlws.FILTER(Tableau_DonnéesExternes_17[DATEDERN],Tableau_DonnéesExternes_17[GA_OUTILL]=Tableau_DonnéesExternes_17[[#This Row],[GA_OUTILL]]))+Tableau_DonnéesExternes_17[[#This Row],[Colonne1]],"")</f>
        <v/>
      </c>
    </row>
    <row r="1122" spans="1:11" x14ac:dyDescent="0.25">
      <c r="A1122" t="s">
        <v>14</v>
      </c>
      <c r="B1122">
        <v>524</v>
      </c>
      <c r="C1122" s="2">
        <v>6</v>
      </c>
      <c r="D1122" s="3">
        <v>4</v>
      </c>
      <c r="E1122">
        <v>524</v>
      </c>
      <c r="F1122" t="s">
        <v>42</v>
      </c>
      <c r="G1122" t="s">
        <v>511</v>
      </c>
      <c r="H1122" s="1">
        <v>44375</v>
      </c>
      <c r="I1122" s="1" t="s">
        <v>712</v>
      </c>
      <c r="J1122" s="4">
        <f>IF(Tableau_DonnéesExternes_17[[#This Row],[PERIMAINT]]=4,C1122*30.424,IF(Tableau_DonnéesExternes_17[[#This Row],[PERIMAINT]]=2,C1122*1.401))</f>
        <v>182.54399999999998</v>
      </c>
      <c r="K1122" s="1" t="str" cm="1">
        <f t="array" ref="K1122">IF(F1122&lt;&gt;F1121,MAX(_xlfn._xlws.FILTER(Tableau_DonnéesExternes_17[DATEDERN],Tableau_DonnéesExternes_17[GA_OUTILL]=Tableau_DonnéesExternes_17[[#This Row],[GA_OUTILL]]))+Tableau_DonnéesExternes_17[[#This Row],[Colonne1]],"")</f>
        <v/>
      </c>
    </row>
    <row r="1123" spans="1:11" x14ac:dyDescent="0.25">
      <c r="A1123" t="s">
        <v>14</v>
      </c>
      <c r="B1123">
        <v>524</v>
      </c>
      <c r="C1123" s="2">
        <v>6</v>
      </c>
      <c r="D1123" s="3">
        <v>4</v>
      </c>
      <c r="E1123">
        <v>524</v>
      </c>
      <c r="F1123" t="s">
        <v>42</v>
      </c>
      <c r="G1123" t="s">
        <v>511</v>
      </c>
      <c r="H1123" s="1">
        <v>44552</v>
      </c>
      <c r="I1123" s="1" t="s">
        <v>712</v>
      </c>
      <c r="J1123" s="4">
        <f>IF(Tableau_DonnéesExternes_17[[#This Row],[PERIMAINT]]=4,C1123*30.424,IF(Tableau_DonnéesExternes_17[[#This Row],[PERIMAINT]]=2,C1123*1.401))</f>
        <v>182.54399999999998</v>
      </c>
      <c r="K1123" s="1" t="str" cm="1">
        <f t="array" ref="K1123">IF(F1123&lt;&gt;F1122,MAX(_xlfn._xlws.FILTER(Tableau_DonnéesExternes_17[DATEDERN],Tableau_DonnéesExternes_17[GA_OUTILL]=Tableau_DonnéesExternes_17[[#This Row],[GA_OUTILL]]))+Tableau_DonnéesExternes_17[[#This Row],[Colonne1]],"")</f>
        <v/>
      </c>
    </row>
    <row r="1124" spans="1:11" x14ac:dyDescent="0.25">
      <c r="A1124" t="s">
        <v>14</v>
      </c>
      <c r="B1124">
        <v>524</v>
      </c>
      <c r="C1124" s="2">
        <v>6</v>
      </c>
      <c r="D1124" s="3">
        <v>4</v>
      </c>
      <c r="E1124">
        <v>524</v>
      </c>
      <c r="F1124" t="s">
        <v>42</v>
      </c>
      <c r="G1124" t="s">
        <v>511</v>
      </c>
      <c r="H1124" s="1">
        <v>44735</v>
      </c>
      <c r="I1124" s="1" t="s">
        <v>712</v>
      </c>
      <c r="J1124" s="4">
        <f>IF(Tableau_DonnéesExternes_17[[#This Row],[PERIMAINT]]=4,C1124*30.424,IF(Tableau_DonnéesExternes_17[[#This Row],[PERIMAINT]]=2,C1124*1.401))</f>
        <v>182.54399999999998</v>
      </c>
      <c r="K1124" s="1" t="str" cm="1">
        <f t="array" ref="K1124">IF(F1124&lt;&gt;F1123,MAX(_xlfn._xlws.FILTER(Tableau_DonnéesExternes_17[DATEDERN],Tableau_DonnéesExternes_17[GA_OUTILL]=Tableau_DonnéesExternes_17[[#This Row],[GA_OUTILL]]))+Tableau_DonnéesExternes_17[[#This Row],[Colonne1]],"")</f>
        <v/>
      </c>
    </row>
    <row r="1125" spans="1:11" x14ac:dyDescent="0.25">
      <c r="A1125" t="s">
        <v>14</v>
      </c>
      <c r="B1125">
        <v>524</v>
      </c>
      <c r="C1125" s="2">
        <v>6</v>
      </c>
      <c r="D1125" s="3">
        <v>4</v>
      </c>
      <c r="E1125">
        <v>524</v>
      </c>
      <c r="F1125" t="s">
        <v>42</v>
      </c>
      <c r="G1125" t="s">
        <v>511</v>
      </c>
      <c r="H1125" s="1">
        <v>45316</v>
      </c>
      <c r="I1125" s="1" t="s">
        <v>712</v>
      </c>
      <c r="J1125" s="4">
        <f>IF(Tableau_DonnéesExternes_17[[#This Row],[PERIMAINT]]=4,C1125*30.424,IF(Tableau_DonnéesExternes_17[[#This Row],[PERIMAINT]]=2,C1125*1.401))</f>
        <v>182.54399999999998</v>
      </c>
      <c r="K1125" s="1" t="str" cm="1">
        <f t="array" ref="K1125">IF(F1125&lt;&gt;F1124,MAX(_xlfn._xlws.FILTER(Tableau_DonnéesExternes_17[DATEDERN],Tableau_DonnéesExternes_17[GA_OUTILL]=Tableau_DonnéesExternes_17[[#This Row],[GA_OUTILL]]))+Tableau_DonnéesExternes_17[[#This Row],[Colonne1]],"")</f>
        <v/>
      </c>
    </row>
    <row r="1126" spans="1:11" x14ac:dyDescent="0.25">
      <c r="A1126" t="s">
        <v>14</v>
      </c>
      <c r="B1126">
        <v>524</v>
      </c>
      <c r="C1126" s="2">
        <v>6</v>
      </c>
      <c r="D1126" s="3">
        <v>4</v>
      </c>
      <c r="E1126">
        <v>524</v>
      </c>
      <c r="F1126" t="s">
        <v>42</v>
      </c>
      <c r="G1126" t="s">
        <v>511</v>
      </c>
      <c r="H1126" s="1">
        <v>45839</v>
      </c>
      <c r="I1126" s="1" t="s">
        <v>712</v>
      </c>
      <c r="J1126" s="4">
        <f>IF(Tableau_DonnéesExternes_17[[#This Row],[PERIMAINT]]=4,C1126*30.424,IF(Tableau_DonnéesExternes_17[[#This Row],[PERIMAINT]]=2,C1126*1.401))</f>
        <v>182.54399999999998</v>
      </c>
      <c r="K1126" s="1" t="str" cm="1">
        <f t="array" ref="K1126">IF(F1126&lt;&gt;F1125,MAX(_xlfn._xlws.FILTER(Tableau_DonnéesExternes_17[DATEDERN],Tableau_DonnéesExternes_17[GA_OUTILL]=Tableau_DonnéesExternes_17[[#This Row],[GA_OUTILL]]))+Tableau_DonnéesExternes_17[[#This Row],[Colonne1]],"")</f>
        <v/>
      </c>
    </row>
    <row r="1127" spans="1:11" x14ac:dyDescent="0.25">
      <c r="A1127" t="s">
        <v>14</v>
      </c>
      <c r="B1127">
        <v>524</v>
      </c>
      <c r="C1127" s="2">
        <v>6</v>
      </c>
      <c r="D1127" s="3">
        <v>4</v>
      </c>
      <c r="E1127">
        <v>524</v>
      </c>
      <c r="F1127" t="s">
        <v>42</v>
      </c>
      <c r="G1127" t="s">
        <v>511</v>
      </c>
      <c r="H1127" s="1">
        <v>44922</v>
      </c>
      <c r="I1127" s="1" t="s">
        <v>712</v>
      </c>
      <c r="J1127" s="4">
        <f>IF(Tableau_DonnéesExternes_17[[#This Row],[PERIMAINT]]=4,C1127*30.424,IF(Tableau_DonnéesExternes_17[[#This Row],[PERIMAINT]]=2,C1127*1.401))</f>
        <v>182.54399999999998</v>
      </c>
      <c r="K1127" s="1" t="str" cm="1">
        <f t="array" ref="K1127">IF(F1127&lt;&gt;F1126,MAX(_xlfn._xlws.FILTER(Tableau_DonnéesExternes_17[DATEDERN],Tableau_DonnéesExternes_17[GA_OUTILL]=Tableau_DonnéesExternes_17[[#This Row],[GA_OUTILL]]))+Tableau_DonnéesExternes_17[[#This Row],[Colonne1]],"")</f>
        <v/>
      </c>
    </row>
    <row r="1128" spans="1:11" x14ac:dyDescent="0.25">
      <c r="A1128" t="s">
        <v>15</v>
      </c>
      <c r="B1128">
        <v>323</v>
      </c>
      <c r="C1128" s="2">
        <v>12</v>
      </c>
      <c r="D1128" s="3">
        <v>4</v>
      </c>
      <c r="E1128">
        <v>323</v>
      </c>
      <c r="F1128" t="s">
        <v>488</v>
      </c>
      <c r="G1128" t="s">
        <v>707</v>
      </c>
      <c r="H1128" s="1">
        <v>45813</v>
      </c>
      <c r="I1128" s="1" t="s">
        <v>712</v>
      </c>
      <c r="J1128" s="4">
        <f>IF(Tableau_DonnéesExternes_17[[#This Row],[PERIMAINT]]=4,C1128*30.424,IF(Tableau_DonnéesExternes_17[[#This Row],[PERIMAINT]]=2,C1128*1.401))</f>
        <v>365.08799999999997</v>
      </c>
      <c r="K1128" s="1" cm="1">
        <f t="array" ref="K1128">IF(F1128&lt;&gt;F1127,MAX(_xlfn._xlws.FILTER(Tableau_DonnéesExternes_17[DATEDERN],Tableau_DonnéesExternes_17[GA_OUTILL]=Tableau_DonnéesExternes_17[[#This Row],[GA_OUTILL]]))+Tableau_DonnéesExternes_17[[#This Row],[Colonne1]],"")</f>
        <v>46178.088000000003</v>
      </c>
    </row>
    <row r="1129" spans="1:11" x14ac:dyDescent="0.25">
      <c r="A1129" t="s">
        <v>15</v>
      </c>
      <c r="B1129">
        <v>109</v>
      </c>
      <c r="C1129" s="2">
        <v>1304</v>
      </c>
      <c r="D1129" s="3">
        <v>2</v>
      </c>
      <c r="E1129">
        <v>109</v>
      </c>
      <c r="F1129" t="s">
        <v>289</v>
      </c>
      <c r="G1129" t="s">
        <v>637</v>
      </c>
      <c r="H1129" s="1">
        <v>44475</v>
      </c>
      <c r="I1129" s="1" t="s">
        <v>712</v>
      </c>
      <c r="J1129" s="4">
        <f>IF(Tableau_DonnéesExternes_17[[#This Row],[PERIMAINT]]=4,C1129*30.424,IF(Tableau_DonnéesExternes_17[[#This Row],[PERIMAINT]]=2,C1129*1.401))</f>
        <v>1826.904</v>
      </c>
      <c r="K1129" s="1" cm="1">
        <f t="array" ref="K1129">IF(F1129&lt;&gt;F1128,MAX(_xlfn._xlws.FILTER(Tableau_DonnéesExternes_17[DATEDERN],Tableau_DonnéesExternes_17[GA_OUTILL]=Tableau_DonnéesExternes_17[[#This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130" spans="1:11" x14ac:dyDescent="0.25">
      <c r="A1130" t="s">
        <v>15</v>
      </c>
      <c r="B1130">
        <v>110</v>
      </c>
      <c r="C1130" s="2">
        <v>1304</v>
      </c>
      <c r="D1130" s="3">
        <v>2</v>
      </c>
      <c r="E1130">
        <v>110</v>
      </c>
      <c r="F1130" t="s">
        <v>290</v>
      </c>
      <c r="G1130" t="s">
        <v>638</v>
      </c>
      <c r="H1130" s="1">
        <v>44475</v>
      </c>
      <c r="I1130" s="1" t="s">
        <v>712</v>
      </c>
      <c r="J1130" s="4">
        <f>IF(Tableau_DonnéesExternes_17[[#This Row],[PERIMAINT]]=4,C1130*30.424,IF(Tableau_DonnéesExternes_17[[#This Row],[PERIMAINT]]=2,C1130*1.401))</f>
        <v>1826.904</v>
      </c>
      <c r="K1130" s="1" cm="1">
        <f t="array" ref="K1130">IF(F1130&lt;&gt;F1129,MAX(_xlfn._xlws.FILTER(Tableau_DonnéesExternes_17[DATEDERN],Tableau_DonnéesExternes_17[GA_OUTILL]=Tableau_DonnéesExternes_17[[#This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131" spans="1:11" x14ac:dyDescent="0.25">
      <c r="A1131" t="s">
        <v>15</v>
      </c>
      <c r="B1131">
        <v>111</v>
      </c>
      <c r="C1131" s="2">
        <v>1304</v>
      </c>
      <c r="D1131" s="3">
        <v>2</v>
      </c>
      <c r="E1131">
        <v>111</v>
      </c>
      <c r="F1131" t="s">
        <v>291</v>
      </c>
      <c r="G1131" t="s">
        <v>639</v>
      </c>
      <c r="H1131" s="1">
        <v>44475</v>
      </c>
      <c r="I1131" s="1" t="s">
        <v>712</v>
      </c>
      <c r="J1131" s="4">
        <f>IF(Tableau_DonnéesExternes_17[[#This Row],[PERIMAINT]]=4,C1131*30.424,IF(Tableau_DonnéesExternes_17[[#This Row],[PERIMAINT]]=2,C1131*1.401))</f>
        <v>1826.904</v>
      </c>
      <c r="K1131" s="1" cm="1">
        <f t="array" ref="K1131">IF(F1131&lt;&gt;F1130,MAX(_xlfn._xlws.FILTER(Tableau_DonnéesExternes_17[DATEDERN],Tableau_DonnéesExternes_17[GA_OUTILL]=Tableau_DonnéesExternes_17[[#This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132" spans="1:11" x14ac:dyDescent="0.25">
      <c r="A1132" t="s">
        <v>15</v>
      </c>
      <c r="B1132">
        <v>112</v>
      </c>
      <c r="C1132" s="2">
        <v>1304</v>
      </c>
      <c r="D1132" s="3">
        <v>2</v>
      </c>
      <c r="E1132">
        <v>112</v>
      </c>
      <c r="F1132" t="s">
        <v>292</v>
      </c>
      <c r="G1132" t="s">
        <v>640</v>
      </c>
      <c r="H1132" s="1">
        <v>44475</v>
      </c>
      <c r="I1132" s="1" t="s">
        <v>712</v>
      </c>
      <c r="J1132" s="4">
        <f>IF(Tableau_DonnéesExternes_17[[#This Row],[PERIMAINT]]=4,C1132*30.424,IF(Tableau_DonnéesExternes_17[[#This Row],[PERIMAINT]]=2,C1132*1.401))</f>
        <v>1826.904</v>
      </c>
      <c r="K1132" s="1" cm="1">
        <f t="array" ref="K1132">IF(F1132&lt;&gt;F1131,MAX(_xlfn._xlws.FILTER(Tableau_DonnéesExternes_17[DATEDERN],Tableau_DonnéesExternes_17[GA_OUTILL]=Tableau_DonnéesExternes_17[[#This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133" spans="1:11" x14ac:dyDescent="0.25">
      <c r="A1133" t="s">
        <v>15</v>
      </c>
      <c r="B1133">
        <v>113</v>
      </c>
      <c r="C1133" s="2">
        <v>1304</v>
      </c>
      <c r="D1133" s="3">
        <v>2</v>
      </c>
      <c r="E1133">
        <v>113</v>
      </c>
      <c r="F1133" t="s">
        <v>293</v>
      </c>
      <c r="G1133" t="s">
        <v>641</v>
      </c>
      <c r="H1133" s="1">
        <v>44475</v>
      </c>
      <c r="I1133" s="1" t="s">
        <v>712</v>
      </c>
      <c r="J1133" s="4">
        <f>IF(Tableau_DonnéesExternes_17[[#This Row],[PERIMAINT]]=4,C1133*30.424,IF(Tableau_DonnéesExternes_17[[#This Row],[PERIMAINT]]=2,C1133*1.401))</f>
        <v>1826.904</v>
      </c>
      <c r="K1133" s="1" cm="1">
        <f t="array" ref="K1133">IF(F1133&lt;&gt;F1132,MAX(_xlfn._xlws.FILTER(Tableau_DonnéesExternes_17[DATEDERN],Tableau_DonnéesExternes_17[GA_OUTILL]=Tableau_DonnéesExternes_17[[#This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134" spans="1:11" x14ac:dyDescent="0.25">
      <c r="A1134" t="s">
        <v>15</v>
      </c>
      <c r="B1134">
        <v>108</v>
      </c>
      <c r="C1134" s="2">
        <v>1304</v>
      </c>
      <c r="D1134" s="3">
        <v>2</v>
      </c>
      <c r="E1134">
        <v>108</v>
      </c>
      <c r="F1134" t="s">
        <v>288</v>
      </c>
      <c r="G1134" t="s">
        <v>636</v>
      </c>
      <c r="H1134" s="1">
        <v>44475</v>
      </c>
      <c r="I1134" s="1" t="s">
        <v>712</v>
      </c>
      <c r="J1134" s="4">
        <f>IF(Tableau_DonnéesExternes_17[[#This Row],[PERIMAINT]]=4,C1134*30.424,IF(Tableau_DonnéesExternes_17[[#This Row],[PERIMAINT]]=2,C1134*1.401))</f>
        <v>1826.904</v>
      </c>
      <c r="K1134" s="1" cm="1">
        <f t="array" ref="K1134">IF(F1134&lt;&gt;F1133,MAX(_xlfn._xlws.FILTER(Tableau_DonnéesExternes_17[DATEDERN],Tableau_DonnéesExternes_17[GA_OUTILL]=Tableau_DonnéesExternes_17[[#This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135" spans="1:11" x14ac:dyDescent="0.25">
      <c r="A1135" t="s">
        <v>15</v>
      </c>
      <c r="B1135">
        <v>377</v>
      </c>
      <c r="C1135" s="2">
        <v>12</v>
      </c>
      <c r="D1135" s="3">
        <v>4</v>
      </c>
      <c r="E1135">
        <v>377</v>
      </c>
      <c r="F1135" t="s">
        <v>478</v>
      </c>
      <c r="G1135" t="s">
        <v>506</v>
      </c>
      <c r="H1135" s="1">
        <v>45611</v>
      </c>
      <c r="I1135" s="1" t="s">
        <v>712</v>
      </c>
      <c r="J1135" s="4">
        <f>IF(Tableau_DonnéesExternes_17[[#This Row],[PERIMAINT]]=4,C1135*30.424,IF(Tableau_DonnéesExternes_17[[#This Row],[PERIMAINT]]=2,C1135*1.401))</f>
        <v>365.08799999999997</v>
      </c>
      <c r="K1135" s="1" cm="1">
        <f t="array" ref="K1135">IF(F1135&lt;&gt;F1134,MAX(_xlfn._xlws.FILTER(Tableau_DonnéesExternes_17[DATEDERN],Tableau_DonnéesExternes_17[GA_OUTILL]=Tableau_DonnéesExternes_17[[#This Row],[GA_OUTILL]]))+Tableau_DonnéesExternes_17[[#This Row],[Colonne1]],"")</f>
        <v>45976.088000000003</v>
      </c>
    </row>
    <row r="1136" spans="1:11" x14ac:dyDescent="0.25">
      <c r="A1136" t="s">
        <v>14</v>
      </c>
      <c r="B1136">
        <v>497</v>
      </c>
      <c r="C1136" s="2">
        <v>6</v>
      </c>
      <c r="D1136" s="3">
        <v>4</v>
      </c>
      <c r="E1136">
        <v>497</v>
      </c>
      <c r="F1136" t="s">
        <v>43</v>
      </c>
      <c r="G1136" t="s">
        <v>512</v>
      </c>
      <c r="H1136" s="1">
        <v>45856</v>
      </c>
      <c r="I1136" s="1" t="s">
        <v>713</v>
      </c>
      <c r="J1136" s="4">
        <f>IF(Tableau_DonnéesExternes_17[[#This Row],[PERIMAINT]]=4,C1136*30.424,IF(Tableau_DonnéesExternes_17[[#This Row],[PERIMAINT]]=2,C1136*1.401))</f>
        <v>182.54399999999998</v>
      </c>
      <c r="K1136" s="1" cm="1">
        <f t="array" ref="K1136">IF(F1136&lt;&gt;F1135,MAX(_xlfn._xlws.FILTER(Tableau_DonnéesExternes_17[DATEDERN],Tableau_DonnéesExternes_17[GA_OUTILL]=Tableau_DonnéesExternes_17[[#This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1137" spans="1:11" x14ac:dyDescent="0.25">
      <c r="A1137" t="s">
        <v>14</v>
      </c>
      <c r="B1137">
        <v>497</v>
      </c>
      <c r="C1137" s="2">
        <v>6</v>
      </c>
      <c r="D1137" s="3">
        <v>4</v>
      </c>
      <c r="E1137">
        <v>497</v>
      </c>
      <c r="F1137" t="s">
        <v>43</v>
      </c>
      <c r="G1137" t="s">
        <v>512</v>
      </c>
      <c r="H1137" s="1">
        <v>45399</v>
      </c>
      <c r="I1137" s="1" t="s">
        <v>713</v>
      </c>
      <c r="J1137" s="4">
        <f>IF(Tableau_DonnéesExternes_17[[#This Row],[PERIMAINT]]=4,C1137*30.424,IF(Tableau_DonnéesExternes_17[[#This Row],[PERIMAINT]]=2,C1137*1.401))</f>
        <v>182.54399999999998</v>
      </c>
      <c r="K1137" s="1" t="str" cm="1">
        <f t="array" ref="K1137">IF(F1137&lt;&gt;F1136,MAX(_xlfn._xlws.FILTER(Tableau_DonnéesExternes_17[DATEDERN],Tableau_DonnéesExternes_17[GA_OUTILL]=Tableau_DonnéesExternes_17[[#This Row],[GA_OUTILL]]))+Tableau_DonnéesExternes_17[[#This Row],[Colonne1]],"")</f>
        <v/>
      </c>
    </row>
    <row r="1138" spans="1:11" x14ac:dyDescent="0.25">
      <c r="A1138" t="s">
        <v>14</v>
      </c>
      <c r="B1138">
        <v>497</v>
      </c>
      <c r="C1138" s="2">
        <v>6</v>
      </c>
      <c r="D1138" s="3">
        <v>4</v>
      </c>
      <c r="E1138">
        <v>497</v>
      </c>
      <c r="F1138" t="s">
        <v>43</v>
      </c>
      <c r="G1138" t="s">
        <v>512</v>
      </c>
      <c r="H1138" s="1">
        <v>45026</v>
      </c>
      <c r="I1138" s="1" t="s">
        <v>713</v>
      </c>
      <c r="J1138" s="4">
        <f>IF(Tableau_DonnéesExternes_17[[#This Row],[PERIMAINT]]=4,C1138*30.424,IF(Tableau_DonnéesExternes_17[[#This Row],[PERIMAINT]]=2,C1138*1.401))</f>
        <v>182.54399999999998</v>
      </c>
      <c r="K1138" s="1" t="str" cm="1">
        <f t="array" ref="K1138">IF(F1138&lt;&gt;F1137,MAX(_xlfn._xlws.FILTER(Tableau_DonnéesExternes_17[DATEDERN],Tableau_DonnéesExternes_17[GA_OUTILL]=Tableau_DonnéesExternes_17[[#This Row],[GA_OUTILL]]))+Tableau_DonnéesExternes_17[[#This Row],[Colonne1]],"")</f>
        <v/>
      </c>
    </row>
    <row r="1139" spans="1:11" x14ac:dyDescent="0.25">
      <c r="A1139" t="s">
        <v>14</v>
      </c>
      <c r="B1139">
        <v>497</v>
      </c>
      <c r="C1139" s="2">
        <v>6</v>
      </c>
      <c r="D1139" s="3">
        <v>4</v>
      </c>
      <c r="E1139">
        <v>497</v>
      </c>
      <c r="F1139" t="s">
        <v>43</v>
      </c>
      <c r="G1139" t="s">
        <v>512</v>
      </c>
      <c r="H1139" s="1">
        <v>45610</v>
      </c>
      <c r="I1139" s="1" t="s">
        <v>713</v>
      </c>
      <c r="J1139" s="4">
        <f>IF(Tableau_DonnéesExternes_17[[#This Row],[PERIMAINT]]=4,C1139*30.424,IF(Tableau_DonnéesExternes_17[[#This Row],[PERIMAINT]]=2,C1139*1.401))</f>
        <v>182.54399999999998</v>
      </c>
      <c r="K1139" s="1" t="str" cm="1">
        <f t="array" ref="K1139">IF(F1139&lt;&gt;F1138,MAX(_xlfn._xlws.FILTER(Tableau_DonnéesExternes_17[DATEDERN],Tableau_DonnéesExternes_17[GA_OUTILL]=Tableau_DonnéesExternes_17[[#This Row],[GA_OUTILL]]))+Tableau_DonnéesExternes_17[[#This Row],[Colonne1]],"")</f>
        <v/>
      </c>
    </row>
    <row r="1140" spans="1:11" x14ac:dyDescent="0.25">
      <c r="A1140" t="s">
        <v>14</v>
      </c>
      <c r="B1140">
        <v>497</v>
      </c>
      <c r="C1140" s="2">
        <v>6</v>
      </c>
      <c r="D1140" s="3">
        <v>4</v>
      </c>
      <c r="E1140">
        <v>497</v>
      </c>
      <c r="F1140" t="s">
        <v>43</v>
      </c>
      <c r="G1140" t="s">
        <v>512</v>
      </c>
      <c r="H1140" s="1">
        <v>44847</v>
      </c>
      <c r="I1140" s="1" t="s">
        <v>713</v>
      </c>
      <c r="J1140" s="4">
        <f>IF(Tableau_DonnéesExternes_17[[#This Row],[PERIMAINT]]=4,C1140*30.424,IF(Tableau_DonnéesExternes_17[[#This Row],[PERIMAINT]]=2,C1140*1.401))</f>
        <v>182.54399999999998</v>
      </c>
      <c r="K1140" s="1" t="str" cm="1">
        <f t="array" ref="K1140">IF(F1140&lt;&gt;F1139,MAX(_xlfn._xlws.FILTER(Tableau_DonnéesExternes_17[DATEDERN],Tableau_DonnéesExternes_17[GA_OUTILL]=Tableau_DonnéesExternes_17[[#This Row],[GA_OUTILL]]))+Tableau_DonnéesExternes_17[[#This Row],[Colonne1]],"")</f>
        <v/>
      </c>
    </row>
    <row r="1141" spans="1:11" x14ac:dyDescent="0.25">
      <c r="A1141" t="s">
        <v>14</v>
      </c>
      <c r="B1141">
        <v>497</v>
      </c>
      <c r="C1141" s="2">
        <v>6</v>
      </c>
      <c r="D1141" s="3">
        <v>4</v>
      </c>
      <c r="E1141">
        <v>497</v>
      </c>
      <c r="F1141" t="s">
        <v>43</v>
      </c>
      <c r="G1141" t="s">
        <v>512</v>
      </c>
      <c r="H1141" s="1">
        <v>45212</v>
      </c>
      <c r="I1141" s="1" t="s">
        <v>713</v>
      </c>
      <c r="J1141" s="4">
        <f>IF(Tableau_DonnéesExternes_17[[#This Row],[PERIMAINT]]=4,C1141*30.424,IF(Tableau_DonnéesExternes_17[[#This Row],[PERIMAINT]]=2,C1141*1.401))</f>
        <v>182.54399999999998</v>
      </c>
      <c r="K1141" s="1" t="str" cm="1">
        <f t="array" ref="K1141">IF(F1141&lt;&gt;F1140,MAX(_xlfn._xlws.FILTER(Tableau_DonnéesExternes_17[DATEDERN],Tableau_DonnéesExternes_17[GA_OUTILL]=Tableau_DonnéesExternes_17[[#This Row],[GA_OUTILL]]))+Tableau_DonnéesExternes_17[[#This Row],[Colonne1]],"")</f>
        <v/>
      </c>
    </row>
    <row r="1142" spans="1:11" x14ac:dyDescent="0.25">
      <c r="A1142" t="s">
        <v>14</v>
      </c>
      <c r="B1142">
        <v>497</v>
      </c>
      <c r="C1142" s="2">
        <v>6</v>
      </c>
      <c r="D1142" s="3">
        <v>4</v>
      </c>
      <c r="E1142">
        <v>497</v>
      </c>
      <c r="F1142" t="s">
        <v>43</v>
      </c>
      <c r="G1142" t="s">
        <v>512</v>
      </c>
      <c r="H1142" s="1">
        <v>44249</v>
      </c>
      <c r="I1142" s="1" t="s">
        <v>713</v>
      </c>
      <c r="J1142" s="4">
        <f>IF(Tableau_DonnéesExternes_17[[#This Row],[PERIMAINT]]=4,C1142*30.424,IF(Tableau_DonnéesExternes_17[[#This Row],[PERIMAINT]]=2,C1142*1.401))</f>
        <v>182.54399999999998</v>
      </c>
      <c r="K1142" s="1" t="str" cm="1">
        <f t="array" ref="K1142">IF(F1142&lt;&gt;F1141,MAX(_xlfn._xlws.FILTER(Tableau_DonnéesExternes_17[DATEDERN],Tableau_DonnéesExternes_17[GA_OUTILL]=Tableau_DonnéesExternes_17[[#This Row],[GA_OUTILL]]))+Tableau_DonnéesExternes_17[[#This Row],[Colonne1]],"")</f>
        <v/>
      </c>
    </row>
    <row r="1143" spans="1:11" x14ac:dyDescent="0.25">
      <c r="A1143" t="s">
        <v>14</v>
      </c>
      <c r="B1143">
        <v>497</v>
      </c>
      <c r="C1143" s="2">
        <v>6</v>
      </c>
      <c r="D1143" s="3">
        <v>4</v>
      </c>
      <c r="E1143">
        <v>497</v>
      </c>
      <c r="F1143" t="s">
        <v>43</v>
      </c>
      <c r="G1143" t="s">
        <v>512</v>
      </c>
      <c r="H1143" s="1">
        <v>44340</v>
      </c>
      <c r="I1143" s="1" t="s">
        <v>713</v>
      </c>
      <c r="J1143" s="4">
        <f>IF(Tableau_DonnéesExternes_17[[#This Row],[PERIMAINT]]=4,C1143*30.424,IF(Tableau_DonnéesExternes_17[[#This Row],[PERIMAINT]]=2,C1143*1.401))</f>
        <v>182.54399999999998</v>
      </c>
      <c r="K1143" s="1" t="str" cm="1">
        <f t="array" ref="K1143">IF(F1143&lt;&gt;F1142,MAX(_xlfn._xlws.FILTER(Tableau_DonnéesExternes_17[DATEDERN],Tableau_DonnéesExternes_17[GA_OUTILL]=Tableau_DonnéesExternes_17[[#This Row],[GA_OUTILL]]))+Tableau_DonnéesExternes_17[[#This Row],[Colonne1]],"")</f>
        <v/>
      </c>
    </row>
    <row r="1144" spans="1:11" x14ac:dyDescent="0.25">
      <c r="A1144" t="s">
        <v>14</v>
      </c>
      <c r="B1144">
        <v>497</v>
      </c>
      <c r="C1144" s="2">
        <v>6</v>
      </c>
      <c r="D1144" s="3">
        <v>4</v>
      </c>
      <c r="E1144">
        <v>497</v>
      </c>
      <c r="F1144" t="s">
        <v>43</v>
      </c>
      <c r="G1144" t="s">
        <v>512</v>
      </c>
      <c r="H1144" s="1">
        <v>44664</v>
      </c>
      <c r="I1144" s="1" t="s">
        <v>713</v>
      </c>
      <c r="J1144" s="4">
        <f>IF(Tableau_DonnéesExternes_17[[#This Row],[PERIMAINT]]=4,C1144*30.424,IF(Tableau_DonnéesExternes_17[[#This Row],[PERIMAINT]]=2,C1144*1.401))</f>
        <v>182.54399999999998</v>
      </c>
      <c r="K1144" s="1" t="str" cm="1">
        <f t="array" ref="K1144">IF(F1144&lt;&gt;F1143,MAX(_xlfn._xlws.FILTER(Tableau_DonnéesExternes_17[DATEDERN],Tableau_DonnéesExternes_17[GA_OUTILL]=Tableau_DonnéesExternes_17[[#This Row],[GA_OUTILL]]))+Tableau_DonnéesExternes_17[[#This Row],[Colonne1]],"")</f>
        <v/>
      </c>
    </row>
    <row r="1145" spans="1:11" x14ac:dyDescent="0.25">
      <c r="A1145" t="s">
        <v>15</v>
      </c>
      <c r="B1145">
        <v>390</v>
      </c>
      <c r="C1145" s="2">
        <v>12</v>
      </c>
      <c r="D1145" s="3">
        <v>4</v>
      </c>
      <c r="E1145">
        <v>390</v>
      </c>
      <c r="F1145" t="s">
        <v>423</v>
      </c>
      <c r="G1145" t="s">
        <v>499</v>
      </c>
      <c r="H1145" s="1">
        <v>45888</v>
      </c>
      <c r="I1145" s="1" t="s">
        <v>712</v>
      </c>
      <c r="J1145" s="4">
        <f>IF(Tableau_DonnéesExternes_17[[#This Row],[PERIMAINT]]=4,C1145*30.424,IF(Tableau_DonnéesExternes_17[[#This Row],[PERIMAINT]]=2,C1145*1.401))</f>
        <v>365.08799999999997</v>
      </c>
      <c r="K1145" s="1" cm="1">
        <f t="array" ref="K1145">IF(F1145&lt;&gt;F1144,MAX(_xlfn._xlws.FILTER(Tableau_DonnéesExternes_17[DATEDERN],Tableau_DonnéesExternes_17[GA_OUTILL]=Tableau_DonnéesExternes_17[[#This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1146" spans="1:11" x14ac:dyDescent="0.25">
      <c r="A1146" t="s">
        <v>15</v>
      </c>
      <c r="B1146">
        <v>390</v>
      </c>
      <c r="C1146" s="2">
        <v>12</v>
      </c>
      <c r="D1146" s="3">
        <v>4</v>
      </c>
      <c r="E1146">
        <v>390</v>
      </c>
      <c r="F1146" t="s">
        <v>423</v>
      </c>
      <c r="G1146" t="s">
        <v>499</v>
      </c>
      <c r="H1146" s="1">
        <v>45520</v>
      </c>
      <c r="I1146" s="1" t="s">
        <v>712</v>
      </c>
      <c r="J1146" s="4">
        <f>IF(Tableau_DonnéesExternes_17[[#This Row],[PERIMAINT]]=4,C1146*30.424,IF(Tableau_DonnéesExternes_17[[#This Row],[PERIMAINT]]=2,C1146*1.401))</f>
        <v>365.08799999999997</v>
      </c>
      <c r="K1146" s="1" t="str" cm="1">
        <f t="array" ref="K1146">IF(F1146&lt;&gt;F1145,MAX(_xlfn._xlws.FILTER(Tableau_DonnéesExternes_17[DATEDERN],Tableau_DonnéesExternes_17[GA_OUTILL]=Tableau_DonnéesExternes_17[[#This Row],[GA_OUTILL]]))+Tableau_DonnéesExternes_17[[#This Row],[Colonne1]],"")</f>
        <v/>
      </c>
    </row>
    <row r="1147" spans="1:11" x14ac:dyDescent="0.25">
      <c r="A1147" t="s">
        <v>15</v>
      </c>
      <c r="B1147">
        <v>281</v>
      </c>
      <c r="C1147" s="2">
        <v>12</v>
      </c>
      <c r="D1147" s="3">
        <v>4</v>
      </c>
      <c r="E1147">
        <v>281</v>
      </c>
      <c r="F1147" t="s">
        <v>396</v>
      </c>
      <c r="G1147" t="s">
        <v>685</v>
      </c>
      <c r="H1147" s="1">
        <v>45685</v>
      </c>
      <c r="I1147" s="1" t="s">
        <v>712</v>
      </c>
      <c r="J1147" s="4">
        <f>IF(Tableau_DonnéesExternes_17[[#This Row],[PERIMAINT]]=4,C1147*30.424,IF(Tableau_DonnéesExternes_17[[#This Row],[PERIMAINT]]=2,C1147*1.401))</f>
        <v>365.08799999999997</v>
      </c>
      <c r="K1147" s="1" cm="1">
        <f t="array" ref="K1147">IF(F1147&lt;&gt;F1146,MAX(_xlfn._xlws.FILTER(Tableau_DonnéesExternes_17[DATEDERN],Tableau_DonnéesExternes_17[GA_OUTILL]=Tableau_DonnéesExternes_17[[#This Row],[GA_OUTILL]]))+Tableau_DonnéesExternes_17[[#This Row],[Colonne1]],"")</f>
        <v>46050.088000000003</v>
      </c>
    </row>
    <row r="1148" spans="1:11" x14ac:dyDescent="0.25">
      <c r="A1148" t="s">
        <v>15</v>
      </c>
      <c r="B1148">
        <v>281</v>
      </c>
      <c r="C1148" s="2">
        <v>12</v>
      </c>
      <c r="D1148" s="3">
        <v>4</v>
      </c>
      <c r="E1148">
        <v>281</v>
      </c>
      <c r="F1148" t="s">
        <v>396</v>
      </c>
      <c r="G1148" t="s">
        <v>685</v>
      </c>
      <c r="H1148" s="1">
        <v>45105</v>
      </c>
      <c r="I1148" s="1" t="s">
        <v>712</v>
      </c>
      <c r="J1148" s="4">
        <f>IF(Tableau_DonnéesExternes_17[[#This Row],[PERIMAINT]]=4,C1148*30.424,IF(Tableau_DonnéesExternes_17[[#This Row],[PERIMAINT]]=2,C1148*1.401))</f>
        <v>365.08799999999997</v>
      </c>
      <c r="K1148" s="1" t="str" cm="1">
        <f t="array" ref="K1148">IF(F1148&lt;&gt;F1147,MAX(_xlfn._xlws.FILTER(Tableau_DonnéesExternes_17[DATEDERN],Tableau_DonnéesExternes_17[GA_OUTILL]=Tableau_DonnéesExternes_17[[#This Row],[GA_OUTILL]]))+Tableau_DonnéesExternes_17[[#This Row],[Colonne1]],"")</f>
        <v/>
      </c>
    </row>
    <row r="1149" spans="1:11" x14ac:dyDescent="0.25">
      <c r="A1149" t="s">
        <v>15</v>
      </c>
      <c r="B1149">
        <v>281</v>
      </c>
      <c r="C1149" s="2">
        <v>12</v>
      </c>
      <c r="D1149" s="3">
        <v>4</v>
      </c>
      <c r="E1149">
        <v>281</v>
      </c>
      <c r="F1149" t="s">
        <v>396</v>
      </c>
      <c r="G1149" t="s">
        <v>685</v>
      </c>
      <c r="H1149" s="1">
        <v>45446</v>
      </c>
      <c r="I1149" s="1" t="s">
        <v>712</v>
      </c>
      <c r="J1149" s="4">
        <f>IF(Tableau_DonnéesExternes_17[[#This Row],[PERIMAINT]]=4,C1149*30.424,IF(Tableau_DonnéesExternes_17[[#This Row],[PERIMAINT]]=2,C1149*1.401))</f>
        <v>365.08799999999997</v>
      </c>
      <c r="K1149" s="1" t="str" cm="1">
        <f t="array" ref="K1149">IF(F1149&lt;&gt;F1148,MAX(_xlfn._xlws.FILTER(Tableau_DonnéesExternes_17[DATEDERN],Tableau_DonnéesExternes_17[GA_OUTILL]=Tableau_DonnéesExternes_17[[#This Row],[GA_OUTILL]]))+Tableau_DonnéesExternes_17[[#This Row],[Colonne1]],"")</f>
        <v/>
      </c>
    </row>
    <row r="1150" spans="1:11" x14ac:dyDescent="0.25">
      <c r="A1150" t="s">
        <v>15</v>
      </c>
      <c r="B1150">
        <v>274</v>
      </c>
      <c r="C1150" s="2">
        <v>12</v>
      </c>
      <c r="D1150" s="3">
        <v>4</v>
      </c>
      <c r="E1150">
        <v>274</v>
      </c>
      <c r="F1150" t="s">
        <v>405</v>
      </c>
      <c r="G1150" t="s">
        <v>685</v>
      </c>
      <c r="H1150" s="1">
        <v>45685</v>
      </c>
      <c r="I1150" s="1" t="s">
        <v>712</v>
      </c>
      <c r="J1150" s="4">
        <f>IF(Tableau_DonnéesExternes_17[[#This Row],[PERIMAINT]]=4,C1150*30.424,IF(Tableau_DonnéesExternes_17[[#This Row],[PERIMAINT]]=2,C1150*1.401))</f>
        <v>365.08799999999997</v>
      </c>
      <c r="K1150" s="1" cm="1">
        <f t="array" ref="K1150">IF(F1150&lt;&gt;F1149,MAX(_xlfn._xlws.FILTER(Tableau_DonnéesExternes_17[DATEDERN],Tableau_DonnéesExternes_17[GA_OUTILL]=Tableau_DonnéesExternes_17[[#This Row],[GA_OUTILL]]))+Tableau_DonnéesExternes_17[[#This Row],[Colonne1]],"")</f>
        <v>46050.088000000003</v>
      </c>
    </row>
    <row r="1151" spans="1:11" x14ac:dyDescent="0.25">
      <c r="A1151" t="s">
        <v>15</v>
      </c>
      <c r="B1151">
        <v>274</v>
      </c>
      <c r="C1151" s="2">
        <v>12</v>
      </c>
      <c r="D1151" s="3">
        <v>4</v>
      </c>
      <c r="E1151">
        <v>274</v>
      </c>
      <c r="F1151" t="s">
        <v>405</v>
      </c>
      <c r="G1151" t="s">
        <v>685</v>
      </c>
      <c r="H1151" s="1">
        <v>45446</v>
      </c>
      <c r="I1151" s="1" t="s">
        <v>712</v>
      </c>
      <c r="J1151" s="4">
        <f>IF(Tableau_DonnéesExternes_17[[#This Row],[PERIMAINT]]=4,C1151*30.424,IF(Tableau_DonnéesExternes_17[[#This Row],[PERIMAINT]]=2,C1151*1.401))</f>
        <v>365.08799999999997</v>
      </c>
      <c r="K1151" s="1" t="str" cm="1">
        <f t="array" ref="K1151">IF(F1151&lt;&gt;F1150,MAX(_xlfn._xlws.FILTER(Tableau_DonnéesExternes_17[DATEDERN],Tableau_DonnéesExternes_17[GA_OUTILL]=Tableau_DonnéesExternes_17[[#This Row],[GA_OUTILL]]))+Tableau_DonnéesExternes_17[[#This Row],[Colonne1]],"")</f>
        <v/>
      </c>
    </row>
    <row r="1152" spans="1:11" x14ac:dyDescent="0.25">
      <c r="A1152" t="s">
        <v>14</v>
      </c>
      <c r="B1152">
        <v>149</v>
      </c>
      <c r="C1152" s="2">
        <v>1</v>
      </c>
      <c r="D1152" s="3">
        <v>3</v>
      </c>
      <c r="E1152">
        <v>149</v>
      </c>
      <c r="F1152" t="s">
        <v>250</v>
      </c>
      <c r="G1152" t="s">
        <v>608</v>
      </c>
      <c r="H1152" s="1">
        <v>45849</v>
      </c>
      <c r="I1152" s="1" t="s">
        <v>712</v>
      </c>
      <c r="J1152" s="4" t="b">
        <f>IF(Tableau_DonnéesExternes_17[[#This Row],[PERIMAINT]]=4,C1152*30.424,IF(Tableau_DonnéesExternes_17[[#This Row],[PERIMAINT]]=2,C1152*1.401))</f>
        <v>0</v>
      </c>
      <c r="K1152" s="1" cm="1">
        <f t="array" ref="K1152">IF(F1152&lt;&gt;F1151,MAX(_xlfn._xlws.FILTER(Tableau_DonnéesExternes_17[DATEDERN],Tableau_DonnéesExternes_17[GA_OUTILL]=Tableau_DonnéesExternes_17[[#This Row],[GA_OUTILL]]))+Tableau_DonnéesExternes_17[[#This Row],[Colonne1]],"")</f>
        <v>45883</v>
      </c>
    </row>
    <row r="1153" spans="1:11" x14ac:dyDescent="0.25">
      <c r="A1153" t="s">
        <v>14</v>
      </c>
      <c r="B1153">
        <v>149</v>
      </c>
      <c r="C1153" s="2">
        <v>1</v>
      </c>
      <c r="D1153" s="3">
        <v>3</v>
      </c>
      <c r="E1153">
        <v>149</v>
      </c>
      <c r="F1153" t="s">
        <v>250</v>
      </c>
      <c r="G1153" t="s">
        <v>608</v>
      </c>
      <c r="H1153" s="1">
        <v>45853</v>
      </c>
      <c r="I1153" s="1" t="s">
        <v>712</v>
      </c>
      <c r="J1153" s="4" t="b">
        <f>IF(Tableau_DonnéesExternes_17[[#This Row],[PERIMAINT]]=4,C1153*30.424,IF(Tableau_DonnéesExternes_17[[#This Row],[PERIMAINT]]=2,C1153*1.401))</f>
        <v>0</v>
      </c>
      <c r="K1153" s="1" t="str" cm="1">
        <f t="array" ref="K1153">IF(F1153&lt;&gt;F1152,MAX(_xlfn._xlws.FILTER(Tableau_DonnéesExternes_17[DATEDERN],Tableau_DonnéesExternes_17[GA_OUTILL]=Tableau_DonnéesExternes_17[[#This Row],[GA_OUTILL]]))+Tableau_DonnéesExternes_17[[#This Row],[Colonne1]],"")</f>
        <v/>
      </c>
    </row>
    <row r="1154" spans="1:11" x14ac:dyDescent="0.25">
      <c r="A1154" t="s">
        <v>14</v>
      </c>
      <c r="B1154">
        <v>149</v>
      </c>
      <c r="C1154" s="2">
        <v>1</v>
      </c>
      <c r="D1154" s="3">
        <v>3</v>
      </c>
      <c r="E1154">
        <v>149</v>
      </c>
      <c r="F1154" t="s">
        <v>250</v>
      </c>
      <c r="G1154" t="s">
        <v>608</v>
      </c>
      <c r="H1154" s="1">
        <v>45852</v>
      </c>
      <c r="I1154" s="1" t="s">
        <v>712</v>
      </c>
      <c r="J1154" s="4" t="b">
        <f>IF(Tableau_DonnéesExternes_17[[#This Row],[PERIMAINT]]=4,C1154*30.424,IF(Tableau_DonnéesExternes_17[[#This Row],[PERIMAINT]]=2,C1154*1.401))</f>
        <v>0</v>
      </c>
      <c r="K1154" s="1" t="str" cm="1">
        <f t="array" ref="K1154">IF(F1154&lt;&gt;F1153,MAX(_xlfn._xlws.FILTER(Tableau_DonnéesExternes_17[DATEDERN],Tableau_DonnéesExternes_17[GA_OUTILL]=Tableau_DonnéesExternes_17[[#This Row],[GA_OUTILL]]))+Tableau_DonnéesExternes_17[[#This Row],[Colonne1]],"")</f>
        <v/>
      </c>
    </row>
    <row r="1155" spans="1:11" x14ac:dyDescent="0.25">
      <c r="A1155" t="s">
        <v>14</v>
      </c>
      <c r="B1155">
        <v>149</v>
      </c>
      <c r="C1155" s="2">
        <v>1</v>
      </c>
      <c r="D1155" s="3">
        <v>3</v>
      </c>
      <c r="E1155">
        <v>149</v>
      </c>
      <c r="F1155" t="s">
        <v>250</v>
      </c>
      <c r="G1155" t="s">
        <v>608</v>
      </c>
      <c r="H1155" s="1">
        <v>45002</v>
      </c>
      <c r="I1155" s="1" t="s">
        <v>712</v>
      </c>
      <c r="J1155" s="4" t="b">
        <f>IF(Tableau_DonnéesExternes_17[[#This Row],[PERIMAINT]]=4,C1155*30.424,IF(Tableau_DonnéesExternes_17[[#This Row],[PERIMAINT]]=2,C1155*1.401))</f>
        <v>0</v>
      </c>
      <c r="K1155" s="1" t="str" cm="1">
        <f t="array" ref="K1155">IF(F1155&lt;&gt;F1154,MAX(_xlfn._xlws.FILTER(Tableau_DonnéesExternes_17[DATEDERN],Tableau_DonnéesExternes_17[GA_OUTILL]=Tableau_DonnéesExternes_17[[#This Row],[GA_OUTILL]]))+Tableau_DonnéesExternes_17[[#This Row],[Colonne1]],"")</f>
        <v/>
      </c>
    </row>
    <row r="1156" spans="1:11" x14ac:dyDescent="0.25">
      <c r="A1156" t="s">
        <v>14</v>
      </c>
      <c r="B1156">
        <v>149</v>
      </c>
      <c r="C1156" s="2">
        <v>1</v>
      </c>
      <c r="D1156" s="3">
        <v>3</v>
      </c>
      <c r="E1156">
        <v>149</v>
      </c>
      <c r="F1156" t="s">
        <v>250</v>
      </c>
      <c r="G1156" t="s">
        <v>608</v>
      </c>
      <c r="H1156" s="1">
        <v>45505</v>
      </c>
      <c r="I1156" s="1" t="s">
        <v>712</v>
      </c>
      <c r="J1156" s="4" t="b">
        <f>IF(Tableau_DonnéesExternes_17[[#This Row],[PERIMAINT]]=4,C1156*30.424,IF(Tableau_DonnéesExternes_17[[#This Row],[PERIMAINT]]=2,C1156*1.401))</f>
        <v>0</v>
      </c>
      <c r="K1156" s="1" t="str" cm="1">
        <f t="array" ref="K1156">IF(F1156&lt;&gt;F1155,MAX(_xlfn._xlws.FILTER(Tableau_DonnéesExternes_17[DATEDERN],Tableau_DonnéesExternes_17[GA_OUTILL]=Tableau_DonnéesExternes_17[[#This Row],[GA_OUTILL]]))+Tableau_DonnéesExternes_17[[#This Row],[Colonne1]],"")</f>
        <v/>
      </c>
    </row>
    <row r="1157" spans="1:11" x14ac:dyDescent="0.25">
      <c r="A1157" t="s">
        <v>14</v>
      </c>
      <c r="B1157">
        <v>149</v>
      </c>
      <c r="C1157" s="2">
        <v>1</v>
      </c>
      <c r="D1157" s="3">
        <v>3</v>
      </c>
      <c r="E1157">
        <v>149</v>
      </c>
      <c r="F1157" t="s">
        <v>250</v>
      </c>
      <c r="G1157" t="s">
        <v>608</v>
      </c>
      <c r="H1157" s="1">
        <v>45084</v>
      </c>
      <c r="I1157" s="1" t="s">
        <v>712</v>
      </c>
      <c r="J1157" s="4" t="b">
        <f>IF(Tableau_DonnéesExternes_17[[#This Row],[PERIMAINT]]=4,C1157*30.424,IF(Tableau_DonnéesExternes_17[[#This Row],[PERIMAINT]]=2,C1157*1.401))</f>
        <v>0</v>
      </c>
      <c r="K1157" s="1" t="str" cm="1">
        <f t="array" ref="K1157">IF(F1157&lt;&gt;F1156,MAX(_xlfn._xlws.FILTER(Tableau_DonnéesExternes_17[DATEDERN],Tableau_DonnéesExternes_17[GA_OUTILL]=Tableau_DonnéesExternes_17[[#This Row],[GA_OUTILL]]))+Tableau_DonnéesExternes_17[[#This Row],[Colonne1]],"")</f>
        <v/>
      </c>
    </row>
    <row r="1158" spans="1:11" x14ac:dyDescent="0.25">
      <c r="A1158" t="s">
        <v>14</v>
      </c>
      <c r="B1158">
        <v>149</v>
      </c>
      <c r="C1158" s="2">
        <v>1</v>
      </c>
      <c r="D1158" s="3">
        <v>3</v>
      </c>
      <c r="E1158">
        <v>149</v>
      </c>
      <c r="F1158" t="s">
        <v>250</v>
      </c>
      <c r="G1158" t="s">
        <v>608</v>
      </c>
      <c r="H1158" s="1">
        <v>45121</v>
      </c>
      <c r="I1158" s="1" t="s">
        <v>712</v>
      </c>
      <c r="J1158" s="4" t="b">
        <f>IF(Tableau_DonnéesExternes_17[[#This Row],[PERIMAINT]]=4,C1158*30.424,IF(Tableau_DonnéesExternes_17[[#This Row],[PERIMAINT]]=2,C1158*1.401))</f>
        <v>0</v>
      </c>
      <c r="K1158" s="1" t="str" cm="1">
        <f t="array" ref="K1158">IF(F1158&lt;&gt;F1157,MAX(_xlfn._xlws.FILTER(Tableau_DonnéesExternes_17[DATEDERN],Tableau_DonnéesExternes_17[GA_OUTILL]=Tableau_DonnéesExternes_17[[#This Row],[GA_OUTILL]]))+Tableau_DonnéesExternes_17[[#This Row],[Colonne1]],"")</f>
        <v/>
      </c>
    </row>
    <row r="1159" spans="1:11" x14ac:dyDescent="0.25">
      <c r="A1159" t="s">
        <v>14</v>
      </c>
      <c r="B1159">
        <v>149</v>
      </c>
      <c r="C1159" s="2">
        <v>1</v>
      </c>
      <c r="D1159" s="3">
        <v>3</v>
      </c>
      <c r="E1159">
        <v>149</v>
      </c>
      <c r="F1159" t="s">
        <v>250</v>
      </c>
      <c r="G1159" t="s">
        <v>608</v>
      </c>
      <c r="H1159" s="1">
        <v>45128</v>
      </c>
      <c r="I1159" s="1" t="s">
        <v>712</v>
      </c>
      <c r="J1159" s="4" t="b">
        <f>IF(Tableau_DonnéesExternes_17[[#This Row],[PERIMAINT]]=4,C1159*30.424,IF(Tableau_DonnéesExternes_17[[#This Row],[PERIMAINT]]=2,C1159*1.401))</f>
        <v>0</v>
      </c>
      <c r="K1159" s="1" t="str" cm="1">
        <f t="array" ref="K1159">IF(F1159&lt;&gt;F1158,MAX(_xlfn._xlws.FILTER(Tableau_DonnéesExternes_17[DATEDERN],Tableau_DonnéesExternes_17[GA_OUTILL]=Tableau_DonnéesExternes_17[[#This Row],[GA_OUTILL]]))+Tableau_DonnéesExternes_17[[#This Row],[Colonne1]],"")</f>
        <v/>
      </c>
    </row>
    <row r="1160" spans="1:11" x14ac:dyDescent="0.25">
      <c r="A1160" t="s">
        <v>14</v>
      </c>
      <c r="B1160">
        <v>149</v>
      </c>
      <c r="C1160" s="2">
        <v>1</v>
      </c>
      <c r="D1160" s="3">
        <v>3</v>
      </c>
      <c r="E1160">
        <v>149</v>
      </c>
      <c r="F1160" t="s">
        <v>250</v>
      </c>
      <c r="G1160" t="s">
        <v>608</v>
      </c>
      <c r="H1160" s="1">
        <v>45688</v>
      </c>
      <c r="I1160" s="1" t="s">
        <v>712</v>
      </c>
      <c r="J1160" s="4" t="b">
        <f>IF(Tableau_DonnéesExternes_17[[#This Row],[PERIMAINT]]=4,C1160*30.424,IF(Tableau_DonnéesExternes_17[[#This Row],[PERIMAINT]]=2,C1160*1.401))</f>
        <v>0</v>
      </c>
      <c r="K1160" s="1" t="str" cm="1">
        <f t="array" ref="K1160">IF(F1160&lt;&gt;F1159,MAX(_xlfn._xlws.FILTER(Tableau_DonnéesExternes_17[DATEDERN],Tableau_DonnéesExternes_17[GA_OUTILL]=Tableau_DonnéesExternes_17[[#This Row],[GA_OUTILL]]))+Tableau_DonnéesExternes_17[[#This Row],[Colonne1]],"")</f>
        <v/>
      </c>
    </row>
    <row r="1161" spans="1:11" x14ac:dyDescent="0.25">
      <c r="A1161" t="s">
        <v>14</v>
      </c>
      <c r="B1161">
        <v>149</v>
      </c>
      <c r="C1161" s="2">
        <v>1</v>
      </c>
      <c r="D1161" s="3">
        <v>3</v>
      </c>
      <c r="E1161">
        <v>149</v>
      </c>
      <c r="F1161" t="s">
        <v>250</v>
      </c>
      <c r="G1161" t="s">
        <v>608</v>
      </c>
      <c r="H1161" s="1">
        <v>45856</v>
      </c>
      <c r="I1161" s="1" t="s">
        <v>712</v>
      </c>
      <c r="J1161" s="4" t="b">
        <f>IF(Tableau_DonnéesExternes_17[[#This Row],[PERIMAINT]]=4,C1161*30.424,IF(Tableau_DonnéesExternes_17[[#This Row],[PERIMAINT]]=2,C1161*1.401))</f>
        <v>0</v>
      </c>
      <c r="K1161" s="1" t="str" cm="1">
        <f t="array" ref="K1161">IF(F1161&lt;&gt;F1160,MAX(_xlfn._xlws.FILTER(Tableau_DonnéesExternes_17[DATEDERN],Tableau_DonnéesExternes_17[GA_OUTILL]=Tableau_DonnéesExternes_17[[#This Row],[GA_OUTILL]]))+Tableau_DonnéesExternes_17[[#This Row],[Colonne1]],"")</f>
        <v/>
      </c>
    </row>
    <row r="1162" spans="1:11" x14ac:dyDescent="0.25">
      <c r="A1162" t="s">
        <v>14</v>
      </c>
      <c r="B1162">
        <v>149</v>
      </c>
      <c r="C1162" s="2">
        <v>1</v>
      </c>
      <c r="D1162" s="3">
        <v>3</v>
      </c>
      <c r="E1162">
        <v>149</v>
      </c>
      <c r="F1162" t="s">
        <v>250</v>
      </c>
      <c r="G1162" t="s">
        <v>608</v>
      </c>
      <c r="H1162" s="1">
        <v>45009</v>
      </c>
      <c r="I1162" s="1" t="s">
        <v>712</v>
      </c>
      <c r="J1162" s="4" t="b">
        <f>IF(Tableau_DonnéesExternes_17[[#This Row],[PERIMAINT]]=4,C1162*30.424,IF(Tableau_DonnéesExternes_17[[#This Row],[PERIMAINT]]=2,C1162*1.401))</f>
        <v>0</v>
      </c>
      <c r="K1162" s="1" t="str" cm="1">
        <f t="array" ref="K1162">IF(F1162&lt;&gt;F1161,MAX(_xlfn._xlws.FILTER(Tableau_DonnéesExternes_17[DATEDERN],Tableau_DonnéesExternes_17[GA_OUTILL]=Tableau_DonnéesExternes_17[[#This Row],[GA_OUTILL]]))+Tableau_DonnéesExternes_17[[#This Row],[Colonne1]],"")</f>
        <v/>
      </c>
    </row>
    <row r="1163" spans="1:11" x14ac:dyDescent="0.25">
      <c r="A1163" t="s">
        <v>14</v>
      </c>
      <c r="B1163">
        <v>149</v>
      </c>
      <c r="C1163" s="2">
        <v>1</v>
      </c>
      <c r="D1163" s="3">
        <v>3</v>
      </c>
      <c r="E1163">
        <v>149</v>
      </c>
      <c r="F1163" t="s">
        <v>250</v>
      </c>
      <c r="G1163" t="s">
        <v>608</v>
      </c>
      <c r="H1163" s="1">
        <v>45016</v>
      </c>
      <c r="I1163" s="1" t="s">
        <v>712</v>
      </c>
      <c r="J1163" s="4" t="b">
        <f>IF(Tableau_DonnéesExternes_17[[#This Row],[PERIMAINT]]=4,C1163*30.424,IF(Tableau_DonnéesExternes_17[[#This Row],[PERIMAINT]]=2,C1163*1.401))</f>
        <v>0</v>
      </c>
      <c r="K1163" s="1" t="str" cm="1">
        <f t="array" ref="K1163">IF(F1163&lt;&gt;F1162,MAX(_xlfn._xlws.FILTER(Tableau_DonnéesExternes_17[DATEDERN],Tableau_DonnéesExternes_17[GA_OUTILL]=Tableau_DonnéesExternes_17[[#This Row],[GA_OUTILL]]))+Tableau_DonnéesExternes_17[[#This Row],[Colonne1]],"")</f>
        <v/>
      </c>
    </row>
    <row r="1164" spans="1:11" x14ac:dyDescent="0.25">
      <c r="A1164" t="s">
        <v>14</v>
      </c>
      <c r="B1164">
        <v>149</v>
      </c>
      <c r="C1164" s="2">
        <v>1</v>
      </c>
      <c r="D1164" s="3">
        <v>3</v>
      </c>
      <c r="E1164">
        <v>149</v>
      </c>
      <c r="F1164" t="s">
        <v>250</v>
      </c>
      <c r="G1164" t="s">
        <v>608</v>
      </c>
      <c r="H1164" s="1">
        <v>45696</v>
      </c>
      <c r="I1164" s="1" t="s">
        <v>712</v>
      </c>
      <c r="J1164" s="4" t="b">
        <f>IF(Tableau_DonnéesExternes_17[[#This Row],[PERIMAINT]]=4,C1164*30.424,IF(Tableau_DonnéesExternes_17[[#This Row],[PERIMAINT]]=2,C1164*1.401))</f>
        <v>0</v>
      </c>
      <c r="K1164" s="1" t="str" cm="1">
        <f t="array" ref="K1164">IF(F1164&lt;&gt;F1163,MAX(_xlfn._xlws.FILTER(Tableau_DonnéesExternes_17[DATEDERN],Tableau_DonnéesExternes_17[GA_OUTILL]=Tableau_DonnéesExternes_17[[#This Row],[GA_OUTILL]]))+Tableau_DonnéesExternes_17[[#This Row],[Colonne1]],"")</f>
        <v/>
      </c>
    </row>
    <row r="1165" spans="1:11" x14ac:dyDescent="0.25">
      <c r="A1165" t="s">
        <v>14</v>
      </c>
      <c r="B1165">
        <v>149</v>
      </c>
      <c r="C1165" s="2">
        <v>1</v>
      </c>
      <c r="D1165" s="3">
        <v>3</v>
      </c>
      <c r="E1165">
        <v>149</v>
      </c>
      <c r="F1165" t="s">
        <v>250</v>
      </c>
      <c r="G1165" t="s">
        <v>608</v>
      </c>
      <c r="H1165" s="1">
        <v>45373</v>
      </c>
      <c r="I1165" s="1" t="s">
        <v>712</v>
      </c>
      <c r="J1165" s="4" t="b">
        <f>IF(Tableau_DonnéesExternes_17[[#This Row],[PERIMAINT]]=4,C1165*30.424,IF(Tableau_DonnéesExternes_17[[#This Row],[PERIMAINT]]=2,C1165*1.401))</f>
        <v>0</v>
      </c>
      <c r="K1165" s="1" t="str" cm="1">
        <f t="array" ref="K1165">IF(F1165&lt;&gt;F1164,MAX(_xlfn._xlws.FILTER(Tableau_DonnéesExternes_17[DATEDERN],Tableau_DonnéesExternes_17[GA_OUTILL]=Tableau_DonnéesExternes_17[[#This Row],[GA_OUTILL]]))+Tableau_DonnéesExternes_17[[#This Row],[Colonne1]],"")</f>
        <v/>
      </c>
    </row>
    <row r="1166" spans="1:11" x14ac:dyDescent="0.25">
      <c r="A1166" t="s">
        <v>14</v>
      </c>
      <c r="B1166">
        <v>149</v>
      </c>
      <c r="C1166" s="2">
        <v>1</v>
      </c>
      <c r="D1166" s="3">
        <v>3</v>
      </c>
      <c r="E1166">
        <v>149</v>
      </c>
      <c r="F1166" t="s">
        <v>250</v>
      </c>
      <c r="G1166" t="s">
        <v>608</v>
      </c>
      <c r="H1166" s="1">
        <v>45023</v>
      </c>
      <c r="I1166" s="1" t="s">
        <v>712</v>
      </c>
      <c r="J1166" s="4" t="b">
        <f>IF(Tableau_DonnéesExternes_17[[#This Row],[PERIMAINT]]=4,C1166*30.424,IF(Tableau_DonnéesExternes_17[[#This Row],[PERIMAINT]]=2,C1166*1.401))</f>
        <v>0</v>
      </c>
      <c r="K1166" s="1" t="str" cm="1">
        <f t="array" ref="K1166">IF(F1166&lt;&gt;F1165,MAX(_xlfn._xlws.FILTER(Tableau_DonnéesExternes_17[DATEDERN],Tableau_DonnéesExternes_17[GA_OUTILL]=Tableau_DonnéesExternes_17[[#This Row],[GA_OUTILL]]))+Tableau_DonnéesExternes_17[[#This Row],[Colonne1]],"")</f>
        <v/>
      </c>
    </row>
    <row r="1167" spans="1:11" x14ac:dyDescent="0.25">
      <c r="A1167" t="s">
        <v>14</v>
      </c>
      <c r="B1167">
        <v>149</v>
      </c>
      <c r="C1167" s="2">
        <v>1</v>
      </c>
      <c r="D1167" s="3">
        <v>3</v>
      </c>
      <c r="E1167">
        <v>149</v>
      </c>
      <c r="F1167" t="s">
        <v>250</v>
      </c>
      <c r="G1167" t="s">
        <v>608</v>
      </c>
      <c r="H1167" s="1">
        <v>45542</v>
      </c>
      <c r="I1167" s="1" t="s">
        <v>712</v>
      </c>
      <c r="J1167" s="4" t="b">
        <f>IF(Tableau_DonnéesExternes_17[[#This Row],[PERIMAINT]]=4,C1167*30.424,IF(Tableau_DonnéesExternes_17[[#This Row],[PERIMAINT]]=2,C1167*1.401))</f>
        <v>0</v>
      </c>
      <c r="K1167" s="1" t="str" cm="1">
        <f t="array" ref="K1167">IF(F1167&lt;&gt;F1166,MAX(_xlfn._xlws.FILTER(Tableau_DonnéesExternes_17[DATEDERN],Tableau_DonnéesExternes_17[GA_OUTILL]=Tableau_DonnéesExternes_17[[#This Row],[GA_OUTILL]]))+Tableau_DonnéesExternes_17[[#This Row],[Colonne1]],"")</f>
        <v/>
      </c>
    </row>
    <row r="1168" spans="1:11" x14ac:dyDescent="0.25">
      <c r="A1168" t="s">
        <v>14</v>
      </c>
      <c r="B1168">
        <v>149</v>
      </c>
      <c r="C1168" s="2">
        <v>1</v>
      </c>
      <c r="D1168" s="3">
        <v>3</v>
      </c>
      <c r="E1168">
        <v>149</v>
      </c>
      <c r="F1168" t="s">
        <v>250</v>
      </c>
      <c r="G1168" t="s">
        <v>608</v>
      </c>
      <c r="H1168" s="1">
        <v>45030</v>
      </c>
      <c r="I1168" s="1" t="s">
        <v>712</v>
      </c>
      <c r="J1168" s="4" t="b">
        <f>IF(Tableau_DonnéesExternes_17[[#This Row],[PERIMAINT]]=4,C1168*30.424,IF(Tableau_DonnéesExternes_17[[#This Row],[PERIMAINT]]=2,C1168*1.401))</f>
        <v>0</v>
      </c>
      <c r="K1168" s="1" t="str" cm="1">
        <f t="array" ref="K1168">IF(F1168&lt;&gt;F1167,MAX(_xlfn._xlws.FILTER(Tableau_DonnéesExternes_17[DATEDERN],Tableau_DonnéesExternes_17[GA_OUTILL]=Tableau_DonnéesExternes_17[[#This Row],[GA_OUTILL]]))+Tableau_DonnéesExternes_17[[#This Row],[Colonne1]],"")</f>
        <v/>
      </c>
    </row>
    <row r="1169" spans="1:11" x14ac:dyDescent="0.25">
      <c r="A1169" t="s">
        <v>14</v>
      </c>
      <c r="B1169">
        <v>149</v>
      </c>
      <c r="C1169" s="2">
        <v>1</v>
      </c>
      <c r="D1169" s="3">
        <v>3</v>
      </c>
      <c r="E1169">
        <v>149</v>
      </c>
      <c r="F1169" t="s">
        <v>250</v>
      </c>
      <c r="G1169" t="s">
        <v>608</v>
      </c>
      <c r="H1169" s="1">
        <v>45142</v>
      </c>
      <c r="I1169" s="1" t="s">
        <v>712</v>
      </c>
      <c r="J1169" s="4" t="b">
        <f>IF(Tableau_DonnéesExternes_17[[#This Row],[PERIMAINT]]=4,C1169*30.424,IF(Tableau_DonnéesExternes_17[[#This Row],[PERIMAINT]]=2,C1169*1.401))</f>
        <v>0</v>
      </c>
      <c r="K1169" s="1" t="str" cm="1">
        <f t="array" ref="K1169">IF(F1169&lt;&gt;F1168,MAX(_xlfn._xlws.FILTER(Tableau_DonnéesExternes_17[DATEDERN],Tableau_DonnéesExternes_17[GA_OUTILL]=Tableau_DonnéesExternes_17[[#This Row],[GA_OUTILL]]))+Tableau_DonnéesExternes_17[[#This Row],[Colonne1]],"")</f>
        <v/>
      </c>
    </row>
    <row r="1170" spans="1:11" x14ac:dyDescent="0.25">
      <c r="A1170" t="s">
        <v>14</v>
      </c>
      <c r="B1170">
        <v>149</v>
      </c>
      <c r="C1170" s="2">
        <v>1</v>
      </c>
      <c r="D1170" s="3">
        <v>3</v>
      </c>
      <c r="E1170">
        <v>149</v>
      </c>
      <c r="F1170" t="s">
        <v>250</v>
      </c>
      <c r="G1170" t="s">
        <v>608</v>
      </c>
      <c r="H1170" s="1">
        <v>45037</v>
      </c>
      <c r="I1170" s="1" t="s">
        <v>712</v>
      </c>
      <c r="J1170" s="4" t="b">
        <f>IF(Tableau_DonnéesExternes_17[[#This Row],[PERIMAINT]]=4,C1170*30.424,IF(Tableau_DonnéesExternes_17[[#This Row],[PERIMAINT]]=2,C1170*1.401))</f>
        <v>0</v>
      </c>
      <c r="K1170" s="1" t="str" cm="1">
        <f t="array" ref="K1170">IF(F1170&lt;&gt;F1169,MAX(_xlfn._xlws.FILTER(Tableau_DonnéesExternes_17[DATEDERN],Tableau_DonnéesExternes_17[GA_OUTILL]=Tableau_DonnéesExternes_17[[#This Row],[GA_OUTILL]]))+Tableau_DonnéesExternes_17[[#This Row],[Colonne1]],"")</f>
        <v/>
      </c>
    </row>
    <row r="1171" spans="1:11" x14ac:dyDescent="0.25">
      <c r="A1171" t="s">
        <v>14</v>
      </c>
      <c r="B1171">
        <v>149</v>
      </c>
      <c r="C1171" s="2">
        <v>1</v>
      </c>
      <c r="D1171" s="3">
        <v>3</v>
      </c>
      <c r="E1171">
        <v>149</v>
      </c>
      <c r="F1171" t="s">
        <v>250</v>
      </c>
      <c r="G1171" t="s">
        <v>608</v>
      </c>
      <c r="H1171" s="1">
        <v>45552</v>
      </c>
      <c r="I1171" s="1" t="s">
        <v>712</v>
      </c>
      <c r="J1171" s="4" t="b">
        <f>IF(Tableau_DonnéesExternes_17[[#This Row],[PERIMAINT]]=4,C1171*30.424,IF(Tableau_DonnéesExternes_17[[#This Row],[PERIMAINT]]=2,C1171*1.401))</f>
        <v>0</v>
      </c>
      <c r="K1171" s="1" t="str" cm="1">
        <f t="array" ref="K1171">IF(F1171&lt;&gt;F1170,MAX(_xlfn._xlws.FILTER(Tableau_DonnéesExternes_17[DATEDERN],Tableau_DonnéesExternes_17[GA_OUTILL]=Tableau_DonnéesExternes_17[[#This Row],[GA_OUTILL]]))+Tableau_DonnéesExternes_17[[#This Row],[Colonne1]],"")</f>
        <v/>
      </c>
    </row>
    <row r="1172" spans="1:11" x14ac:dyDescent="0.25">
      <c r="A1172" t="s">
        <v>14</v>
      </c>
      <c r="B1172">
        <v>149</v>
      </c>
      <c r="C1172" s="2">
        <v>1</v>
      </c>
      <c r="D1172" s="3">
        <v>3</v>
      </c>
      <c r="E1172">
        <v>149</v>
      </c>
      <c r="F1172" t="s">
        <v>250</v>
      </c>
      <c r="G1172" t="s">
        <v>608</v>
      </c>
      <c r="H1172" s="1">
        <v>45149</v>
      </c>
      <c r="I1172" s="1" t="s">
        <v>712</v>
      </c>
      <c r="J1172" s="4" t="b">
        <f>IF(Tableau_DonnéesExternes_17[[#This Row],[PERIMAINT]]=4,C1172*30.424,IF(Tableau_DonnéesExternes_17[[#This Row],[PERIMAINT]]=2,C1172*1.401))</f>
        <v>0</v>
      </c>
      <c r="K1172" s="1" t="str" cm="1">
        <f t="array" ref="K1172">IF(F1172&lt;&gt;F1171,MAX(_xlfn._xlws.FILTER(Tableau_DonnéesExternes_17[DATEDERN],Tableau_DonnéesExternes_17[GA_OUTILL]=Tableau_DonnéesExternes_17[[#This Row],[GA_OUTILL]]))+Tableau_DonnéesExternes_17[[#This Row],[Colonne1]],"")</f>
        <v/>
      </c>
    </row>
    <row r="1173" spans="1:11" x14ac:dyDescent="0.25">
      <c r="A1173" t="s">
        <v>14</v>
      </c>
      <c r="B1173">
        <v>149</v>
      </c>
      <c r="C1173" s="2">
        <v>1</v>
      </c>
      <c r="D1173" s="3">
        <v>3</v>
      </c>
      <c r="E1173">
        <v>149</v>
      </c>
      <c r="F1173" t="s">
        <v>250</v>
      </c>
      <c r="G1173" t="s">
        <v>608</v>
      </c>
      <c r="H1173" s="1">
        <v>45044</v>
      </c>
      <c r="I1173" s="1" t="s">
        <v>712</v>
      </c>
      <c r="J1173" s="4" t="b">
        <f>IF(Tableau_DonnéesExternes_17[[#This Row],[PERIMAINT]]=4,C1173*30.424,IF(Tableau_DonnéesExternes_17[[#This Row],[PERIMAINT]]=2,C1173*1.401))</f>
        <v>0</v>
      </c>
      <c r="K1173" s="1" t="str" cm="1">
        <f t="array" ref="K1173">IF(F1173&lt;&gt;F1172,MAX(_xlfn._xlws.FILTER(Tableau_DonnéesExternes_17[DATEDERN],Tableau_DonnéesExternes_17[GA_OUTILL]=Tableau_DonnéesExternes_17[[#This Row],[GA_OUTILL]]))+Tableau_DonnéesExternes_17[[#This Row],[Colonne1]],"")</f>
        <v/>
      </c>
    </row>
    <row r="1174" spans="1:11" x14ac:dyDescent="0.25">
      <c r="A1174" t="s">
        <v>14</v>
      </c>
      <c r="B1174">
        <v>149</v>
      </c>
      <c r="C1174" s="2">
        <v>1</v>
      </c>
      <c r="D1174" s="3">
        <v>3</v>
      </c>
      <c r="E1174">
        <v>149</v>
      </c>
      <c r="F1174" t="s">
        <v>250</v>
      </c>
      <c r="G1174" t="s">
        <v>608</v>
      </c>
      <c r="H1174" s="1">
        <v>45156</v>
      </c>
      <c r="I1174" s="1" t="s">
        <v>712</v>
      </c>
      <c r="J1174" s="4" t="b">
        <f>IF(Tableau_DonnéesExternes_17[[#This Row],[PERIMAINT]]=4,C1174*30.424,IF(Tableau_DonnéesExternes_17[[#This Row],[PERIMAINT]]=2,C1174*1.401))</f>
        <v>0</v>
      </c>
      <c r="K1174" s="1" t="str" cm="1">
        <f t="array" ref="K1174">IF(F1174&lt;&gt;F1173,MAX(_xlfn._xlws.FILTER(Tableau_DonnéesExternes_17[DATEDERN],Tableau_DonnéesExternes_17[GA_OUTILL]=Tableau_DonnéesExternes_17[[#This Row],[GA_OUTILL]]))+Tableau_DonnéesExternes_17[[#This Row],[Colonne1]],"")</f>
        <v/>
      </c>
    </row>
    <row r="1175" spans="1:11" x14ac:dyDescent="0.25">
      <c r="A1175" t="s">
        <v>14</v>
      </c>
      <c r="B1175">
        <v>149</v>
      </c>
      <c r="C1175" s="2">
        <v>1</v>
      </c>
      <c r="D1175" s="3">
        <v>3</v>
      </c>
      <c r="E1175">
        <v>149</v>
      </c>
      <c r="F1175" t="s">
        <v>250</v>
      </c>
      <c r="G1175" t="s">
        <v>608</v>
      </c>
      <c r="H1175" s="1">
        <v>45051</v>
      </c>
      <c r="I1175" s="1" t="s">
        <v>712</v>
      </c>
      <c r="J1175" s="4" t="b">
        <f>IF(Tableau_DonnéesExternes_17[[#This Row],[PERIMAINT]]=4,C1175*30.424,IF(Tableau_DonnéesExternes_17[[#This Row],[PERIMAINT]]=2,C1175*1.401))</f>
        <v>0</v>
      </c>
      <c r="K1175" s="1" t="str" cm="1">
        <f t="array" ref="K1175">IF(F1175&lt;&gt;F1174,MAX(_xlfn._xlws.FILTER(Tableau_DonnéesExternes_17[DATEDERN],Tableau_DonnéesExternes_17[GA_OUTILL]=Tableau_DonnéesExternes_17[[#This Row],[GA_OUTILL]]))+Tableau_DonnéesExternes_17[[#This Row],[Colonne1]],"")</f>
        <v/>
      </c>
    </row>
    <row r="1176" spans="1:11" x14ac:dyDescent="0.25">
      <c r="A1176" t="s">
        <v>14</v>
      </c>
      <c r="B1176">
        <v>149</v>
      </c>
      <c r="C1176" s="2">
        <v>1</v>
      </c>
      <c r="D1176" s="3">
        <v>3</v>
      </c>
      <c r="E1176">
        <v>149</v>
      </c>
      <c r="F1176" t="s">
        <v>250</v>
      </c>
      <c r="G1176" t="s">
        <v>608</v>
      </c>
      <c r="H1176" s="1">
        <v>45883</v>
      </c>
      <c r="I1176" s="1" t="s">
        <v>712</v>
      </c>
      <c r="J1176" s="4" t="b">
        <f>IF(Tableau_DonnéesExternes_17[[#This Row],[PERIMAINT]]=4,C1176*30.424,IF(Tableau_DonnéesExternes_17[[#This Row],[PERIMAINT]]=2,C1176*1.401))</f>
        <v>0</v>
      </c>
      <c r="K1176" s="1" t="str" cm="1">
        <f t="array" ref="K1176">IF(F1176&lt;&gt;F1175,MAX(_xlfn._xlws.FILTER(Tableau_DonnéesExternes_17[DATEDERN],Tableau_DonnéesExternes_17[GA_OUTILL]=Tableau_DonnéesExternes_17[[#This Row],[GA_OUTILL]]))+Tableau_DonnéesExternes_17[[#This Row],[Colonne1]],"")</f>
        <v/>
      </c>
    </row>
    <row r="1177" spans="1:11" x14ac:dyDescent="0.25">
      <c r="A1177" t="s">
        <v>14</v>
      </c>
      <c r="B1177">
        <v>149</v>
      </c>
      <c r="C1177" s="2">
        <v>1</v>
      </c>
      <c r="D1177" s="3">
        <v>3</v>
      </c>
      <c r="E1177">
        <v>149</v>
      </c>
      <c r="F1177" t="s">
        <v>250</v>
      </c>
      <c r="G1177" t="s">
        <v>608</v>
      </c>
      <c r="H1177" s="1">
        <v>45569</v>
      </c>
      <c r="I1177" s="1" t="s">
        <v>712</v>
      </c>
      <c r="J1177" s="4" t="b">
        <f>IF(Tableau_DonnéesExternes_17[[#This Row],[PERIMAINT]]=4,C1177*30.424,IF(Tableau_DonnéesExternes_17[[#This Row],[PERIMAINT]]=2,C1177*1.401))</f>
        <v>0</v>
      </c>
      <c r="K1177" s="1" t="str" cm="1">
        <f t="array" ref="K1177">IF(F1177&lt;&gt;F1176,MAX(_xlfn._xlws.FILTER(Tableau_DonnéesExternes_17[DATEDERN],Tableau_DonnéesExternes_17[GA_OUTILL]=Tableau_DonnéesExternes_17[[#This Row],[GA_OUTILL]]))+Tableau_DonnéesExternes_17[[#This Row],[Colonne1]],"")</f>
        <v/>
      </c>
    </row>
    <row r="1178" spans="1:11" x14ac:dyDescent="0.25">
      <c r="A1178" t="s">
        <v>14</v>
      </c>
      <c r="B1178">
        <v>149</v>
      </c>
      <c r="C1178" s="2">
        <v>1</v>
      </c>
      <c r="D1178" s="3">
        <v>3</v>
      </c>
      <c r="E1178">
        <v>149</v>
      </c>
      <c r="F1178" t="s">
        <v>250</v>
      </c>
      <c r="G1178" t="s">
        <v>608</v>
      </c>
      <c r="H1178" s="1">
        <v>45170</v>
      </c>
      <c r="I1178" s="1" t="s">
        <v>712</v>
      </c>
      <c r="J1178" s="4" t="b">
        <f>IF(Tableau_DonnéesExternes_17[[#This Row],[PERIMAINT]]=4,C1178*30.424,IF(Tableau_DonnéesExternes_17[[#This Row],[PERIMAINT]]=2,C1178*1.401))</f>
        <v>0</v>
      </c>
      <c r="K1178" s="1" t="str" cm="1">
        <f t="array" ref="K1178">IF(F1178&lt;&gt;F1177,MAX(_xlfn._xlws.FILTER(Tableau_DonnéesExternes_17[DATEDERN],Tableau_DonnéesExternes_17[GA_OUTILL]=Tableau_DonnéesExternes_17[[#This Row],[GA_OUTILL]]))+Tableau_DonnéesExternes_17[[#This Row],[Colonne1]],"")</f>
        <v/>
      </c>
    </row>
    <row r="1179" spans="1:11" x14ac:dyDescent="0.25">
      <c r="A1179" t="s">
        <v>14</v>
      </c>
      <c r="B1179">
        <v>149</v>
      </c>
      <c r="C1179" s="2">
        <v>1</v>
      </c>
      <c r="D1179" s="3">
        <v>3</v>
      </c>
      <c r="E1179">
        <v>149</v>
      </c>
      <c r="F1179" t="s">
        <v>250</v>
      </c>
      <c r="G1179" t="s">
        <v>608</v>
      </c>
      <c r="H1179" s="1">
        <v>45177</v>
      </c>
      <c r="I1179" s="1" t="s">
        <v>712</v>
      </c>
      <c r="J1179" s="4" t="b">
        <f>IF(Tableau_DonnéesExternes_17[[#This Row],[PERIMAINT]]=4,C1179*30.424,IF(Tableau_DonnéesExternes_17[[#This Row],[PERIMAINT]]=2,C1179*1.401))</f>
        <v>0</v>
      </c>
      <c r="K1179" s="1" t="str" cm="1">
        <f t="array" ref="K1179">IF(F1179&lt;&gt;F1178,MAX(_xlfn._xlws.FILTER(Tableau_DonnéesExternes_17[DATEDERN],Tableau_DonnéesExternes_17[GA_OUTILL]=Tableau_DonnéesExternes_17[[#This Row],[GA_OUTILL]]))+Tableau_DonnéesExternes_17[[#This Row],[Colonne1]],"")</f>
        <v/>
      </c>
    </row>
    <row r="1180" spans="1:11" x14ac:dyDescent="0.25">
      <c r="A1180" t="s">
        <v>14</v>
      </c>
      <c r="B1180">
        <v>149</v>
      </c>
      <c r="C1180" s="2">
        <v>1</v>
      </c>
      <c r="D1180" s="3">
        <v>3</v>
      </c>
      <c r="E1180">
        <v>149</v>
      </c>
      <c r="F1180" t="s">
        <v>250</v>
      </c>
      <c r="G1180" t="s">
        <v>608</v>
      </c>
      <c r="H1180" s="1">
        <v>45184</v>
      </c>
      <c r="I1180" s="1" t="s">
        <v>712</v>
      </c>
      <c r="J1180" s="4" t="b">
        <f>IF(Tableau_DonnéesExternes_17[[#This Row],[PERIMAINT]]=4,C1180*30.424,IF(Tableau_DonnéesExternes_17[[#This Row],[PERIMAINT]]=2,C1180*1.401))</f>
        <v>0</v>
      </c>
      <c r="K1180" s="1" t="str" cm="1">
        <f t="array" ref="K1180">IF(F1180&lt;&gt;F1179,MAX(_xlfn._xlws.FILTER(Tableau_DonnéesExternes_17[DATEDERN],Tableau_DonnéesExternes_17[GA_OUTILL]=Tableau_DonnéesExternes_17[[#This Row],[GA_OUTILL]]))+Tableau_DonnéesExternes_17[[#This Row],[Colonne1]],"")</f>
        <v/>
      </c>
    </row>
    <row r="1181" spans="1:11" x14ac:dyDescent="0.25">
      <c r="A1181" t="s">
        <v>14</v>
      </c>
      <c r="B1181">
        <v>149</v>
      </c>
      <c r="C1181" s="2">
        <v>1</v>
      </c>
      <c r="D1181" s="3">
        <v>3</v>
      </c>
      <c r="E1181">
        <v>149</v>
      </c>
      <c r="F1181" t="s">
        <v>250</v>
      </c>
      <c r="G1181" t="s">
        <v>608</v>
      </c>
      <c r="H1181" s="1">
        <v>45191</v>
      </c>
      <c r="I1181" s="1" t="s">
        <v>712</v>
      </c>
      <c r="J1181" s="4" t="b">
        <f>IF(Tableau_DonnéesExternes_17[[#This Row],[PERIMAINT]]=4,C1181*30.424,IF(Tableau_DonnéesExternes_17[[#This Row],[PERIMAINT]]=2,C1181*1.401))</f>
        <v>0</v>
      </c>
      <c r="K1181" s="1" t="str" cm="1">
        <f t="array" ref="K1181">IF(F1181&lt;&gt;F1180,MAX(_xlfn._xlws.FILTER(Tableau_DonnéesExternes_17[DATEDERN],Tableau_DonnéesExternes_17[GA_OUTILL]=Tableau_DonnéesExternes_17[[#This Row],[GA_OUTILL]]))+Tableau_DonnéesExternes_17[[#This Row],[Colonne1]],"")</f>
        <v/>
      </c>
    </row>
    <row r="1182" spans="1:11" x14ac:dyDescent="0.25">
      <c r="A1182" t="s">
        <v>14</v>
      </c>
      <c r="B1182">
        <v>149</v>
      </c>
      <c r="C1182" s="2">
        <v>1</v>
      </c>
      <c r="D1182" s="3">
        <v>3</v>
      </c>
      <c r="E1182">
        <v>149</v>
      </c>
      <c r="F1182" t="s">
        <v>250</v>
      </c>
      <c r="G1182" t="s">
        <v>608</v>
      </c>
      <c r="H1182" s="1">
        <v>45320</v>
      </c>
      <c r="I1182" s="1" t="s">
        <v>712</v>
      </c>
      <c r="J1182" s="4" t="b">
        <f>IF(Tableau_DonnéesExternes_17[[#This Row],[PERIMAINT]]=4,C1182*30.424,IF(Tableau_DonnéesExternes_17[[#This Row],[PERIMAINT]]=2,C1182*1.401))</f>
        <v>0</v>
      </c>
      <c r="K1182" s="1" t="str" cm="1">
        <f t="array" ref="K1182">IF(F1182&lt;&gt;F1181,MAX(_xlfn._xlws.FILTER(Tableau_DonnéesExternes_17[DATEDERN],Tableau_DonnéesExternes_17[GA_OUTILL]=Tableau_DonnéesExternes_17[[#This Row],[GA_OUTILL]]))+Tableau_DonnéesExternes_17[[#This Row],[Colonne1]],"")</f>
        <v/>
      </c>
    </row>
    <row r="1183" spans="1:11" x14ac:dyDescent="0.25">
      <c r="A1183" t="s">
        <v>14</v>
      </c>
      <c r="B1183">
        <v>149</v>
      </c>
      <c r="C1183" s="2">
        <v>1</v>
      </c>
      <c r="D1183" s="3">
        <v>3</v>
      </c>
      <c r="E1183">
        <v>149</v>
      </c>
      <c r="F1183" t="s">
        <v>250</v>
      </c>
      <c r="G1183" t="s">
        <v>608</v>
      </c>
      <c r="H1183" s="1">
        <v>44720</v>
      </c>
      <c r="I1183" s="1" t="s">
        <v>712</v>
      </c>
      <c r="J1183" s="4" t="b">
        <f>IF(Tableau_DonnéesExternes_17[[#This Row],[PERIMAINT]]=4,C1183*30.424,IF(Tableau_DonnéesExternes_17[[#This Row],[PERIMAINT]]=2,C1183*1.401))</f>
        <v>0</v>
      </c>
      <c r="K1183" s="1" t="str" cm="1">
        <f t="array" ref="K1183">IF(F1183&lt;&gt;F1182,MAX(_xlfn._xlws.FILTER(Tableau_DonnéesExternes_17[DATEDERN],Tableau_DonnéesExternes_17[GA_OUTILL]=Tableau_DonnéesExternes_17[[#This Row],[GA_OUTILL]]))+Tableau_DonnéesExternes_17[[#This Row],[Colonne1]],"")</f>
        <v/>
      </c>
    </row>
    <row r="1184" spans="1:11" x14ac:dyDescent="0.25">
      <c r="A1184" t="s">
        <v>14</v>
      </c>
      <c r="B1184">
        <v>149</v>
      </c>
      <c r="C1184" s="2">
        <v>1</v>
      </c>
      <c r="D1184" s="3">
        <v>3</v>
      </c>
      <c r="E1184">
        <v>149</v>
      </c>
      <c r="F1184" t="s">
        <v>250</v>
      </c>
      <c r="G1184" t="s">
        <v>608</v>
      </c>
      <c r="H1184" s="1">
        <v>45625</v>
      </c>
      <c r="I1184" s="1" t="s">
        <v>712</v>
      </c>
      <c r="J1184" s="4" t="b">
        <f>IF(Tableau_DonnéesExternes_17[[#This Row],[PERIMAINT]]=4,C1184*30.424,IF(Tableau_DonnéesExternes_17[[#This Row],[PERIMAINT]]=2,C1184*1.401))</f>
        <v>0</v>
      </c>
      <c r="K1184" s="1" t="str" cm="1">
        <f t="array" ref="K1184">IF(F1184&lt;&gt;F1183,MAX(_xlfn._xlws.FILTER(Tableau_DonnéesExternes_17[DATEDERN],Tableau_DonnéesExternes_17[GA_OUTILL]=Tableau_DonnéesExternes_17[[#This Row],[GA_OUTILL]]))+Tableau_DonnéesExternes_17[[#This Row],[Colonne1]],"")</f>
        <v/>
      </c>
    </row>
    <row r="1185" spans="1:11" x14ac:dyDescent="0.25">
      <c r="A1185" t="s">
        <v>14</v>
      </c>
      <c r="B1185">
        <v>149</v>
      </c>
      <c r="C1185" s="2">
        <v>1</v>
      </c>
      <c r="D1185" s="3">
        <v>3</v>
      </c>
      <c r="E1185">
        <v>149</v>
      </c>
      <c r="F1185" t="s">
        <v>250</v>
      </c>
      <c r="G1185" t="s">
        <v>608</v>
      </c>
      <c r="H1185" s="1">
        <v>45058</v>
      </c>
      <c r="I1185" s="1" t="s">
        <v>712</v>
      </c>
      <c r="J1185" s="4" t="b">
        <f>IF(Tableau_DonnéesExternes_17[[#This Row],[PERIMAINT]]=4,C1185*30.424,IF(Tableau_DonnéesExternes_17[[#This Row],[PERIMAINT]]=2,C1185*1.401))</f>
        <v>0</v>
      </c>
      <c r="K1185" s="1" t="str" cm="1">
        <f t="array" ref="K1185">IF(F1185&lt;&gt;F1184,MAX(_xlfn._xlws.FILTER(Tableau_DonnéesExternes_17[DATEDERN],Tableau_DonnéesExternes_17[GA_OUTILL]=Tableau_DonnéesExternes_17[[#This Row],[GA_OUTILL]]))+Tableau_DonnéesExternes_17[[#This Row],[Colonne1]],"")</f>
        <v/>
      </c>
    </row>
    <row r="1186" spans="1:11" x14ac:dyDescent="0.25">
      <c r="A1186" t="s">
        <v>14</v>
      </c>
      <c r="B1186">
        <v>149</v>
      </c>
      <c r="C1186" s="2">
        <v>1</v>
      </c>
      <c r="D1186" s="3">
        <v>3</v>
      </c>
      <c r="E1186">
        <v>149</v>
      </c>
      <c r="F1186" t="s">
        <v>250</v>
      </c>
      <c r="G1186" t="s">
        <v>608</v>
      </c>
      <c r="H1186" s="1">
        <v>45065</v>
      </c>
      <c r="I1186" s="1" t="s">
        <v>712</v>
      </c>
      <c r="J1186" s="4" t="b">
        <f>IF(Tableau_DonnéesExternes_17[[#This Row],[PERIMAINT]]=4,C1186*30.424,IF(Tableau_DonnéesExternes_17[[#This Row],[PERIMAINT]]=2,C1186*1.401))</f>
        <v>0</v>
      </c>
      <c r="K1186" s="1" t="str" cm="1">
        <f t="array" ref="K1186">IF(F1186&lt;&gt;F1185,MAX(_xlfn._xlws.FILTER(Tableau_DonnéesExternes_17[DATEDERN],Tableau_DonnéesExternes_17[GA_OUTILL]=Tableau_DonnéesExternes_17[[#This Row],[GA_OUTILL]]))+Tableau_DonnéesExternes_17[[#This Row],[Colonne1]],"")</f>
        <v/>
      </c>
    </row>
    <row r="1187" spans="1:11" x14ac:dyDescent="0.25">
      <c r="A1187" t="s">
        <v>14</v>
      </c>
      <c r="B1187">
        <v>149</v>
      </c>
      <c r="C1187" s="2">
        <v>1</v>
      </c>
      <c r="D1187" s="3">
        <v>3</v>
      </c>
      <c r="E1187">
        <v>149</v>
      </c>
      <c r="F1187" t="s">
        <v>250</v>
      </c>
      <c r="G1187" t="s">
        <v>608</v>
      </c>
      <c r="H1187" s="1">
        <v>45198</v>
      </c>
      <c r="I1187" s="1" t="s">
        <v>712</v>
      </c>
      <c r="J1187" s="4" t="b">
        <f>IF(Tableau_DonnéesExternes_17[[#This Row],[PERIMAINT]]=4,C1187*30.424,IF(Tableau_DonnéesExternes_17[[#This Row],[PERIMAINT]]=2,C1187*1.401))</f>
        <v>0</v>
      </c>
      <c r="K1187" s="1" t="str" cm="1">
        <f t="array" ref="K1187">IF(F1187&lt;&gt;F1186,MAX(_xlfn._xlws.FILTER(Tableau_DonnéesExternes_17[DATEDERN],Tableau_DonnéesExternes_17[GA_OUTILL]=Tableau_DonnéesExternes_17[[#This Row],[GA_OUTILL]]))+Tableau_DonnéesExternes_17[[#This Row],[Colonne1]],"")</f>
        <v/>
      </c>
    </row>
    <row r="1188" spans="1:11" x14ac:dyDescent="0.25">
      <c r="A1188" t="s">
        <v>14</v>
      </c>
      <c r="B1188">
        <v>149</v>
      </c>
      <c r="C1188" s="2">
        <v>1</v>
      </c>
      <c r="D1188" s="3">
        <v>3</v>
      </c>
      <c r="E1188">
        <v>149</v>
      </c>
      <c r="F1188" t="s">
        <v>250</v>
      </c>
      <c r="G1188" t="s">
        <v>608</v>
      </c>
      <c r="H1188" s="1">
        <v>45072</v>
      </c>
      <c r="I1188" s="1" t="s">
        <v>712</v>
      </c>
      <c r="J1188" s="4" t="b">
        <f>IF(Tableau_DonnéesExternes_17[[#This Row],[PERIMAINT]]=4,C1188*30.424,IF(Tableau_DonnéesExternes_17[[#This Row],[PERIMAINT]]=2,C1188*1.401))</f>
        <v>0</v>
      </c>
      <c r="K1188" s="1" t="str" cm="1">
        <f t="array" ref="K1188">IF(F1188&lt;&gt;F1187,MAX(_xlfn._xlws.FILTER(Tableau_DonnéesExternes_17[DATEDERN],Tableau_DonnéesExternes_17[GA_OUTILL]=Tableau_DonnéesExternes_17[[#This Row],[GA_OUTILL]]))+Tableau_DonnéesExternes_17[[#This Row],[Colonne1]],"")</f>
        <v/>
      </c>
    </row>
    <row r="1189" spans="1:11" x14ac:dyDescent="0.25">
      <c r="A1189" t="s">
        <v>14</v>
      </c>
      <c r="B1189">
        <v>149</v>
      </c>
      <c r="C1189" s="2">
        <v>1</v>
      </c>
      <c r="D1189" s="3">
        <v>3</v>
      </c>
      <c r="E1189">
        <v>149</v>
      </c>
      <c r="F1189" t="s">
        <v>250</v>
      </c>
      <c r="G1189" t="s">
        <v>608</v>
      </c>
      <c r="H1189" s="1">
        <v>45205</v>
      </c>
      <c r="I1189" s="1" t="s">
        <v>712</v>
      </c>
      <c r="J1189" s="4" t="b">
        <f>IF(Tableau_DonnéesExternes_17[[#This Row],[PERIMAINT]]=4,C1189*30.424,IF(Tableau_DonnéesExternes_17[[#This Row],[PERIMAINT]]=2,C1189*1.401))</f>
        <v>0</v>
      </c>
      <c r="K1189" s="1" t="str" cm="1">
        <f t="array" ref="K1189">IF(F1189&lt;&gt;F1188,MAX(_xlfn._xlws.FILTER(Tableau_DonnéesExternes_17[DATEDERN],Tableau_DonnéesExternes_17[GA_OUTILL]=Tableau_DonnéesExternes_17[[#This Row],[GA_OUTILL]]))+Tableau_DonnéesExternes_17[[#This Row],[Colonne1]],"")</f>
        <v/>
      </c>
    </row>
    <row r="1190" spans="1:11" x14ac:dyDescent="0.25">
      <c r="A1190" t="s">
        <v>14</v>
      </c>
      <c r="B1190">
        <v>149</v>
      </c>
      <c r="C1190" s="2">
        <v>1</v>
      </c>
      <c r="D1190" s="3">
        <v>3</v>
      </c>
      <c r="E1190">
        <v>149</v>
      </c>
      <c r="F1190" t="s">
        <v>250</v>
      </c>
      <c r="G1190" t="s">
        <v>608</v>
      </c>
      <c r="H1190" s="1">
        <v>45079</v>
      </c>
      <c r="I1190" s="1" t="s">
        <v>712</v>
      </c>
      <c r="J1190" s="4" t="b">
        <f>IF(Tableau_DonnéesExternes_17[[#This Row],[PERIMAINT]]=4,C1190*30.424,IF(Tableau_DonnéesExternes_17[[#This Row],[PERIMAINT]]=2,C1190*1.401))</f>
        <v>0</v>
      </c>
      <c r="K1190" s="1" t="str" cm="1">
        <f t="array" ref="K1190">IF(F1190&lt;&gt;F1189,MAX(_xlfn._xlws.FILTER(Tableau_DonnéesExternes_17[DATEDERN],Tableau_DonnéesExternes_17[GA_OUTILL]=Tableau_DonnéesExternes_17[[#This Row],[GA_OUTILL]]))+Tableau_DonnéesExternes_17[[#This Row],[Colonne1]],"")</f>
        <v/>
      </c>
    </row>
    <row r="1191" spans="1:11" x14ac:dyDescent="0.25">
      <c r="A1191" t="s">
        <v>14</v>
      </c>
      <c r="B1191">
        <v>149</v>
      </c>
      <c r="C1191" s="2">
        <v>1</v>
      </c>
      <c r="D1191" s="3">
        <v>3</v>
      </c>
      <c r="E1191">
        <v>149</v>
      </c>
      <c r="F1191" t="s">
        <v>250</v>
      </c>
      <c r="G1191" t="s">
        <v>608</v>
      </c>
      <c r="H1191" s="1">
        <v>45086</v>
      </c>
      <c r="I1191" s="1" t="s">
        <v>712</v>
      </c>
      <c r="J1191" s="4" t="b">
        <f>IF(Tableau_DonnéesExternes_17[[#This Row],[PERIMAINT]]=4,C1191*30.424,IF(Tableau_DonnéesExternes_17[[#This Row],[PERIMAINT]]=2,C1191*1.401))</f>
        <v>0</v>
      </c>
      <c r="K1191" s="1" t="str" cm="1">
        <f t="array" ref="K1191">IF(F1191&lt;&gt;F1190,MAX(_xlfn._xlws.FILTER(Tableau_DonnéesExternes_17[DATEDERN],Tableau_DonnéesExternes_17[GA_OUTILL]=Tableau_DonnéesExternes_17[[#This Row],[GA_OUTILL]]))+Tableau_DonnéesExternes_17[[#This Row],[Colonne1]],"")</f>
        <v/>
      </c>
    </row>
    <row r="1192" spans="1:11" x14ac:dyDescent="0.25">
      <c r="A1192" t="s">
        <v>14</v>
      </c>
      <c r="B1192">
        <v>149</v>
      </c>
      <c r="C1192" s="2">
        <v>1</v>
      </c>
      <c r="D1192" s="3">
        <v>3</v>
      </c>
      <c r="E1192">
        <v>149</v>
      </c>
      <c r="F1192" t="s">
        <v>250</v>
      </c>
      <c r="G1192" t="s">
        <v>608</v>
      </c>
      <c r="H1192" s="1">
        <v>45122</v>
      </c>
      <c r="I1192" s="1" t="s">
        <v>712</v>
      </c>
      <c r="J1192" s="4" t="b">
        <f>IF(Tableau_DonnéesExternes_17[[#This Row],[PERIMAINT]]=4,C1192*30.424,IF(Tableau_DonnéesExternes_17[[#This Row],[PERIMAINT]]=2,C1192*1.401))</f>
        <v>0</v>
      </c>
      <c r="K1192" s="1" t="str" cm="1">
        <f t="array" ref="K1192">IF(F1192&lt;&gt;F1191,MAX(_xlfn._xlws.FILTER(Tableau_DonnéesExternes_17[DATEDERN],Tableau_DonnéesExternes_17[GA_OUTILL]=Tableau_DonnéesExternes_17[[#This Row],[GA_OUTILL]]))+Tableau_DonnéesExternes_17[[#This Row],[Colonne1]],"")</f>
        <v/>
      </c>
    </row>
    <row r="1193" spans="1:11" x14ac:dyDescent="0.25">
      <c r="A1193" t="s">
        <v>14</v>
      </c>
      <c r="B1193">
        <v>149</v>
      </c>
      <c r="C1193" s="2">
        <v>1</v>
      </c>
      <c r="D1193" s="3">
        <v>3</v>
      </c>
      <c r="E1193">
        <v>149</v>
      </c>
      <c r="F1193" t="s">
        <v>250</v>
      </c>
      <c r="G1193" t="s">
        <v>608</v>
      </c>
      <c r="H1193" s="1">
        <v>45478</v>
      </c>
      <c r="I1193" s="1" t="s">
        <v>712</v>
      </c>
      <c r="J1193" s="4" t="b">
        <f>IF(Tableau_DonnéesExternes_17[[#This Row],[PERIMAINT]]=4,C1193*30.424,IF(Tableau_DonnéesExternes_17[[#This Row],[PERIMAINT]]=2,C1193*1.401))</f>
        <v>0</v>
      </c>
      <c r="K1193" s="1" t="str" cm="1">
        <f t="array" ref="K1193">IF(F1193&lt;&gt;F1192,MAX(_xlfn._xlws.FILTER(Tableau_DonnéesExternes_17[DATEDERN],Tableau_DonnéesExternes_17[GA_OUTILL]=Tableau_DonnéesExternes_17[[#This Row],[GA_OUTILL]]))+Tableau_DonnéesExternes_17[[#This Row],[Colonne1]],"")</f>
        <v/>
      </c>
    </row>
    <row r="1194" spans="1:11" x14ac:dyDescent="0.25">
      <c r="A1194" t="s">
        <v>14</v>
      </c>
      <c r="B1194">
        <v>149</v>
      </c>
      <c r="C1194" s="2">
        <v>1</v>
      </c>
      <c r="D1194" s="3">
        <v>3</v>
      </c>
      <c r="E1194">
        <v>149</v>
      </c>
      <c r="F1194" t="s">
        <v>250</v>
      </c>
      <c r="G1194" t="s">
        <v>608</v>
      </c>
      <c r="H1194" s="1">
        <v>45092</v>
      </c>
      <c r="I1194" s="1" t="s">
        <v>712</v>
      </c>
      <c r="J1194" s="4" t="b">
        <f>IF(Tableau_DonnéesExternes_17[[#This Row],[PERIMAINT]]=4,C1194*30.424,IF(Tableau_DonnéesExternes_17[[#This Row],[PERIMAINT]]=2,C1194*1.401))</f>
        <v>0</v>
      </c>
      <c r="K1194" s="1" t="str" cm="1">
        <f t="array" ref="K1194">IF(F1194&lt;&gt;F1193,MAX(_xlfn._xlws.FILTER(Tableau_DonnéesExternes_17[DATEDERN],Tableau_DonnéesExternes_17[GA_OUTILL]=Tableau_DonnéesExternes_17[[#This Row],[GA_OUTILL]]))+Tableau_DonnéesExternes_17[[#This Row],[Colonne1]],"")</f>
        <v/>
      </c>
    </row>
    <row r="1195" spans="1:11" x14ac:dyDescent="0.25">
      <c r="A1195" t="s">
        <v>14</v>
      </c>
      <c r="B1195">
        <v>149</v>
      </c>
      <c r="C1195" s="2">
        <v>1</v>
      </c>
      <c r="D1195" s="3">
        <v>3</v>
      </c>
      <c r="E1195">
        <v>149</v>
      </c>
      <c r="F1195" t="s">
        <v>250</v>
      </c>
      <c r="G1195" t="s">
        <v>608</v>
      </c>
      <c r="H1195" s="1">
        <v>45488</v>
      </c>
      <c r="I1195" s="1" t="s">
        <v>712</v>
      </c>
      <c r="J1195" s="4" t="b">
        <f>IF(Tableau_DonnéesExternes_17[[#This Row],[PERIMAINT]]=4,C1195*30.424,IF(Tableau_DonnéesExternes_17[[#This Row],[PERIMAINT]]=2,C1195*1.401))</f>
        <v>0</v>
      </c>
      <c r="K1195" s="1" t="str" cm="1">
        <f t="array" ref="K1195">IF(F1195&lt;&gt;F1194,MAX(_xlfn._xlws.FILTER(Tableau_DonnéesExternes_17[DATEDERN],Tableau_DonnéesExternes_17[GA_OUTILL]=Tableau_DonnéesExternes_17[[#This Row],[GA_OUTILL]]))+Tableau_DonnéesExternes_17[[#This Row],[Colonne1]],"")</f>
        <v/>
      </c>
    </row>
    <row r="1196" spans="1:11" x14ac:dyDescent="0.25">
      <c r="A1196" t="s">
        <v>14</v>
      </c>
      <c r="B1196">
        <v>149</v>
      </c>
      <c r="C1196" s="2">
        <v>1</v>
      </c>
      <c r="D1196" s="3">
        <v>3</v>
      </c>
      <c r="E1196">
        <v>149</v>
      </c>
      <c r="F1196" t="s">
        <v>250</v>
      </c>
      <c r="G1196" t="s">
        <v>608</v>
      </c>
      <c r="H1196" s="1">
        <v>45842</v>
      </c>
      <c r="I1196" s="1" t="s">
        <v>712</v>
      </c>
      <c r="J1196" s="4" t="b">
        <f>IF(Tableau_DonnéesExternes_17[[#This Row],[PERIMAINT]]=4,C1196*30.424,IF(Tableau_DonnéesExternes_17[[#This Row],[PERIMAINT]]=2,C1196*1.401))</f>
        <v>0</v>
      </c>
      <c r="K1196" s="1" t="str" cm="1">
        <f t="array" ref="K1196">IF(F1196&lt;&gt;F1195,MAX(_xlfn._xlws.FILTER(Tableau_DonnéesExternes_17[DATEDERN],Tableau_DonnéesExternes_17[GA_OUTILL]=Tableau_DonnéesExternes_17[[#This Row],[GA_OUTILL]]))+Tableau_DonnéesExternes_17[[#This Row],[Colonne1]],"")</f>
        <v/>
      </c>
    </row>
    <row r="1197" spans="1:11" x14ac:dyDescent="0.25">
      <c r="A1197" t="s">
        <v>14</v>
      </c>
      <c r="B1197">
        <v>149</v>
      </c>
      <c r="C1197" s="2">
        <v>1</v>
      </c>
      <c r="D1197" s="3">
        <v>3</v>
      </c>
      <c r="E1197">
        <v>149</v>
      </c>
      <c r="F1197" t="s">
        <v>250</v>
      </c>
      <c r="G1197" t="s">
        <v>608</v>
      </c>
      <c r="H1197" s="1">
        <v>45217</v>
      </c>
      <c r="I1197" s="1" t="s">
        <v>712</v>
      </c>
      <c r="J1197" s="4" t="b">
        <f>IF(Tableau_DonnéesExternes_17[[#This Row],[PERIMAINT]]=4,C1197*30.424,IF(Tableau_DonnéesExternes_17[[#This Row],[PERIMAINT]]=2,C1197*1.401))</f>
        <v>0</v>
      </c>
      <c r="K1197" s="1" t="str" cm="1">
        <f t="array" ref="K1197">IF(F1197&lt;&gt;F1196,MAX(_xlfn._xlws.FILTER(Tableau_DonnéesExternes_17[DATEDERN],Tableau_DonnéesExternes_17[GA_OUTILL]=Tableau_DonnéesExternes_17[[#This Row],[GA_OUTILL]]))+Tableau_DonnéesExternes_17[[#This Row],[Colonne1]],"")</f>
        <v/>
      </c>
    </row>
    <row r="1198" spans="1:11" x14ac:dyDescent="0.25">
      <c r="A1198" t="s">
        <v>14</v>
      </c>
      <c r="B1198">
        <v>149</v>
      </c>
      <c r="C1198" s="2">
        <v>1</v>
      </c>
      <c r="D1198" s="3">
        <v>3</v>
      </c>
      <c r="E1198">
        <v>149</v>
      </c>
      <c r="F1198" t="s">
        <v>250</v>
      </c>
      <c r="G1198" t="s">
        <v>608</v>
      </c>
      <c r="H1198" s="1">
        <v>45093</v>
      </c>
      <c r="I1198" s="1" t="s">
        <v>712</v>
      </c>
      <c r="J1198" s="4" t="b">
        <f>IF(Tableau_DonnéesExternes_17[[#This Row],[PERIMAINT]]=4,C1198*30.424,IF(Tableau_DonnéesExternes_17[[#This Row],[PERIMAINT]]=2,C1198*1.401))</f>
        <v>0</v>
      </c>
      <c r="K1198" s="1" t="str" cm="1">
        <f t="array" ref="K1198">IF(F1198&lt;&gt;F1197,MAX(_xlfn._xlws.FILTER(Tableau_DonnéesExternes_17[DATEDERN],Tableau_DonnéesExternes_17[GA_OUTILL]=Tableau_DonnéesExternes_17[[#This Row],[GA_OUTILL]]))+Tableau_DonnéesExternes_17[[#This Row],[Colonne1]],"")</f>
        <v/>
      </c>
    </row>
    <row r="1199" spans="1:11" x14ac:dyDescent="0.25">
      <c r="A1199" t="s">
        <v>14</v>
      </c>
      <c r="B1199">
        <v>149</v>
      </c>
      <c r="C1199" s="2">
        <v>1</v>
      </c>
      <c r="D1199" s="3">
        <v>3</v>
      </c>
      <c r="E1199">
        <v>149</v>
      </c>
      <c r="F1199" t="s">
        <v>250</v>
      </c>
      <c r="G1199" t="s">
        <v>608</v>
      </c>
      <c r="H1199" s="1">
        <v>44995</v>
      </c>
      <c r="I1199" s="1" t="s">
        <v>712</v>
      </c>
      <c r="J1199" s="4" t="b">
        <f>IF(Tableau_DonnéesExternes_17[[#This Row],[PERIMAINT]]=4,C1199*30.424,IF(Tableau_DonnéesExternes_17[[#This Row],[PERIMAINT]]=2,C1199*1.401))</f>
        <v>0</v>
      </c>
      <c r="K1199" s="1" t="str" cm="1">
        <f t="array" ref="K1199">IF(F1199&lt;&gt;F1198,MAX(_xlfn._xlws.FILTER(Tableau_DonnéesExternes_17[DATEDERN],Tableau_DonnéesExternes_17[GA_OUTILL]=Tableau_DonnéesExternes_17[[#This Row],[GA_OUTILL]]))+Tableau_DonnéesExternes_17[[#This Row],[Colonne1]],"")</f>
        <v/>
      </c>
    </row>
    <row r="1200" spans="1:11" x14ac:dyDescent="0.25">
      <c r="A1200" t="s">
        <v>14</v>
      </c>
      <c r="B1200">
        <v>149</v>
      </c>
      <c r="C1200" s="2">
        <v>12</v>
      </c>
      <c r="D1200" s="3">
        <v>4</v>
      </c>
      <c r="E1200">
        <v>149</v>
      </c>
      <c r="F1200" t="s">
        <v>250</v>
      </c>
      <c r="G1200" t="s">
        <v>608</v>
      </c>
      <c r="H1200" s="1">
        <v>45849</v>
      </c>
      <c r="I1200" s="1" t="s">
        <v>712</v>
      </c>
      <c r="J1200" s="4">
        <f>IF(Tableau_DonnéesExternes_17[[#This Row],[PERIMAINT]]=4,C1200*30.424,IF(Tableau_DonnéesExternes_17[[#This Row],[PERIMAINT]]=2,C1200*1.401))</f>
        <v>365.08799999999997</v>
      </c>
      <c r="K1200" s="1" t="str" cm="1">
        <f t="array" ref="K1200">IF(F1200&lt;&gt;F1199,MAX(_xlfn._xlws.FILTER(Tableau_DonnéesExternes_17[DATEDERN],Tableau_DonnéesExternes_17[GA_OUTILL]=Tableau_DonnéesExternes_17[[#This Row],[GA_OUTILL]]))+Tableau_DonnéesExternes_17[[#This Row],[Colonne1]],"")</f>
        <v/>
      </c>
    </row>
    <row r="1201" spans="1:11" x14ac:dyDescent="0.25">
      <c r="A1201" t="s">
        <v>14</v>
      </c>
      <c r="B1201">
        <v>149</v>
      </c>
      <c r="C1201" s="2">
        <v>12</v>
      </c>
      <c r="D1201" s="3">
        <v>4</v>
      </c>
      <c r="E1201">
        <v>149</v>
      </c>
      <c r="F1201" t="s">
        <v>250</v>
      </c>
      <c r="G1201" t="s">
        <v>608</v>
      </c>
      <c r="H1201" s="1">
        <v>45853</v>
      </c>
      <c r="I1201" s="1" t="s">
        <v>712</v>
      </c>
      <c r="J1201" s="4">
        <f>IF(Tableau_DonnéesExternes_17[[#This Row],[PERIMAINT]]=4,C1201*30.424,IF(Tableau_DonnéesExternes_17[[#This Row],[PERIMAINT]]=2,C1201*1.401))</f>
        <v>365.08799999999997</v>
      </c>
      <c r="K1201" s="1" t="str" cm="1">
        <f t="array" ref="K1201">IF(F1201&lt;&gt;F1200,MAX(_xlfn._xlws.FILTER(Tableau_DonnéesExternes_17[DATEDERN],Tableau_DonnéesExternes_17[GA_OUTILL]=Tableau_DonnéesExternes_17[[#This Row],[GA_OUTILL]]))+Tableau_DonnéesExternes_17[[#This Row],[Colonne1]],"")</f>
        <v/>
      </c>
    </row>
    <row r="1202" spans="1:11" x14ac:dyDescent="0.25">
      <c r="A1202" t="s">
        <v>14</v>
      </c>
      <c r="B1202">
        <v>149</v>
      </c>
      <c r="C1202" s="2">
        <v>12</v>
      </c>
      <c r="D1202" s="3">
        <v>4</v>
      </c>
      <c r="E1202">
        <v>149</v>
      </c>
      <c r="F1202" t="s">
        <v>250</v>
      </c>
      <c r="G1202" t="s">
        <v>608</v>
      </c>
      <c r="H1202" s="1">
        <v>45852</v>
      </c>
      <c r="I1202" s="1" t="s">
        <v>712</v>
      </c>
      <c r="J1202" s="4">
        <f>IF(Tableau_DonnéesExternes_17[[#This Row],[PERIMAINT]]=4,C1202*30.424,IF(Tableau_DonnéesExternes_17[[#This Row],[PERIMAINT]]=2,C1202*1.401))</f>
        <v>365.08799999999997</v>
      </c>
      <c r="K1202" s="1" t="str" cm="1">
        <f t="array" ref="K1202">IF(F1202&lt;&gt;F1201,MAX(_xlfn._xlws.FILTER(Tableau_DonnéesExternes_17[DATEDERN],Tableau_DonnéesExternes_17[GA_OUTILL]=Tableau_DonnéesExternes_17[[#This Row],[GA_OUTILL]]))+Tableau_DonnéesExternes_17[[#This Row],[Colonne1]],"")</f>
        <v/>
      </c>
    </row>
    <row r="1203" spans="1:11" x14ac:dyDescent="0.25">
      <c r="A1203" t="s">
        <v>14</v>
      </c>
      <c r="B1203">
        <v>149</v>
      </c>
      <c r="C1203" s="2">
        <v>12</v>
      </c>
      <c r="D1203" s="3">
        <v>4</v>
      </c>
      <c r="E1203">
        <v>149</v>
      </c>
      <c r="F1203" t="s">
        <v>250</v>
      </c>
      <c r="G1203" t="s">
        <v>608</v>
      </c>
      <c r="H1203" s="1">
        <v>45002</v>
      </c>
      <c r="I1203" s="1" t="s">
        <v>712</v>
      </c>
      <c r="J1203" s="4">
        <f>IF(Tableau_DonnéesExternes_17[[#This Row],[PERIMAINT]]=4,C1203*30.424,IF(Tableau_DonnéesExternes_17[[#This Row],[PERIMAINT]]=2,C1203*1.401))</f>
        <v>365.08799999999997</v>
      </c>
      <c r="K1203" s="1" t="str" cm="1">
        <f t="array" ref="K1203">IF(F1203&lt;&gt;F1202,MAX(_xlfn._xlws.FILTER(Tableau_DonnéesExternes_17[DATEDERN],Tableau_DonnéesExternes_17[GA_OUTILL]=Tableau_DonnéesExternes_17[[#This Row],[GA_OUTILL]]))+Tableau_DonnéesExternes_17[[#This Row],[Colonne1]],"")</f>
        <v/>
      </c>
    </row>
    <row r="1204" spans="1:11" x14ac:dyDescent="0.25">
      <c r="A1204" t="s">
        <v>14</v>
      </c>
      <c r="B1204">
        <v>149</v>
      </c>
      <c r="C1204" s="2">
        <v>12</v>
      </c>
      <c r="D1204" s="3">
        <v>4</v>
      </c>
      <c r="E1204">
        <v>149</v>
      </c>
      <c r="F1204" t="s">
        <v>250</v>
      </c>
      <c r="G1204" t="s">
        <v>608</v>
      </c>
      <c r="H1204" s="1">
        <v>45505</v>
      </c>
      <c r="I1204" s="1" t="s">
        <v>712</v>
      </c>
      <c r="J1204" s="4">
        <f>IF(Tableau_DonnéesExternes_17[[#This Row],[PERIMAINT]]=4,C1204*30.424,IF(Tableau_DonnéesExternes_17[[#This Row],[PERIMAINT]]=2,C1204*1.401))</f>
        <v>365.08799999999997</v>
      </c>
      <c r="K1204" s="1" t="str" cm="1">
        <f t="array" ref="K1204">IF(F1204&lt;&gt;F1203,MAX(_xlfn._xlws.FILTER(Tableau_DonnéesExternes_17[DATEDERN],Tableau_DonnéesExternes_17[GA_OUTILL]=Tableau_DonnéesExternes_17[[#This Row],[GA_OUTILL]]))+Tableau_DonnéesExternes_17[[#This Row],[Colonne1]],"")</f>
        <v/>
      </c>
    </row>
    <row r="1205" spans="1:11" x14ac:dyDescent="0.25">
      <c r="A1205" t="s">
        <v>14</v>
      </c>
      <c r="B1205">
        <v>149</v>
      </c>
      <c r="C1205" s="2">
        <v>12</v>
      </c>
      <c r="D1205" s="3">
        <v>4</v>
      </c>
      <c r="E1205">
        <v>149</v>
      </c>
      <c r="F1205" t="s">
        <v>250</v>
      </c>
      <c r="G1205" t="s">
        <v>608</v>
      </c>
      <c r="H1205" s="1">
        <v>45084</v>
      </c>
      <c r="I1205" s="1" t="s">
        <v>712</v>
      </c>
      <c r="J1205" s="4">
        <f>IF(Tableau_DonnéesExternes_17[[#This Row],[PERIMAINT]]=4,C1205*30.424,IF(Tableau_DonnéesExternes_17[[#This Row],[PERIMAINT]]=2,C1205*1.401))</f>
        <v>365.08799999999997</v>
      </c>
      <c r="K1205" s="1" t="str" cm="1">
        <f t="array" ref="K1205">IF(F1205&lt;&gt;F1204,MAX(_xlfn._xlws.FILTER(Tableau_DonnéesExternes_17[DATEDERN],Tableau_DonnéesExternes_17[GA_OUTILL]=Tableau_DonnéesExternes_17[[#This Row],[GA_OUTILL]]))+Tableau_DonnéesExternes_17[[#This Row],[Colonne1]],"")</f>
        <v/>
      </c>
    </row>
    <row r="1206" spans="1:11" x14ac:dyDescent="0.25">
      <c r="A1206" t="s">
        <v>14</v>
      </c>
      <c r="B1206">
        <v>149</v>
      </c>
      <c r="C1206" s="2">
        <v>12</v>
      </c>
      <c r="D1206" s="3">
        <v>4</v>
      </c>
      <c r="E1206">
        <v>149</v>
      </c>
      <c r="F1206" t="s">
        <v>250</v>
      </c>
      <c r="G1206" t="s">
        <v>608</v>
      </c>
      <c r="H1206" s="1">
        <v>45121</v>
      </c>
      <c r="I1206" s="1" t="s">
        <v>712</v>
      </c>
      <c r="J1206" s="4">
        <f>IF(Tableau_DonnéesExternes_17[[#This Row],[PERIMAINT]]=4,C1206*30.424,IF(Tableau_DonnéesExternes_17[[#This Row],[PERIMAINT]]=2,C1206*1.401))</f>
        <v>365.08799999999997</v>
      </c>
      <c r="K1206" s="1" t="str" cm="1">
        <f t="array" ref="K1206">IF(F1206&lt;&gt;F1205,MAX(_xlfn._xlws.FILTER(Tableau_DonnéesExternes_17[DATEDERN],Tableau_DonnéesExternes_17[GA_OUTILL]=Tableau_DonnéesExternes_17[[#This Row],[GA_OUTILL]]))+Tableau_DonnéesExternes_17[[#This Row],[Colonne1]],"")</f>
        <v/>
      </c>
    </row>
    <row r="1207" spans="1:11" x14ac:dyDescent="0.25">
      <c r="A1207" t="s">
        <v>14</v>
      </c>
      <c r="B1207">
        <v>149</v>
      </c>
      <c r="C1207" s="2">
        <v>12</v>
      </c>
      <c r="D1207" s="3">
        <v>4</v>
      </c>
      <c r="E1207">
        <v>149</v>
      </c>
      <c r="F1207" t="s">
        <v>250</v>
      </c>
      <c r="G1207" t="s">
        <v>608</v>
      </c>
      <c r="H1207" s="1">
        <v>45128</v>
      </c>
      <c r="I1207" s="1" t="s">
        <v>712</v>
      </c>
      <c r="J1207" s="4">
        <f>IF(Tableau_DonnéesExternes_17[[#This Row],[PERIMAINT]]=4,C1207*30.424,IF(Tableau_DonnéesExternes_17[[#This Row],[PERIMAINT]]=2,C1207*1.401))</f>
        <v>365.08799999999997</v>
      </c>
      <c r="K1207" s="1" t="str" cm="1">
        <f t="array" ref="K1207">IF(F1207&lt;&gt;F1206,MAX(_xlfn._xlws.FILTER(Tableau_DonnéesExternes_17[DATEDERN],Tableau_DonnéesExternes_17[GA_OUTILL]=Tableau_DonnéesExternes_17[[#This Row],[GA_OUTILL]]))+Tableau_DonnéesExternes_17[[#This Row],[Colonne1]],"")</f>
        <v/>
      </c>
    </row>
    <row r="1208" spans="1:11" x14ac:dyDescent="0.25">
      <c r="A1208" t="s">
        <v>14</v>
      </c>
      <c r="B1208">
        <v>149</v>
      </c>
      <c r="C1208" s="2">
        <v>12</v>
      </c>
      <c r="D1208" s="3">
        <v>4</v>
      </c>
      <c r="E1208">
        <v>149</v>
      </c>
      <c r="F1208" t="s">
        <v>250</v>
      </c>
      <c r="G1208" t="s">
        <v>608</v>
      </c>
      <c r="H1208" s="1">
        <v>45688</v>
      </c>
      <c r="I1208" s="1" t="s">
        <v>712</v>
      </c>
      <c r="J1208" s="4">
        <f>IF(Tableau_DonnéesExternes_17[[#This Row],[PERIMAINT]]=4,C1208*30.424,IF(Tableau_DonnéesExternes_17[[#This Row],[PERIMAINT]]=2,C1208*1.401))</f>
        <v>365.08799999999997</v>
      </c>
      <c r="K1208" s="1" t="str" cm="1">
        <f t="array" ref="K1208">IF(F1208&lt;&gt;F1207,MAX(_xlfn._xlws.FILTER(Tableau_DonnéesExternes_17[DATEDERN],Tableau_DonnéesExternes_17[GA_OUTILL]=Tableau_DonnéesExternes_17[[#This Row],[GA_OUTILL]]))+Tableau_DonnéesExternes_17[[#This Row],[Colonne1]],"")</f>
        <v/>
      </c>
    </row>
    <row r="1209" spans="1:11" x14ac:dyDescent="0.25">
      <c r="A1209" t="s">
        <v>14</v>
      </c>
      <c r="B1209">
        <v>149</v>
      </c>
      <c r="C1209" s="2">
        <v>12</v>
      </c>
      <c r="D1209" s="3">
        <v>4</v>
      </c>
      <c r="E1209">
        <v>149</v>
      </c>
      <c r="F1209" t="s">
        <v>250</v>
      </c>
      <c r="G1209" t="s">
        <v>608</v>
      </c>
      <c r="H1209" s="1">
        <v>45856</v>
      </c>
      <c r="I1209" s="1" t="s">
        <v>712</v>
      </c>
      <c r="J1209" s="4">
        <f>IF(Tableau_DonnéesExternes_17[[#This Row],[PERIMAINT]]=4,C1209*30.424,IF(Tableau_DonnéesExternes_17[[#This Row],[PERIMAINT]]=2,C1209*1.401))</f>
        <v>365.08799999999997</v>
      </c>
      <c r="K1209" s="1" t="str" cm="1">
        <f t="array" ref="K1209">IF(F1209&lt;&gt;F1208,MAX(_xlfn._xlws.FILTER(Tableau_DonnéesExternes_17[DATEDERN],Tableau_DonnéesExternes_17[GA_OUTILL]=Tableau_DonnéesExternes_17[[#This Row],[GA_OUTILL]]))+Tableau_DonnéesExternes_17[[#This Row],[Colonne1]],"")</f>
        <v/>
      </c>
    </row>
    <row r="1210" spans="1:11" x14ac:dyDescent="0.25">
      <c r="A1210" t="s">
        <v>14</v>
      </c>
      <c r="B1210">
        <v>149</v>
      </c>
      <c r="C1210" s="2">
        <v>12</v>
      </c>
      <c r="D1210" s="3">
        <v>4</v>
      </c>
      <c r="E1210">
        <v>149</v>
      </c>
      <c r="F1210" t="s">
        <v>250</v>
      </c>
      <c r="G1210" t="s">
        <v>608</v>
      </c>
      <c r="H1210" s="1">
        <v>45009</v>
      </c>
      <c r="I1210" s="1" t="s">
        <v>712</v>
      </c>
      <c r="J1210" s="4">
        <f>IF(Tableau_DonnéesExternes_17[[#This Row],[PERIMAINT]]=4,C1210*30.424,IF(Tableau_DonnéesExternes_17[[#This Row],[PERIMAINT]]=2,C1210*1.401))</f>
        <v>365.08799999999997</v>
      </c>
      <c r="K1210" s="1" t="str" cm="1">
        <f t="array" ref="K1210">IF(F1210&lt;&gt;F1209,MAX(_xlfn._xlws.FILTER(Tableau_DonnéesExternes_17[DATEDERN],Tableau_DonnéesExternes_17[GA_OUTILL]=Tableau_DonnéesExternes_17[[#This Row],[GA_OUTILL]]))+Tableau_DonnéesExternes_17[[#This Row],[Colonne1]],"")</f>
        <v/>
      </c>
    </row>
    <row r="1211" spans="1:11" x14ac:dyDescent="0.25">
      <c r="A1211" t="s">
        <v>14</v>
      </c>
      <c r="B1211">
        <v>149</v>
      </c>
      <c r="C1211" s="2">
        <v>12</v>
      </c>
      <c r="D1211" s="3">
        <v>4</v>
      </c>
      <c r="E1211">
        <v>149</v>
      </c>
      <c r="F1211" t="s">
        <v>250</v>
      </c>
      <c r="G1211" t="s">
        <v>608</v>
      </c>
      <c r="H1211" s="1">
        <v>45016</v>
      </c>
      <c r="I1211" s="1" t="s">
        <v>712</v>
      </c>
      <c r="J1211" s="4">
        <f>IF(Tableau_DonnéesExternes_17[[#This Row],[PERIMAINT]]=4,C1211*30.424,IF(Tableau_DonnéesExternes_17[[#This Row],[PERIMAINT]]=2,C1211*1.401))</f>
        <v>365.08799999999997</v>
      </c>
      <c r="K1211" s="1" t="str" cm="1">
        <f t="array" ref="K1211">IF(F1211&lt;&gt;F1210,MAX(_xlfn._xlws.FILTER(Tableau_DonnéesExternes_17[DATEDERN],Tableau_DonnéesExternes_17[GA_OUTILL]=Tableau_DonnéesExternes_17[[#This Row],[GA_OUTILL]]))+Tableau_DonnéesExternes_17[[#This Row],[Colonne1]],"")</f>
        <v/>
      </c>
    </row>
    <row r="1212" spans="1:11" x14ac:dyDescent="0.25">
      <c r="A1212" t="s">
        <v>14</v>
      </c>
      <c r="B1212">
        <v>149</v>
      </c>
      <c r="C1212" s="2">
        <v>12</v>
      </c>
      <c r="D1212" s="3">
        <v>4</v>
      </c>
      <c r="E1212">
        <v>149</v>
      </c>
      <c r="F1212" t="s">
        <v>250</v>
      </c>
      <c r="G1212" t="s">
        <v>608</v>
      </c>
      <c r="H1212" s="1">
        <v>45696</v>
      </c>
      <c r="I1212" s="1" t="s">
        <v>712</v>
      </c>
      <c r="J1212" s="4">
        <f>IF(Tableau_DonnéesExternes_17[[#This Row],[PERIMAINT]]=4,C1212*30.424,IF(Tableau_DonnéesExternes_17[[#This Row],[PERIMAINT]]=2,C1212*1.401))</f>
        <v>365.08799999999997</v>
      </c>
      <c r="K1212" s="1" t="str" cm="1">
        <f t="array" ref="K1212">IF(F1212&lt;&gt;F1211,MAX(_xlfn._xlws.FILTER(Tableau_DonnéesExternes_17[DATEDERN],Tableau_DonnéesExternes_17[GA_OUTILL]=Tableau_DonnéesExternes_17[[#This Row],[GA_OUTILL]]))+Tableau_DonnéesExternes_17[[#This Row],[Colonne1]],"")</f>
        <v/>
      </c>
    </row>
    <row r="1213" spans="1:11" x14ac:dyDescent="0.25">
      <c r="A1213" t="s">
        <v>14</v>
      </c>
      <c r="B1213">
        <v>149</v>
      </c>
      <c r="C1213" s="2">
        <v>12</v>
      </c>
      <c r="D1213" s="3">
        <v>4</v>
      </c>
      <c r="E1213">
        <v>149</v>
      </c>
      <c r="F1213" t="s">
        <v>250</v>
      </c>
      <c r="G1213" t="s">
        <v>608</v>
      </c>
      <c r="H1213" s="1">
        <v>45373</v>
      </c>
      <c r="I1213" s="1" t="s">
        <v>712</v>
      </c>
      <c r="J1213" s="4">
        <f>IF(Tableau_DonnéesExternes_17[[#This Row],[PERIMAINT]]=4,C1213*30.424,IF(Tableau_DonnéesExternes_17[[#This Row],[PERIMAINT]]=2,C1213*1.401))</f>
        <v>365.08799999999997</v>
      </c>
      <c r="K1213" s="1" t="str" cm="1">
        <f t="array" ref="K1213">IF(F1213&lt;&gt;F1212,MAX(_xlfn._xlws.FILTER(Tableau_DonnéesExternes_17[DATEDERN],Tableau_DonnéesExternes_17[GA_OUTILL]=Tableau_DonnéesExternes_17[[#This Row],[GA_OUTILL]]))+Tableau_DonnéesExternes_17[[#This Row],[Colonne1]],"")</f>
        <v/>
      </c>
    </row>
    <row r="1214" spans="1:11" x14ac:dyDescent="0.25">
      <c r="A1214" t="s">
        <v>14</v>
      </c>
      <c r="B1214">
        <v>149</v>
      </c>
      <c r="C1214" s="2">
        <v>12</v>
      </c>
      <c r="D1214" s="3">
        <v>4</v>
      </c>
      <c r="E1214">
        <v>149</v>
      </c>
      <c r="F1214" t="s">
        <v>250</v>
      </c>
      <c r="G1214" t="s">
        <v>608</v>
      </c>
      <c r="H1214" s="1">
        <v>45023</v>
      </c>
      <c r="I1214" s="1" t="s">
        <v>712</v>
      </c>
      <c r="J1214" s="4">
        <f>IF(Tableau_DonnéesExternes_17[[#This Row],[PERIMAINT]]=4,C1214*30.424,IF(Tableau_DonnéesExternes_17[[#This Row],[PERIMAINT]]=2,C1214*1.401))</f>
        <v>365.08799999999997</v>
      </c>
      <c r="K1214" s="1" t="str" cm="1">
        <f t="array" ref="K1214">IF(F1214&lt;&gt;F1213,MAX(_xlfn._xlws.FILTER(Tableau_DonnéesExternes_17[DATEDERN],Tableau_DonnéesExternes_17[GA_OUTILL]=Tableau_DonnéesExternes_17[[#This Row],[GA_OUTILL]]))+Tableau_DonnéesExternes_17[[#This Row],[Colonne1]],"")</f>
        <v/>
      </c>
    </row>
    <row r="1215" spans="1:11" x14ac:dyDescent="0.25">
      <c r="A1215" t="s">
        <v>14</v>
      </c>
      <c r="B1215">
        <v>149</v>
      </c>
      <c r="C1215" s="2">
        <v>12</v>
      </c>
      <c r="D1215" s="3">
        <v>4</v>
      </c>
      <c r="E1215">
        <v>149</v>
      </c>
      <c r="F1215" t="s">
        <v>250</v>
      </c>
      <c r="G1215" t="s">
        <v>608</v>
      </c>
      <c r="H1215" s="1">
        <v>45542</v>
      </c>
      <c r="I1215" s="1" t="s">
        <v>712</v>
      </c>
      <c r="J1215" s="4">
        <f>IF(Tableau_DonnéesExternes_17[[#This Row],[PERIMAINT]]=4,C1215*30.424,IF(Tableau_DonnéesExternes_17[[#This Row],[PERIMAINT]]=2,C1215*1.401))</f>
        <v>365.08799999999997</v>
      </c>
      <c r="K1215" s="1" t="str" cm="1">
        <f t="array" ref="K1215">IF(F1215&lt;&gt;F1214,MAX(_xlfn._xlws.FILTER(Tableau_DonnéesExternes_17[DATEDERN],Tableau_DonnéesExternes_17[GA_OUTILL]=Tableau_DonnéesExternes_17[[#This Row],[GA_OUTILL]]))+Tableau_DonnéesExternes_17[[#This Row],[Colonne1]],"")</f>
        <v/>
      </c>
    </row>
    <row r="1216" spans="1:11" x14ac:dyDescent="0.25">
      <c r="A1216" t="s">
        <v>14</v>
      </c>
      <c r="B1216">
        <v>149</v>
      </c>
      <c r="C1216" s="2">
        <v>12</v>
      </c>
      <c r="D1216" s="3">
        <v>4</v>
      </c>
      <c r="E1216">
        <v>149</v>
      </c>
      <c r="F1216" t="s">
        <v>250</v>
      </c>
      <c r="G1216" t="s">
        <v>608</v>
      </c>
      <c r="H1216" s="1">
        <v>45030</v>
      </c>
      <c r="I1216" s="1" t="s">
        <v>712</v>
      </c>
      <c r="J1216" s="4">
        <f>IF(Tableau_DonnéesExternes_17[[#This Row],[PERIMAINT]]=4,C1216*30.424,IF(Tableau_DonnéesExternes_17[[#This Row],[PERIMAINT]]=2,C1216*1.401))</f>
        <v>365.08799999999997</v>
      </c>
      <c r="K1216" s="1" t="str" cm="1">
        <f t="array" ref="K1216">IF(F1216&lt;&gt;F1215,MAX(_xlfn._xlws.FILTER(Tableau_DonnéesExternes_17[DATEDERN],Tableau_DonnéesExternes_17[GA_OUTILL]=Tableau_DonnéesExternes_17[[#This Row],[GA_OUTILL]]))+Tableau_DonnéesExternes_17[[#This Row],[Colonne1]],"")</f>
        <v/>
      </c>
    </row>
    <row r="1217" spans="1:11" x14ac:dyDescent="0.25">
      <c r="A1217" t="s">
        <v>14</v>
      </c>
      <c r="B1217">
        <v>149</v>
      </c>
      <c r="C1217" s="2">
        <v>12</v>
      </c>
      <c r="D1217" s="3">
        <v>4</v>
      </c>
      <c r="E1217">
        <v>149</v>
      </c>
      <c r="F1217" t="s">
        <v>250</v>
      </c>
      <c r="G1217" t="s">
        <v>608</v>
      </c>
      <c r="H1217" s="1">
        <v>45142</v>
      </c>
      <c r="I1217" s="1" t="s">
        <v>712</v>
      </c>
      <c r="J1217" s="4">
        <f>IF(Tableau_DonnéesExternes_17[[#This Row],[PERIMAINT]]=4,C1217*30.424,IF(Tableau_DonnéesExternes_17[[#This Row],[PERIMAINT]]=2,C1217*1.401))</f>
        <v>365.08799999999997</v>
      </c>
      <c r="K1217" s="1" t="str" cm="1">
        <f t="array" ref="K1217">IF(F1217&lt;&gt;F1216,MAX(_xlfn._xlws.FILTER(Tableau_DonnéesExternes_17[DATEDERN],Tableau_DonnéesExternes_17[GA_OUTILL]=Tableau_DonnéesExternes_17[[#This Row],[GA_OUTILL]]))+Tableau_DonnéesExternes_17[[#This Row],[Colonne1]],"")</f>
        <v/>
      </c>
    </row>
    <row r="1218" spans="1:11" x14ac:dyDescent="0.25">
      <c r="A1218" t="s">
        <v>14</v>
      </c>
      <c r="B1218">
        <v>149</v>
      </c>
      <c r="C1218" s="2">
        <v>12</v>
      </c>
      <c r="D1218" s="3">
        <v>4</v>
      </c>
      <c r="E1218">
        <v>149</v>
      </c>
      <c r="F1218" t="s">
        <v>250</v>
      </c>
      <c r="G1218" t="s">
        <v>608</v>
      </c>
      <c r="H1218" s="1">
        <v>45037</v>
      </c>
      <c r="I1218" s="1" t="s">
        <v>712</v>
      </c>
      <c r="J1218" s="4">
        <f>IF(Tableau_DonnéesExternes_17[[#This Row],[PERIMAINT]]=4,C1218*30.424,IF(Tableau_DonnéesExternes_17[[#This Row],[PERIMAINT]]=2,C1218*1.401))</f>
        <v>365.08799999999997</v>
      </c>
      <c r="K1218" s="1" t="str" cm="1">
        <f t="array" ref="K1218">IF(F1218&lt;&gt;F1217,MAX(_xlfn._xlws.FILTER(Tableau_DonnéesExternes_17[DATEDERN],Tableau_DonnéesExternes_17[GA_OUTILL]=Tableau_DonnéesExternes_17[[#This Row],[GA_OUTILL]]))+Tableau_DonnéesExternes_17[[#This Row],[Colonne1]],"")</f>
        <v/>
      </c>
    </row>
    <row r="1219" spans="1:11" x14ac:dyDescent="0.25">
      <c r="A1219" t="s">
        <v>14</v>
      </c>
      <c r="B1219">
        <v>149</v>
      </c>
      <c r="C1219" s="2">
        <v>12</v>
      </c>
      <c r="D1219" s="3">
        <v>4</v>
      </c>
      <c r="E1219">
        <v>149</v>
      </c>
      <c r="F1219" t="s">
        <v>250</v>
      </c>
      <c r="G1219" t="s">
        <v>608</v>
      </c>
      <c r="H1219" s="1">
        <v>45552</v>
      </c>
      <c r="I1219" s="1" t="s">
        <v>712</v>
      </c>
      <c r="J1219" s="4">
        <f>IF(Tableau_DonnéesExternes_17[[#This Row],[PERIMAINT]]=4,C1219*30.424,IF(Tableau_DonnéesExternes_17[[#This Row],[PERIMAINT]]=2,C1219*1.401))</f>
        <v>365.08799999999997</v>
      </c>
      <c r="K1219" s="1" t="str" cm="1">
        <f t="array" ref="K1219">IF(F1219&lt;&gt;F1218,MAX(_xlfn._xlws.FILTER(Tableau_DonnéesExternes_17[DATEDERN],Tableau_DonnéesExternes_17[GA_OUTILL]=Tableau_DonnéesExternes_17[[#This Row],[GA_OUTILL]]))+Tableau_DonnéesExternes_17[[#This Row],[Colonne1]],"")</f>
        <v/>
      </c>
    </row>
    <row r="1220" spans="1:11" x14ac:dyDescent="0.25">
      <c r="A1220" t="s">
        <v>14</v>
      </c>
      <c r="B1220">
        <v>149</v>
      </c>
      <c r="C1220" s="2">
        <v>12</v>
      </c>
      <c r="D1220" s="3">
        <v>4</v>
      </c>
      <c r="E1220">
        <v>149</v>
      </c>
      <c r="F1220" t="s">
        <v>250</v>
      </c>
      <c r="G1220" t="s">
        <v>608</v>
      </c>
      <c r="H1220" s="1">
        <v>45149</v>
      </c>
      <c r="I1220" s="1" t="s">
        <v>712</v>
      </c>
      <c r="J1220" s="4">
        <f>IF(Tableau_DonnéesExternes_17[[#This Row],[PERIMAINT]]=4,C1220*30.424,IF(Tableau_DonnéesExternes_17[[#This Row],[PERIMAINT]]=2,C1220*1.401))</f>
        <v>365.08799999999997</v>
      </c>
      <c r="K1220" s="1" t="str" cm="1">
        <f t="array" ref="K1220">IF(F1220&lt;&gt;F1219,MAX(_xlfn._xlws.FILTER(Tableau_DonnéesExternes_17[DATEDERN],Tableau_DonnéesExternes_17[GA_OUTILL]=Tableau_DonnéesExternes_17[[#This Row],[GA_OUTILL]]))+Tableau_DonnéesExternes_17[[#This Row],[Colonne1]],"")</f>
        <v/>
      </c>
    </row>
    <row r="1221" spans="1:11" x14ac:dyDescent="0.25">
      <c r="A1221" t="s">
        <v>14</v>
      </c>
      <c r="B1221">
        <v>149</v>
      </c>
      <c r="C1221" s="2">
        <v>12</v>
      </c>
      <c r="D1221" s="3">
        <v>4</v>
      </c>
      <c r="E1221">
        <v>149</v>
      </c>
      <c r="F1221" t="s">
        <v>250</v>
      </c>
      <c r="G1221" t="s">
        <v>608</v>
      </c>
      <c r="H1221" s="1">
        <v>45044</v>
      </c>
      <c r="I1221" s="1" t="s">
        <v>712</v>
      </c>
      <c r="J1221" s="4">
        <f>IF(Tableau_DonnéesExternes_17[[#This Row],[PERIMAINT]]=4,C1221*30.424,IF(Tableau_DonnéesExternes_17[[#This Row],[PERIMAINT]]=2,C1221*1.401))</f>
        <v>365.08799999999997</v>
      </c>
      <c r="K1221" s="1" t="str" cm="1">
        <f t="array" ref="K1221">IF(F1221&lt;&gt;F1220,MAX(_xlfn._xlws.FILTER(Tableau_DonnéesExternes_17[DATEDERN],Tableau_DonnéesExternes_17[GA_OUTILL]=Tableau_DonnéesExternes_17[[#This Row],[GA_OUTILL]]))+Tableau_DonnéesExternes_17[[#This Row],[Colonne1]],"")</f>
        <v/>
      </c>
    </row>
    <row r="1222" spans="1:11" x14ac:dyDescent="0.25">
      <c r="A1222" t="s">
        <v>14</v>
      </c>
      <c r="B1222">
        <v>149</v>
      </c>
      <c r="C1222" s="2">
        <v>12</v>
      </c>
      <c r="D1222" s="3">
        <v>4</v>
      </c>
      <c r="E1222">
        <v>149</v>
      </c>
      <c r="F1222" t="s">
        <v>250</v>
      </c>
      <c r="G1222" t="s">
        <v>608</v>
      </c>
      <c r="H1222" s="1">
        <v>45156</v>
      </c>
      <c r="I1222" s="1" t="s">
        <v>712</v>
      </c>
      <c r="J1222" s="4">
        <f>IF(Tableau_DonnéesExternes_17[[#This Row],[PERIMAINT]]=4,C1222*30.424,IF(Tableau_DonnéesExternes_17[[#This Row],[PERIMAINT]]=2,C1222*1.401))</f>
        <v>365.08799999999997</v>
      </c>
      <c r="K1222" s="1" t="str" cm="1">
        <f t="array" ref="K1222">IF(F1222&lt;&gt;F1221,MAX(_xlfn._xlws.FILTER(Tableau_DonnéesExternes_17[DATEDERN],Tableau_DonnéesExternes_17[GA_OUTILL]=Tableau_DonnéesExternes_17[[#This Row],[GA_OUTILL]]))+Tableau_DonnéesExternes_17[[#This Row],[Colonne1]],"")</f>
        <v/>
      </c>
    </row>
    <row r="1223" spans="1:11" x14ac:dyDescent="0.25">
      <c r="A1223" t="s">
        <v>14</v>
      </c>
      <c r="B1223">
        <v>149</v>
      </c>
      <c r="C1223" s="2">
        <v>12</v>
      </c>
      <c r="D1223" s="3">
        <v>4</v>
      </c>
      <c r="E1223">
        <v>149</v>
      </c>
      <c r="F1223" t="s">
        <v>250</v>
      </c>
      <c r="G1223" t="s">
        <v>608</v>
      </c>
      <c r="H1223" s="1">
        <v>45051</v>
      </c>
      <c r="I1223" s="1" t="s">
        <v>712</v>
      </c>
      <c r="J1223" s="4">
        <f>IF(Tableau_DonnéesExternes_17[[#This Row],[PERIMAINT]]=4,C1223*30.424,IF(Tableau_DonnéesExternes_17[[#This Row],[PERIMAINT]]=2,C1223*1.401))</f>
        <v>365.08799999999997</v>
      </c>
      <c r="K1223" s="1" t="str" cm="1">
        <f t="array" ref="K1223">IF(F1223&lt;&gt;F1222,MAX(_xlfn._xlws.FILTER(Tableau_DonnéesExternes_17[DATEDERN],Tableau_DonnéesExternes_17[GA_OUTILL]=Tableau_DonnéesExternes_17[[#This Row],[GA_OUTILL]]))+Tableau_DonnéesExternes_17[[#This Row],[Colonne1]],"")</f>
        <v/>
      </c>
    </row>
    <row r="1224" spans="1:11" x14ac:dyDescent="0.25">
      <c r="A1224" t="s">
        <v>14</v>
      </c>
      <c r="B1224">
        <v>149</v>
      </c>
      <c r="C1224" s="2">
        <v>12</v>
      </c>
      <c r="D1224" s="3">
        <v>4</v>
      </c>
      <c r="E1224">
        <v>149</v>
      </c>
      <c r="F1224" t="s">
        <v>250</v>
      </c>
      <c r="G1224" t="s">
        <v>608</v>
      </c>
      <c r="H1224" s="1">
        <v>45883</v>
      </c>
      <c r="I1224" s="1" t="s">
        <v>712</v>
      </c>
      <c r="J1224" s="4">
        <f>IF(Tableau_DonnéesExternes_17[[#This Row],[PERIMAINT]]=4,C1224*30.424,IF(Tableau_DonnéesExternes_17[[#This Row],[PERIMAINT]]=2,C1224*1.401))</f>
        <v>365.08799999999997</v>
      </c>
      <c r="K1224" s="1" t="str" cm="1">
        <f t="array" ref="K1224">IF(F1224&lt;&gt;F1223,MAX(_xlfn._xlws.FILTER(Tableau_DonnéesExternes_17[DATEDERN],Tableau_DonnéesExternes_17[GA_OUTILL]=Tableau_DonnéesExternes_17[[#This Row],[GA_OUTILL]]))+Tableau_DonnéesExternes_17[[#This Row],[Colonne1]],"")</f>
        <v/>
      </c>
    </row>
    <row r="1225" spans="1:11" x14ac:dyDescent="0.25">
      <c r="A1225" t="s">
        <v>14</v>
      </c>
      <c r="B1225">
        <v>149</v>
      </c>
      <c r="C1225" s="2">
        <v>12</v>
      </c>
      <c r="D1225" s="3">
        <v>4</v>
      </c>
      <c r="E1225">
        <v>149</v>
      </c>
      <c r="F1225" t="s">
        <v>250</v>
      </c>
      <c r="G1225" t="s">
        <v>608</v>
      </c>
      <c r="H1225" s="1">
        <v>45569</v>
      </c>
      <c r="I1225" s="1" t="s">
        <v>712</v>
      </c>
      <c r="J1225" s="4">
        <f>IF(Tableau_DonnéesExternes_17[[#This Row],[PERIMAINT]]=4,C1225*30.424,IF(Tableau_DonnéesExternes_17[[#This Row],[PERIMAINT]]=2,C1225*1.401))</f>
        <v>365.08799999999997</v>
      </c>
      <c r="K1225" s="1" t="str" cm="1">
        <f t="array" ref="K1225">IF(F1225&lt;&gt;F1224,MAX(_xlfn._xlws.FILTER(Tableau_DonnéesExternes_17[DATEDERN],Tableau_DonnéesExternes_17[GA_OUTILL]=Tableau_DonnéesExternes_17[[#This Row],[GA_OUTILL]]))+Tableau_DonnéesExternes_17[[#This Row],[Colonne1]],"")</f>
        <v/>
      </c>
    </row>
    <row r="1226" spans="1:11" x14ac:dyDescent="0.25">
      <c r="A1226" t="s">
        <v>14</v>
      </c>
      <c r="B1226">
        <v>149</v>
      </c>
      <c r="C1226" s="2">
        <v>12</v>
      </c>
      <c r="D1226" s="3">
        <v>4</v>
      </c>
      <c r="E1226">
        <v>149</v>
      </c>
      <c r="F1226" t="s">
        <v>250</v>
      </c>
      <c r="G1226" t="s">
        <v>608</v>
      </c>
      <c r="H1226" s="1">
        <v>45170</v>
      </c>
      <c r="I1226" s="1" t="s">
        <v>712</v>
      </c>
      <c r="J1226" s="4">
        <f>IF(Tableau_DonnéesExternes_17[[#This Row],[PERIMAINT]]=4,C1226*30.424,IF(Tableau_DonnéesExternes_17[[#This Row],[PERIMAINT]]=2,C1226*1.401))</f>
        <v>365.08799999999997</v>
      </c>
      <c r="K1226" s="1" t="str" cm="1">
        <f t="array" ref="K1226">IF(F1226&lt;&gt;F1225,MAX(_xlfn._xlws.FILTER(Tableau_DonnéesExternes_17[DATEDERN],Tableau_DonnéesExternes_17[GA_OUTILL]=Tableau_DonnéesExternes_17[[#This Row],[GA_OUTILL]]))+Tableau_DonnéesExternes_17[[#This Row],[Colonne1]],"")</f>
        <v/>
      </c>
    </row>
    <row r="1227" spans="1:11" x14ac:dyDescent="0.25">
      <c r="A1227" t="s">
        <v>14</v>
      </c>
      <c r="B1227">
        <v>149</v>
      </c>
      <c r="C1227" s="2">
        <v>12</v>
      </c>
      <c r="D1227" s="3">
        <v>4</v>
      </c>
      <c r="E1227">
        <v>149</v>
      </c>
      <c r="F1227" t="s">
        <v>250</v>
      </c>
      <c r="G1227" t="s">
        <v>608</v>
      </c>
      <c r="H1227" s="1">
        <v>45177</v>
      </c>
      <c r="I1227" s="1" t="s">
        <v>712</v>
      </c>
      <c r="J1227" s="4">
        <f>IF(Tableau_DonnéesExternes_17[[#This Row],[PERIMAINT]]=4,C1227*30.424,IF(Tableau_DonnéesExternes_17[[#This Row],[PERIMAINT]]=2,C1227*1.401))</f>
        <v>365.08799999999997</v>
      </c>
      <c r="K1227" s="1" t="str" cm="1">
        <f t="array" ref="K1227">IF(F1227&lt;&gt;F1226,MAX(_xlfn._xlws.FILTER(Tableau_DonnéesExternes_17[DATEDERN],Tableau_DonnéesExternes_17[GA_OUTILL]=Tableau_DonnéesExternes_17[[#This Row],[GA_OUTILL]]))+Tableau_DonnéesExternes_17[[#This Row],[Colonne1]],"")</f>
        <v/>
      </c>
    </row>
    <row r="1228" spans="1:11" x14ac:dyDescent="0.25">
      <c r="A1228" t="s">
        <v>14</v>
      </c>
      <c r="B1228">
        <v>149</v>
      </c>
      <c r="C1228" s="2">
        <v>12</v>
      </c>
      <c r="D1228" s="3">
        <v>4</v>
      </c>
      <c r="E1228">
        <v>149</v>
      </c>
      <c r="F1228" t="s">
        <v>250</v>
      </c>
      <c r="G1228" t="s">
        <v>608</v>
      </c>
      <c r="H1228" s="1">
        <v>45184</v>
      </c>
      <c r="I1228" s="1" t="s">
        <v>712</v>
      </c>
      <c r="J1228" s="4">
        <f>IF(Tableau_DonnéesExternes_17[[#This Row],[PERIMAINT]]=4,C1228*30.424,IF(Tableau_DonnéesExternes_17[[#This Row],[PERIMAINT]]=2,C1228*1.401))</f>
        <v>365.08799999999997</v>
      </c>
      <c r="K1228" s="1" t="str" cm="1">
        <f t="array" ref="K1228">IF(F1228&lt;&gt;F1227,MAX(_xlfn._xlws.FILTER(Tableau_DonnéesExternes_17[DATEDERN],Tableau_DonnéesExternes_17[GA_OUTILL]=Tableau_DonnéesExternes_17[[#This Row],[GA_OUTILL]]))+Tableau_DonnéesExternes_17[[#This Row],[Colonne1]],"")</f>
        <v/>
      </c>
    </row>
    <row r="1229" spans="1:11" x14ac:dyDescent="0.25">
      <c r="A1229" t="s">
        <v>14</v>
      </c>
      <c r="B1229">
        <v>149</v>
      </c>
      <c r="C1229" s="2">
        <v>12</v>
      </c>
      <c r="D1229" s="3">
        <v>4</v>
      </c>
      <c r="E1229">
        <v>149</v>
      </c>
      <c r="F1229" t="s">
        <v>250</v>
      </c>
      <c r="G1229" t="s">
        <v>608</v>
      </c>
      <c r="H1229" s="1">
        <v>45191</v>
      </c>
      <c r="I1229" s="1" t="s">
        <v>712</v>
      </c>
      <c r="J1229" s="4">
        <f>IF(Tableau_DonnéesExternes_17[[#This Row],[PERIMAINT]]=4,C1229*30.424,IF(Tableau_DonnéesExternes_17[[#This Row],[PERIMAINT]]=2,C1229*1.401))</f>
        <v>365.08799999999997</v>
      </c>
      <c r="K1229" s="1" t="str" cm="1">
        <f t="array" ref="K1229">IF(F1229&lt;&gt;F1228,MAX(_xlfn._xlws.FILTER(Tableau_DonnéesExternes_17[DATEDERN],Tableau_DonnéesExternes_17[GA_OUTILL]=Tableau_DonnéesExternes_17[[#This Row],[GA_OUTILL]]))+Tableau_DonnéesExternes_17[[#This Row],[Colonne1]],"")</f>
        <v/>
      </c>
    </row>
    <row r="1230" spans="1:11" x14ac:dyDescent="0.25">
      <c r="A1230" t="s">
        <v>14</v>
      </c>
      <c r="B1230">
        <v>149</v>
      </c>
      <c r="C1230" s="2">
        <v>12</v>
      </c>
      <c r="D1230" s="3">
        <v>4</v>
      </c>
      <c r="E1230">
        <v>149</v>
      </c>
      <c r="F1230" t="s">
        <v>250</v>
      </c>
      <c r="G1230" t="s">
        <v>608</v>
      </c>
      <c r="H1230" s="1">
        <v>45320</v>
      </c>
      <c r="I1230" s="1" t="s">
        <v>712</v>
      </c>
      <c r="J1230" s="4">
        <f>IF(Tableau_DonnéesExternes_17[[#This Row],[PERIMAINT]]=4,C1230*30.424,IF(Tableau_DonnéesExternes_17[[#This Row],[PERIMAINT]]=2,C1230*1.401))</f>
        <v>365.08799999999997</v>
      </c>
      <c r="K1230" s="1" t="str" cm="1">
        <f t="array" ref="K1230">IF(F1230&lt;&gt;F1229,MAX(_xlfn._xlws.FILTER(Tableau_DonnéesExternes_17[DATEDERN],Tableau_DonnéesExternes_17[GA_OUTILL]=Tableau_DonnéesExternes_17[[#This Row],[GA_OUTILL]]))+Tableau_DonnéesExternes_17[[#This Row],[Colonne1]],"")</f>
        <v/>
      </c>
    </row>
    <row r="1231" spans="1:11" x14ac:dyDescent="0.25">
      <c r="A1231" t="s">
        <v>14</v>
      </c>
      <c r="B1231">
        <v>149</v>
      </c>
      <c r="C1231" s="2">
        <v>12</v>
      </c>
      <c r="D1231" s="3">
        <v>4</v>
      </c>
      <c r="E1231">
        <v>149</v>
      </c>
      <c r="F1231" t="s">
        <v>250</v>
      </c>
      <c r="G1231" t="s">
        <v>608</v>
      </c>
      <c r="H1231" s="1">
        <v>44720</v>
      </c>
      <c r="I1231" s="1" t="s">
        <v>712</v>
      </c>
      <c r="J1231" s="4">
        <f>IF(Tableau_DonnéesExternes_17[[#This Row],[PERIMAINT]]=4,C1231*30.424,IF(Tableau_DonnéesExternes_17[[#This Row],[PERIMAINT]]=2,C1231*1.401))</f>
        <v>365.08799999999997</v>
      </c>
      <c r="K1231" s="1" t="str" cm="1">
        <f t="array" ref="K1231">IF(F1231&lt;&gt;F1230,MAX(_xlfn._xlws.FILTER(Tableau_DonnéesExternes_17[DATEDERN],Tableau_DonnéesExternes_17[GA_OUTILL]=Tableau_DonnéesExternes_17[[#This Row],[GA_OUTILL]]))+Tableau_DonnéesExternes_17[[#This Row],[Colonne1]],"")</f>
        <v/>
      </c>
    </row>
    <row r="1232" spans="1:11" x14ac:dyDescent="0.25">
      <c r="A1232" t="s">
        <v>14</v>
      </c>
      <c r="B1232">
        <v>149</v>
      </c>
      <c r="C1232" s="2">
        <v>12</v>
      </c>
      <c r="D1232" s="3">
        <v>4</v>
      </c>
      <c r="E1232">
        <v>149</v>
      </c>
      <c r="F1232" t="s">
        <v>250</v>
      </c>
      <c r="G1232" t="s">
        <v>608</v>
      </c>
      <c r="H1232" s="1">
        <v>45625</v>
      </c>
      <c r="I1232" s="1" t="s">
        <v>712</v>
      </c>
      <c r="J1232" s="4">
        <f>IF(Tableau_DonnéesExternes_17[[#This Row],[PERIMAINT]]=4,C1232*30.424,IF(Tableau_DonnéesExternes_17[[#This Row],[PERIMAINT]]=2,C1232*1.401))</f>
        <v>365.08799999999997</v>
      </c>
      <c r="K1232" s="1" t="str" cm="1">
        <f t="array" ref="K1232">IF(F1232&lt;&gt;F1231,MAX(_xlfn._xlws.FILTER(Tableau_DonnéesExternes_17[DATEDERN],Tableau_DonnéesExternes_17[GA_OUTILL]=Tableau_DonnéesExternes_17[[#This Row],[GA_OUTILL]]))+Tableau_DonnéesExternes_17[[#This Row],[Colonne1]],"")</f>
        <v/>
      </c>
    </row>
    <row r="1233" spans="1:11" x14ac:dyDescent="0.25">
      <c r="A1233" t="s">
        <v>14</v>
      </c>
      <c r="B1233">
        <v>149</v>
      </c>
      <c r="C1233" s="2">
        <v>12</v>
      </c>
      <c r="D1233" s="3">
        <v>4</v>
      </c>
      <c r="E1233">
        <v>149</v>
      </c>
      <c r="F1233" t="s">
        <v>250</v>
      </c>
      <c r="G1233" t="s">
        <v>608</v>
      </c>
      <c r="H1233" s="1">
        <v>45058</v>
      </c>
      <c r="I1233" s="1" t="s">
        <v>712</v>
      </c>
      <c r="J1233" s="4">
        <f>IF(Tableau_DonnéesExternes_17[[#This Row],[PERIMAINT]]=4,C1233*30.424,IF(Tableau_DonnéesExternes_17[[#This Row],[PERIMAINT]]=2,C1233*1.401))</f>
        <v>365.08799999999997</v>
      </c>
      <c r="K1233" s="1" t="str" cm="1">
        <f t="array" ref="K1233">IF(F1233&lt;&gt;F1232,MAX(_xlfn._xlws.FILTER(Tableau_DonnéesExternes_17[DATEDERN],Tableau_DonnéesExternes_17[GA_OUTILL]=Tableau_DonnéesExternes_17[[#This Row],[GA_OUTILL]]))+Tableau_DonnéesExternes_17[[#This Row],[Colonne1]],"")</f>
        <v/>
      </c>
    </row>
    <row r="1234" spans="1:11" x14ac:dyDescent="0.25">
      <c r="A1234" t="s">
        <v>14</v>
      </c>
      <c r="B1234">
        <v>149</v>
      </c>
      <c r="C1234" s="2">
        <v>12</v>
      </c>
      <c r="D1234" s="3">
        <v>4</v>
      </c>
      <c r="E1234">
        <v>149</v>
      </c>
      <c r="F1234" t="s">
        <v>250</v>
      </c>
      <c r="G1234" t="s">
        <v>608</v>
      </c>
      <c r="H1234" s="1">
        <v>45065</v>
      </c>
      <c r="I1234" s="1" t="s">
        <v>712</v>
      </c>
      <c r="J1234" s="4">
        <f>IF(Tableau_DonnéesExternes_17[[#This Row],[PERIMAINT]]=4,C1234*30.424,IF(Tableau_DonnéesExternes_17[[#This Row],[PERIMAINT]]=2,C1234*1.401))</f>
        <v>365.08799999999997</v>
      </c>
      <c r="K1234" s="1" t="str" cm="1">
        <f t="array" ref="K1234">IF(F1234&lt;&gt;F1233,MAX(_xlfn._xlws.FILTER(Tableau_DonnéesExternes_17[DATEDERN],Tableau_DonnéesExternes_17[GA_OUTILL]=Tableau_DonnéesExternes_17[[#This Row],[GA_OUTILL]]))+Tableau_DonnéesExternes_17[[#This Row],[Colonne1]],"")</f>
        <v/>
      </c>
    </row>
    <row r="1235" spans="1:11" x14ac:dyDescent="0.25">
      <c r="A1235" t="s">
        <v>14</v>
      </c>
      <c r="B1235">
        <v>149</v>
      </c>
      <c r="C1235" s="2">
        <v>12</v>
      </c>
      <c r="D1235" s="3">
        <v>4</v>
      </c>
      <c r="E1235">
        <v>149</v>
      </c>
      <c r="F1235" t="s">
        <v>250</v>
      </c>
      <c r="G1235" t="s">
        <v>608</v>
      </c>
      <c r="H1235" s="1">
        <v>45198</v>
      </c>
      <c r="I1235" s="1" t="s">
        <v>712</v>
      </c>
      <c r="J1235" s="4">
        <f>IF(Tableau_DonnéesExternes_17[[#This Row],[PERIMAINT]]=4,C1235*30.424,IF(Tableau_DonnéesExternes_17[[#This Row],[PERIMAINT]]=2,C1235*1.401))</f>
        <v>365.08799999999997</v>
      </c>
      <c r="K1235" s="1" t="str" cm="1">
        <f t="array" ref="K1235">IF(F1235&lt;&gt;F1234,MAX(_xlfn._xlws.FILTER(Tableau_DonnéesExternes_17[DATEDERN],Tableau_DonnéesExternes_17[GA_OUTILL]=Tableau_DonnéesExternes_17[[#This Row],[GA_OUTILL]]))+Tableau_DonnéesExternes_17[[#This Row],[Colonne1]],"")</f>
        <v/>
      </c>
    </row>
    <row r="1236" spans="1:11" x14ac:dyDescent="0.25">
      <c r="A1236" t="s">
        <v>14</v>
      </c>
      <c r="B1236">
        <v>149</v>
      </c>
      <c r="C1236" s="2">
        <v>12</v>
      </c>
      <c r="D1236" s="3">
        <v>4</v>
      </c>
      <c r="E1236">
        <v>149</v>
      </c>
      <c r="F1236" t="s">
        <v>250</v>
      </c>
      <c r="G1236" t="s">
        <v>608</v>
      </c>
      <c r="H1236" s="1">
        <v>45072</v>
      </c>
      <c r="I1236" s="1" t="s">
        <v>712</v>
      </c>
      <c r="J1236" s="4">
        <f>IF(Tableau_DonnéesExternes_17[[#This Row],[PERIMAINT]]=4,C1236*30.424,IF(Tableau_DonnéesExternes_17[[#This Row],[PERIMAINT]]=2,C1236*1.401))</f>
        <v>365.08799999999997</v>
      </c>
      <c r="K1236" s="1" t="str" cm="1">
        <f t="array" ref="K1236">IF(F1236&lt;&gt;F1235,MAX(_xlfn._xlws.FILTER(Tableau_DonnéesExternes_17[DATEDERN],Tableau_DonnéesExternes_17[GA_OUTILL]=Tableau_DonnéesExternes_17[[#This Row],[GA_OUTILL]]))+Tableau_DonnéesExternes_17[[#This Row],[Colonne1]],"")</f>
        <v/>
      </c>
    </row>
    <row r="1237" spans="1:11" x14ac:dyDescent="0.25">
      <c r="A1237" t="s">
        <v>14</v>
      </c>
      <c r="B1237">
        <v>149</v>
      </c>
      <c r="C1237" s="2">
        <v>12</v>
      </c>
      <c r="D1237" s="3">
        <v>4</v>
      </c>
      <c r="E1237">
        <v>149</v>
      </c>
      <c r="F1237" t="s">
        <v>250</v>
      </c>
      <c r="G1237" t="s">
        <v>608</v>
      </c>
      <c r="H1237" s="1">
        <v>45205</v>
      </c>
      <c r="I1237" s="1" t="s">
        <v>712</v>
      </c>
      <c r="J1237" s="4">
        <f>IF(Tableau_DonnéesExternes_17[[#This Row],[PERIMAINT]]=4,C1237*30.424,IF(Tableau_DonnéesExternes_17[[#This Row],[PERIMAINT]]=2,C1237*1.401))</f>
        <v>365.08799999999997</v>
      </c>
      <c r="K1237" s="1" t="str" cm="1">
        <f t="array" ref="K1237">IF(F1237&lt;&gt;F1236,MAX(_xlfn._xlws.FILTER(Tableau_DonnéesExternes_17[DATEDERN],Tableau_DonnéesExternes_17[GA_OUTILL]=Tableau_DonnéesExternes_17[[#This Row],[GA_OUTILL]]))+Tableau_DonnéesExternes_17[[#This Row],[Colonne1]],"")</f>
        <v/>
      </c>
    </row>
    <row r="1238" spans="1:11" x14ac:dyDescent="0.25">
      <c r="A1238" t="s">
        <v>14</v>
      </c>
      <c r="B1238">
        <v>149</v>
      </c>
      <c r="C1238" s="2">
        <v>12</v>
      </c>
      <c r="D1238" s="3">
        <v>4</v>
      </c>
      <c r="E1238">
        <v>149</v>
      </c>
      <c r="F1238" t="s">
        <v>250</v>
      </c>
      <c r="G1238" t="s">
        <v>608</v>
      </c>
      <c r="H1238" s="1">
        <v>45079</v>
      </c>
      <c r="I1238" s="1" t="s">
        <v>712</v>
      </c>
      <c r="J1238" s="4">
        <f>IF(Tableau_DonnéesExternes_17[[#This Row],[PERIMAINT]]=4,C1238*30.424,IF(Tableau_DonnéesExternes_17[[#This Row],[PERIMAINT]]=2,C1238*1.401))</f>
        <v>365.08799999999997</v>
      </c>
      <c r="K1238" s="1" t="str" cm="1">
        <f t="array" ref="K1238">IF(F1238&lt;&gt;F1237,MAX(_xlfn._xlws.FILTER(Tableau_DonnéesExternes_17[DATEDERN],Tableau_DonnéesExternes_17[GA_OUTILL]=Tableau_DonnéesExternes_17[[#This Row],[GA_OUTILL]]))+Tableau_DonnéesExternes_17[[#This Row],[Colonne1]],"")</f>
        <v/>
      </c>
    </row>
    <row r="1239" spans="1:11" x14ac:dyDescent="0.25">
      <c r="A1239" t="s">
        <v>14</v>
      </c>
      <c r="B1239">
        <v>149</v>
      </c>
      <c r="C1239" s="2">
        <v>12</v>
      </c>
      <c r="D1239" s="3">
        <v>4</v>
      </c>
      <c r="E1239">
        <v>149</v>
      </c>
      <c r="F1239" t="s">
        <v>250</v>
      </c>
      <c r="G1239" t="s">
        <v>608</v>
      </c>
      <c r="H1239" s="1">
        <v>45086</v>
      </c>
      <c r="I1239" s="1" t="s">
        <v>712</v>
      </c>
      <c r="J1239" s="4">
        <f>IF(Tableau_DonnéesExternes_17[[#This Row],[PERIMAINT]]=4,C1239*30.424,IF(Tableau_DonnéesExternes_17[[#This Row],[PERIMAINT]]=2,C1239*1.401))</f>
        <v>365.08799999999997</v>
      </c>
      <c r="K1239" s="1" t="str" cm="1">
        <f t="array" ref="K1239">IF(F1239&lt;&gt;F1238,MAX(_xlfn._xlws.FILTER(Tableau_DonnéesExternes_17[DATEDERN],Tableau_DonnéesExternes_17[GA_OUTILL]=Tableau_DonnéesExternes_17[[#This Row],[GA_OUTILL]]))+Tableau_DonnéesExternes_17[[#This Row],[Colonne1]],"")</f>
        <v/>
      </c>
    </row>
    <row r="1240" spans="1:11" x14ac:dyDescent="0.25">
      <c r="A1240" t="s">
        <v>14</v>
      </c>
      <c r="B1240">
        <v>149</v>
      </c>
      <c r="C1240" s="2">
        <v>12</v>
      </c>
      <c r="D1240" s="3">
        <v>4</v>
      </c>
      <c r="E1240">
        <v>149</v>
      </c>
      <c r="F1240" t="s">
        <v>250</v>
      </c>
      <c r="G1240" t="s">
        <v>608</v>
      </c>
      <c r="H1240" s="1">
        <v>45122</v>
      </c>
      <c r="I1240" s="1" t="s">
        <v>712</v>
      </c>
      <c r="J1240" s="4">
        <f>IF(Tableau_DonnéesExternes_17[[#This Row],[PERIMAINT]]=4,C1240*30.424,IF(Tableau_DonnéesExternes_17[[#This Row],[PERIMAINT]]=2,C1240*1.401))</f>
        <v>365.08799999999997</v>
      </c>
      <c r="K1240" s="1" t="str" cm="1">
        <f t="array" ref="K1240">IF(F1240&lt;&gt;F1239,MAX(_xlfn._xlws.FILTER(Tableau_DonnéesExternes_17[DATEDERN],Tableau_DonnéesExternes_17[GA_OUTILL]=Tableau_DonnéesExternes_17[[#This Row],[GA_OUTILL]]))+Tableau_DonnéesExternes_17[[#This Row],[Colonne1]],"")</f>
        <v/>
      </c>
    </row>
    <row r="1241" spans="1:11" x14ac:dyDescent="0.25">
      <c r="A1241" t="s">
        <v>14</v>
      </c>
      <c r="B1241">
        <v>149</v>
      </c>
      <c r="C1241" s="2">
        <v>12</v>
      </c>
      <c r="D1241" s="3">
        <v>4</v>
      </c>
      <c r="E1241">
        <v>149</v>
      </c>
      <c r="F1241" t="s">
        <v>250</v>
      </c>
      <c r="G1241" t="s">
        <v>608</v>
      </c>
      <c r="H1241" s="1">
        <v>45478</v>
      </c>
      <c r="I1241" s="1" t="s">
        <v>712</v>
      </c>
      <c r="J1241" s="4">
        <f>IF(Tableau_DonnéesExternes_17[[#This Row],[PERIMAINT]]=4,C1241*30.424,IF(Tableau_DonnéesExternes_17[[#This Row],[PERIMAINT]]=2,C1241*1.401))</f>
        <v>365.08799999999997</v>
      </c>
      <c r="K1241" s="1" t="str" cm="1">
        <f t="array" ref="K1241">IF(F1241&lt;&gt;F1240,MAX(_xlfn._xlws.FILTER(Tableau_DonnéesExternes_17[DATEDERN],Tableau_DonnéesExternes_17[GA_OUTILL]=Tableau_DonnéesExternes_17[[#This Row],[GA_OUTILL]]))+Tableau_DonnéesExternes_17[[#This Row],[Colonne1]],"")</f>
        <v/>
      </c>
    </row>
    <row r="1242" spans="1:11" x14ac:dyDescent="0.25">
      <c r="A1242" t="s">
        <v>14</v>
      </c>
      <c r="B1242">
        <v>149</v>
      </c>
      <c r="C1242" s="2">
        <v>12</v>
      </c>
      <c r="D1242" s="3">
        <v>4</v>
      </c>
      <c r="E1242">
        <v>149</v>
      </c>
      <c r="F1242" t="s">
        <v>250</v>
      </c>
      <c r="G1242" t="s">
        <v>608</v>
      </c>
      <c r="H1242" s="1">
        <v>45092</v>
      </c>
      <c r="I1242" s="1" t="s">
        <v>712</v>
      </c>
      <c r="J1242" s="4">
        <f>IF(Tableau_DonnéesExternes_17[[#This Row],[PERIMAINT]]=4,C1242*30.424,IF(Tableau_DonnéesExternes_17[[#This Row],[PERIMAINT]]=2,C1242*1.401))</f>
        <v>365.08799999999997</v>
      </c>
      <c r="K1242" s="1" t="str" cm="1">
        <f t="array" ref="K1242">IF(F1242&lt;&gt;F1241,MAX(_xlfn._xlws.FILTER(Tableau_DonnéesExternes_17[DATEDERN],Tableau_DonnéesExternes_17[GA_OUTILL]=Tableau_DonnéesExternes_17[[#This Row],[GA_OUTILL]]))+Tableau_DonnéesExternes_17[[#This Row],[Colonne1]],"")</f>
        <v/>
      </c>
    </row>
    <row r="1243" spans="1:11" x14ac:dyDescent="0.25">
      <c r="A1243" t="s">
        <v>14</v>
      </c>
      <c r="B1243">
        <v>149</v>
      </c>
      <c r="C1243" s="2">
        <v>12</v>
      </c>
      <c r="D1243" s="3">
        <v>4</v>
      </c>
      <c r="E1243">
        <v>149</v>
      </c>
      <c r="F1243" t="s">
        <v>250</v>
      </c>
      <c r="G1243" t="s">
        <v>608</v>
      </c>
      <c r="H1243" s="1">
        <v>45488</v>
      </c>
      <c r="I1243" s="1" t="s">
        <v>712</v>
      </c>
      <c r="J1243" s="4">
        <f>IF(Tableau_DonnéesExternes_17[[#This Row],[PERIMAINT]]=4,C1243*30.424,IF(Tableau_DonnéesExternes_17[[#This Row],[PERIMAINT]]=2,C1243*1.401))</f>
        <v>365.08799999999997</v>
      </c>
      <c r="K1243" s="1" t="str" cm="1">
        <f t="array" ref="K1243">IF(F1243&lt;&gt;F1242,MAX(_xlfn._xlws.FILTER(Tableau_DonnéesExternes_17[DATEDERN],Tableau_DonnéesExternes_17[GA_OUTILL]=Tableau_DonnéesExternes_17[[#This Row],[GA_OUTILL]]))+Tableau_DonnéesExternes_17[[#This Row],[Colonne1]],"")</f>
        <v/>
      </c>
    </row>
    <row r="1244" spans="1:11" x14ac:dyDescent="0.25">
      <c r="A1244" t="s">
        <v>14</v>
      </c>
      <c r="B1244">
        <v>149</v>
      </c>
      <c r="C1244" s="2">
        <v>12</v>
      </c>
      <c r="D1244" s="3">
        <v>4</v>
      </c>
      <c r="E1244">
        <v>149</v>
      </c>
      <c r="F1244" t="s">
        <v>250</v>
      </c>
      <c r="G1244" t="s">
        <v>608</v>
      </c>
      <c r="H1244" s="1">
        <v>45842</v>
      </c>
      <c r="I1244" s="1" t="s">
        <v>712</v>
      </c>
      <c r="J1244" s="4">
        <f>IF(Tableau_DonnéesExternes_17[[#This Row],[PERIMAINT]]=4,C1244*30.424,IF(Tableau_DonnéesExternes_17[[#This Row],[PERIMAINT]]=2,C1244*1.401))</f>
        <v>365.08799999999997</v>
      </c>
      <c r="K1244" s="1" t="str" cm="1">
        <f t="array" ref="K1244">IF(F1244&lt;&gt;F1243,MAX(_xlfn._xlws.FILTER(Tableau_DonnéesExternes_17[DATEDERN],Tableau_DonnéesExternes_17[GA_OUTILL]=Tableau_DonnéesExternes_17[[#This Row],[GA_OUTILL]]))+Tableau_DonnéesExternes_17[[#This Row],[Colonne1]],"")</f>
        <v/>
      </c>
    </row>
    <row r="1245" spans="1:11" x14ac:dyDescent="0.25">
      <c r="A1245" t="s">
        <v>14</v>
      </c>
      <c r="B1245">
        <v>149</v>
      </c>
      <c r="C1245" s="2">
        <v>12</v>
      </c>
      <c r="D1245" s="3">
        <v>4</v>
      </c>
      <c r="E1245">
        <v>149</v>
      </c>
      <c r="F1245" t="s">
        <v>250</v>
      </c>
      <c r="G1245" t="s">
        <v>608</v>
      </c>
      <c r="H1245" s="1">
        <v>45217</v>
      </c>
      <c r="I1245" s="1" t="s">
        <v>712</v>
      </c>
      <c r="J1245" s="4">
        <f>IF(Tableau_DonnéesExternes_17[[#This Row],[PERIMAINT]]=4,C1245*30.424,IF(Tableau_DonnéesExternes_17[[#This Row],[PERIMAINT]]=2,C1245*1.401))</f>
        <v>365.08799999999997</v>
      </c>
      <c r="K1245" s="1" t="str" cm="1">
        <f t="array" ref="K1245">IF(F1245&lt;&gt;F1244,MAX(_xlfn._xlws.FILTER(Tableau_DonnéesExternes_17[DATEDERN],Tableau_DonnéesExternes_17[GA_OUTILL]=Tableau_DonnéesExternes_17[[#This Row],[GA_OUTILL]]))+Tableau_DonnéesExternes_17[[#This Row],[Colonne1]],"")</f>
        <v/>
      </c>
    </row>
    <row r="1246" spans="1:11" x14ac:dyDescent="0.25">
      <c r="A1246" t="s">
        <v>14</v>
      </c>
      <c r="B1246">
        <v>149</v>
      </c>
      <c r="C1246" s="2">
        <v>12</v>
      </c>
      <c r="D1246" s="3">
        <v>4</v>
      </c>
      <c r="E1246">
        <v>149</v>
      </c>
      <c r="F1246" t="s">
        <v>250</v>
      </c>
      <c r="G1246" t="s">
        <v>608</v>
      </c>
      <c r="H1246" s="1">
        <v>45093</v>
      </c>
      <c r="I1246" s="1" t="s">
        <v>712</v>
      </c>
      <c r="J1246" s="4">
        <f>IF(Tableau_DonnéesExternes_17[[#This Row],[PERIMAINT]]=4,C1246*30.424,IF(Tableau_DonnéesExternes_17[[#This Row],[PERIMAINT]]=2,C1246*1.401))</f>
        <v>365.08799999999997</v>
      </c>
      <c r="K1246" s="1" t="str" cm="1">
        <f t="array" ref="K1246">IF(F1246&lt;&gt;F1245,MAX(_xlfn._xlws.FILTER(Tableau_DonnéesExternes_17[DATEDERN],Tableau_DonnéesExternes_17[GA_OUTILL]=Tableau_DonnéesExternes_17[[#This Row],[GA_OUTILL]]))+Tableau_DonnéesExternes_17[[#This Row],[Colonne1]],"")</f>
        <v/>
      </c>
    </row>
    <row r="1247" spans="1:11" x14ac:dyDescent="0.25">
      <c r="A1247" t="s">
        <v>14</v>
      </c>
      <c r="B1247">
        <v>149</v>
      </c>
      <c r="C1247" s="2">
        <v>12</v>
      </c>
      <c r="D1247" s="3">
        <v>4</v>
      </c>
      <c r="E1247">
        <v>149</v>
      </c>
      <c r="F1247" t="s">
        <v>250</v>
      </c>
      <c r="G1247" t="s">
        <v>608</v>
      </c>
      <c r="H1247" s="1">
        <v>44995</v>
      </c>
      <c r="I1247" s="1" t="s">
        <v>712</v>
      </c>
      <c r="J1247" s="4">
        <f>IF(Tableau_DonnéesExternes_17[[#This Row],[PERIMAINT]]=4,C1247*30.424,IF(Tableau_DonnéesExternes_17[[#This Row],[PERIMAINT]]=2,C1247*1.401))</f>
        <v>365.08799999999997</v>
      </c>
      <c r="K1247" s="1" t="str" cm="1">
        <f t="array" ref="K1247">IF(F1247&lt;&gt;F1246,MAX(_xlfn._xlws.FILTER(Tableau_DonnéesExternes_17[DATEDERN],Tableau_DonnéesExternes_17[GA_OUTILL]=Tableau_DonnéesExternes_17[[#This Row],[GA_OUTILL]]))+Tableau_DonnéesExternes_17[[#This Row],[Colonne1]],"")</f>
        <v/>
      </c>
    </row>
    <row r="1248" spans="1:11" x14ac:dyDescent="0.25">
      <c r="A1248" t="s">
        <v>15</v>
      </c>
      <c r="B1248">
        <v>336</v>
      </c>
      <c r="C1248" s="2">
        <v>12</v>
      </c>
      <c r="D1248" s="3">
        <v>4</v>
      </c>
      <c r="E1248">
        <v>336</v>
      </c>
      <c r="F1248" t="s">
        <v>445</v>
      </c>
      <c r="G1248" t="s">
        <v>499</v>
      </c>
      <c r="H1248" s="1">
        <v>45888</v>
      </c>
      <c r="I1248" s="1" t="s">
        <v>712</v>
      </c>
      <c r="J1248" s="4">
        <f>IF(Tableau_DonnéesExternes_17[[#This Row],[PERIMAINT]]=4,C1248*30.424,IF(Tableau_DonnéesExternes_17[[#This Row],[PERIMAINT]]=2,C1248*1.401))</f>
        <v>365.08799999999997</v>
      </c>
      <c r="K1248" s="1" cm="1">
        <f t="array" ref="K1248">IF(F1248&lt;&gt;F1247,MAX(_xlfn._xlws.FILTER(Tableau_DonnéesExternes_17[DATEDERN],Tableau_DonnéesExternes_17[GA_OUTILL]=Tableau_DonnéesExternes_17[[#This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1249" spans="1:11" x14ac:dyDescent="0.25">
      <c r="A1249" t="s">
        <v>15</v>
      </c>
      <c r="B1249">
        <v>336</v>
      </c>
      <c r="C1249" s="2">
        <v>12</v>
      </c>
      <c r="D1249" s="3">
        <v>4</v>
      </c>
      <c r="E1249">
        <v>336</v>
      </c>
      <c r="F1249" t="s">
        <v>445</v>
      </c>
      <c r="G1249" t="s">
        <v>499</v>
      </c>
      <c r="H1249" s="1">
        <v>45520</v>
      </c>
      <c r="I1249" s="1" t="s">
        <v>712</v>
      </c>
      <c r="J1249" s="4">
        <f>IF(Tableau_DonnéesExternes_17[[#This Row],[PERIMAINT]]=4,C1249*30.424,IF(Tableau_DonnéesExternes_17[[#This Row],[PERIMAINT]]=2,C1249*1.401))</f>
        <v>365.08799999999997</v>
      </c>
      <c r="K1249" s="1" t="str" cm="1">
        <f t="array" ref="K1249">IF(F1249&lt;&gt;F1248,MAX(_xlfn._xlws.FILTER(Tableau_DonnéesExternes_17[DATEDERN],Tableau_DonnéesExternes_17[GA_OUTILL]=Tableau_DonnéesExternes_17[[#This Row],[GA_OUTILL]]))+Tableau_DonnéesExternes_17[[#This Row],[Colonne1]],"")</f>
        <v/>
      </c>
    </row>
    <row r="1250" spans="1:11" x14ac:dyDescent="0.25">
      <c r="A1250" t="s">
        <v>14</v>
      </c>
      <c r="B1250">
        <v>468</v>
      </c>
      <c r="C1250" s="2">
        <v>3</v>
      </c>
      <c r="D1250" s="3">
        <v>4</v>
      </c>
      <c r="E1250">
        <v>468</v>
      </c>
      <c r="F1250" t="s">
        <v>44</v>
      </c>
      <c r="G1250" t="s">
        <v>495</v>
      </c>
      <c r="H1250" s="1">
        <v>45127</v>
      </c>
      <c r="I1250" s="1" t="s">
        <v>712</v>
      </c>
      <c r="J1250" s="4">
        <f>IF(Tableau_DonnéesExternes_17[[#This Row],[PERIMAINT]]=4,C1250*30.424,IF(Tableau_DonnéesExternes_17[[#This Row],[PERIMAINT]]=2,C1250*1.401))</f>
        <v>91.271999999999991</v>
      </c>
      <c r="K1250" s="1" cm="1">
        <f t="array" ref="K1250">IF(F1250&lt;&gt;F1249,MAX(_xlfn._xlws.FILTER(Tableau_DonnéesExternes_17[DATEDERN],Tableau_DonnéesExternes_17[GA_OUTILL]=Tableau_DonnéesExternes_17[[#This Row],[GA_OUTILL]]))+Tableau_DonnéesExternes_17[[#This Row],[Colonne1]],"")</f>
        <v>45974.271999999997</v>
      </c>
    </row>
    <row r="1251" spans="1:11" x14ac:dyDescent="0.25">
      <c r="A1251" t="s">
        <v>14</v>
      </c>
      <c r="B1251">
        <v>468</v>
      </c>
      <c r="C1251" s="2">
        <v>3</v>
      </c>
      <c r="D1251" s="3">
        <v>4</v>
      </c>
      <c r="E1251">
        <v>468</v>
      </c>
      <c r="F1251" t="s">
        <v>44</v>
      </c>
      <c r="G1251" t="s">
        <v>495</v>
      </c>
      <c r="H1251" s="1">
        <v>45533</v>
      </c>
      <c r="I1251" s="1" t="s">
        <v>712</v>
      </c>
      <c r="J1251" s="4">
        <f>IF(Tableau_DonnéesExternes_17[[#This Row],[PERIMAINT]]=4,C1251*30.424,IF(Tableau_DonnéesExternes_17[[#This Row],[PERIMAINT]]=2,C1251*1.401))</f>
        <v>91.271999999999991</v>
      </c>
      <c r="K1251" s="1" t="str" cm="1">
        <f t="array" ref="K1251">IF(F1251&lt;&gt;F1250,MAX(_xlfn._xlws.FILTER(Tableau_DonnéesExternes_17[DATEDERN],Tableau_DonnéesExternes_17[GA_OUTILL]=Tableau_DonnéesExternes_17[[#This Row],[GA_OUTILL]]))+Tableau_DonnéesExternes_17[[#This Row],[Colonne1]],"")</f>
        <v/>
      </c>
    </row>
    <row r="1252" spans="1:11" x14ac:dyDescent="0.25">
      <c r="A1252" t="s">
        <v>14</v>
      </c>
      <c r="B1252">
        <v>468</v>
      </c>
      <c r="C1252" s="2">
        <v>3</v>
      </c>
      <c r="D1252" s="3">
        <v>4</v>
      </c>
      <c r="E1252">
        <v>468</v>
      </c>
      <c r="F1252" t="s">
        <v>44</v>
      </c>
      <c r="G1252" t="s">
        <v>495</v>
      </c>
      <c r="H1252" s="1">
        <v>45751</v>
      </c>
      <c r="I1252" s="1" t="s">
        <v>712</v>
      </c>
      <c r="J1252" s="4">
        <f>IF(Tableau_DonnéesExternes_17[[#This Row],[PERIMAINT]]=4,C1252*30.424,IF(Tableau_DonnéesExternes_17[[#This Row],[PERIMAINT]]=2,C1252*1.401))</f>
        <v>91.271999999999991</v>
      </c>
      <c r="K1252" s="1" t="str" cm="1">
        <f t="array" ref="K1252">IF(F1252&lt;&gt;F1251,MAX(_xlfn._xlws.FILTER(Tableau_DonnéesExternes_17[DATEDERN],Tableau_DonnéesExternes_17[GA_OUTILL]=Tableau_DonnéesExternes_17[[#This Row],[GA_OUTILL]]))+Tableau_DonnéesExternes_17[[#This Row],[Colonne1]],"")</f>
        <v/>
      </c>
    </row>
    <row r="1253" spans="1:11" x14ac:dyDescent="0.25">
      <c r="A1253" t="s">
        <v>14</v>
      </c>
      <c r="B1253">
        <v>468</v>
      </c>
      <c r="C1253" s="2">
        <v>3</v>
      </c>
      <c r="D1253" s="3">
        <v>4</v>
      </c>
      <c r="E1253">
        <v>468</v>
      </c>
      <c r="F1253" t="s">
        <v>44</v>
      </c>
      <c r="G1253" t="s">
        <v>495</v>
      </c>
      <c r="H1253" s="1">
        <v>45468</v>
      </c>
      <c r="I1253" s="1" t="s">
        <v>712</v>
      </c>
      <c r="J1253" s="4">
        <f>IF(Tableau_DonnéesExternes_17[[#This Row],[PERIMAINT]]=4,C1253*30.424,IF(Tableau_DonnéesExternes_17[[#This Row],[PERIMAINT]]=2,C1253*1.401))</f>
        <v>91.271999999999991</v>
      </c>
      <c r="K1253" s="1" t="str" cm="1">
        <f t="array" ref="K1253">IF(F1253&lt;&gt;F1252,MAX(_xlfn._xlws.FILTER(Tableau_DonnéesExternes_17[DATEDERN],Tableau_DonnéesExternes_17[GA_OUTILL]=Tableau_DonnéesExternes_17[[#This Row],[GA_OUTILL]]))+Tableau_DonnéesExternes_17[[#This Row],[Colonne1]],"")</f>
        <v/>
      </c>
    </row>
    <row r="1254" spans="1:11" x14ac:dyDescent="0.25">
      <c r="A1254" t="s">
        <v>14</v>
      </c>
      <c r="B1254">
        <v>468</v>
      </c>
      <c r="C1254" s="2">
        <v>3</v>
      </c>
      <c r="D1254" s="3">
        <v>4</v>
      </c>
      <c r="E1254">
        <v>468</v>
      </c>
      <c r="F1254" t="s">
        <v>44</v>
      </c>
      <c r="G1254" t="s">
        <v>495</v>
      </c>
      <c r="H1254" s="1">
        <v>45883</v>
      </c>
      <c r="I1254" s="1" t="s">
        <v>712</v>
      </c>
      <c r="J1254" s="4">
        <f>IF(Tableau_DonnéesExternes_17[[#This Row],[PERIMAINT]]=4,C1254*30.424,IF(Tableau_DonnéesExternes_17[[#This Row],[PERIMAINT]]=2,C1254*1.401))</f>
        <v>91.271999999999991</v>
      </c>
      <c r="K1254" s="1" t="str" cm="1">
        <f t="array" ref="K1254">IF(F1254&lt;&gt;F1253,MAX(_xlfn._xlws.FILTER(Tableau_DonnéesExternes_17[DATEDERN],Tableau_DonnéesExternes_17[GA_OUTILL]=Tableau_DonnéesExternes_17[[#This Row],[GA_OUTILL]]))+Tableau_DonnéesExternes_17[[#This Row],[Colonne1]],"")</f>
        <v/>
      </c>
    </row>
    <row r="1255" spans="1:11" x14ac:dyDescent="0.25">
      <c r="A1255" t="s">
        <v>14</v>
      </c>
      <c r="B1255">
        <v>468</v>
      </c>
      <c r="C1255" s="2">
        <v>3</v>
      </c>
      <c r="D1255" s="3">
        <v>4</v>
      </c>
      <c r="E1255">
        <v>468</v>
      </c>
      <c r="F1255" t="s">
        <v>44</v>
      </c>
      <c r="G1255" t="s">
        <v>495</v>
      </c>
      <c r="H1255" s="1">
        <v>45056</v>
      </c>
      <c r="I1255" s="1" t="s">
        <v>712</v>
      </c>
      <c r="J1255" s="4">
        <f>IF(Tableau_DonnéesExternes_17[[#This Row],[PERIMAINT]]=4,C1255*30.424,IF(Tableau_DonnéesExternes_17[[#This Row],[PERIMAINT]]=2,C1255*1.401))</f>
        <v>91.271999999999991</v>
      </c>
      <c r="K1255" s="1" t="str" cm="1">
        <f t="array" ref="K1255">IF(F1255&lt;&gt;F1254,MAX(_xlfn._xlws.FILTER(Tableau_DonnéesExternes_17[DATEDERN],Tableau_DonnéesExternes_17[GA_OUTILL]=Tableau_DonnéesExternes_17[[#This Row],[GA_OUTILL]]))+Tableau_DonnéesExternes_17[[#This Row],[Colonne1]],"")</f>
        <v/>
      </c>
    </row>
    <row r="1256" spans="1:11" x14ac:dyDescent="0.25">
      <c r="A1256" t="s">
        <v>14</v>
      </c>
      <c r="B1256">
        <v>468</v>
      </c>
      <c r="C1256" s="2">
        <v>3</v>
      </c>
      <c r="D1256" s="3">
        <v>4</v>
      </c>
      <c r="E1256">
        <v>468</v>
      </c>
      <c r="F1256" t="s">
        <v>44</v>
      </c>
      <c r="G1256" t="s">
        <v>495</v>
      </c>
      <c r="H1256" s="1">
        <v>45820</v>
      </c>
      <c r="I1256" s="1" t="s">
        <v>712</v>
      </c>
      <c r="J1256" s="4">
        <f>IF(Tableau_DonnéesExternes_17[[#This Row],[PERIMAINT]]=4,C1256*30.424,IF(Tableau_DonnéesExternes_17[[#This Row],[PERIMAINT]]=2,C1256*1.401))</f>
        <v>91.271999999999991</v>
      </c>
      <c r="K1256" s="1" t="str" cm="1">
        <f t="array" ref="K1256">IF(F1256&lt;&gt;F1255,MAX(_xlfn._xlws.FILTER(Tableau_DonnéesExternes_17[DATEDERN],Tableau_DonnéesExternes_17[GA_OUTILL]=Tableau_DonnéesExternes_17[[#This Row],[GA_OUTILL]]))+Tableau_DonnéesExternes_17[[#This Row],[Colonne1]],"")</f>
        <v/>
      </c>
    </row>
    <row r="1257" spans="1:11" x14ac:dyDescent="0.25">
      <c r="A1257" t="s">
        <v>14</v>
      </c>
      <c r="B1257">
        <v>468</v>
      </c>
      <c r="C1257" s="2">
        <v>3</v>
      </c>
      <c r="D1257" s="3">
        <v>4</v>
      </c>
      <c r="E1257">
        <v>468</v>
      </c>
      <c r="F1257" t="s">
        <v>44</v>
      </c>
      <c r="G1257" t="s">
        <v>495</v>
      </c>
      <c r="H1257" s="1">
        <v>45285</v>
      </c>
      <c r="I1257" s="1" t="s">
        <v>712</v>
      </c>
      <c r="J1257" s="4">
        <f>IF(Tableau_DonnéesExternes_17[[#This Row],[PERIMAINT]]=4,C1257*30.424,IF(Tableau_DonnéesExternes_17[[#This Row],[PERIMAINT]]=2,C1257*1.401))</f>
        <v>91.271999999999991</v>
      </c>
      <c r="K1257" s="1" t="str" cm="1">
        <f t="array" ref="K1257">IF(F1257&lt;&gt;F1256,MAX(_xlfn._xlws.FILTER(Tableau_DonnéesExternes_17[DATEDERN],Tableau_DonnéesExternes_17[GA_OUTILL]=Tableau_DonnéesExternes_17[[#This Row],[GA_OUTILL]]))+Tableau_DonnéesExternes_17[[#This Row],[Colonne1]],"")</f>
        <v/>
      </c>
    </row>
    <row r="1258" spans="1:11" x14ac:dyDescent="0.25">
      <c r="A1258" t="s">
        <v>14</v>
      </c>
      <c r="B1258">
        <v>468</v>
      </c>
      <c r="C1258" s="2">
        <v>3</v>
      </c>
      <c r="D1258" s="3">
        <v>4</v>
      </c>
      <c r="E1258">
        <v>468</v>
      </c>
      <c r="F1258" t="s">
        <v>44</v>
      </c>
      <c r="G1258" t="s">
        <v>495</v>
      </c>
      <c r="H1258" s="1">
        <v>45190</v>
      </c>
      <c r="I1258" s="1" t="s">
        <v>712</v>
      </c>
      <c r="J1258" s="4">
        <f>IF(Tableau_DonnéesExternes_17[[#This Row],[PERIMAINT]]=4,C1258*30.424,IF(Tableau_DonnéesExternes_17[[#This Row],[PERIMAINT]]=2,C1258*1.401))</f>
        <v>91.271999999999991</v>
      </c>
      <c r="K1258" s="1" t="str" cm="1">
        <f t="array" ref="K1258">IF(F1258&lt;&gt;F1257,MAX(_xlfn._xlws.FILTER(Tableau_DonnéesExternes_17[DATEDERN],Tableau_DonnéesExternes_17[GA_OUTILL]=Tableau_DonnéesExternes_17[[#This Row],[GA_OUTILL]]))+Tableau_DonnéesExternes_17[[#This Row],[Colonne1]],"")</f>
        <v/>
      </c>
    </row>
    <row r="1259" spans="1:11" x14ac:dyDescent="0.25">
      <c r="A1259" t="s">
        <v>14</v>
      </c>
      <c r="B1259">
        <v>468</v>
      </c>
      <c r="C1259" s="2">
        <v>3</v>
      </c>
      <c r="D1259" s="3">
        <v>4</v>
      </c>
      <c r="E1259">
        <v>468</v>
      </c>
      <c r="F1259" t="s">
        <v>44</v>
      </c>
      <c r="G1259" t="s">
        <v>495</v>
      </c>
      <c r="H1259" s="1">
        <v>45614</v>
      </c>
      <c r="I1259" s="1" t="s">
        <v>712</v>
      </c>
      <c r="J1259" s="4">
        <f>IF(Tableau_DonnéesExternes_17[[#This Row],[PERIMAINT]]=4,C1259*30.424,IF(Tableau_DonnéesExternes_17[[#This Row],[PERIMAINT]]=2,C1259*1.401))</f>
        <v>91.271999999999991</v>
      </c>
      <c r="K1259" s="1" t="str" cm="1">
        <f t="array" ref="K1259">IF(F1259&lt;&gt;F1258,MAX(_xlfn._xlws.FILTER(Tableau_DonnéesExternes_17[DATEDERN],Tableau_DonnéesExternes_17[GA_OUTILL]=Tableau_DonnéesExternes_17[[#This Row],[GA_OUTILL]]))+Tableau_DonnéesExternes_17[[#This Row],[Colonne1]],"")</f>
        <v/>
      </c>
    </row>
    <row r="1260" spans="1:11" x14ac:dyDescent="0.25">
      <c r="A1260" t="s">
        <v>14</v>
      </c>
      <c r="B1260">
        <v>468</v>
      </c>
      <c r="C1260" s="2">
        <v>3</v>
      </c>
      <c r="D1260" s="3">
        <v>4</v>
      </c>
      <c r="E1260">
        <v>468</v>
      </c>
      <c r="F1260" t="s">
        <v>44</v>
      </c>
      <c r="G1260" t="s">
        <v>495</v>
      </c>
      <c r="H1260" s="1">
        <v>45349</v>
      </c>
      <c r="I1260" s="1" t="s">
        <v>712</v>
      </c>
      <c r="J1260" s="4">
        <f>IF(Tableau_DonnéesExternes_17[[#This Row],[PERIMAINT]]=4,C1260*30.424,IF(Tableau_DonnéesExternes_17[[#This Row],[PERIMAINT]]=2,C1260*1.401))</f>
        <v>91.271999999999991</v>
      </c>
      <c r="K1260" s="1" t="str" cm="1">
        <f t="array" ref="K1260">IF(F1260&lt;&gt;F1259,MAX(_xlfn._xlws.FILTER(Tableau_DonnéesExternes_17[DATEDERN],Tableau_DonnéesExternes_17[GA_OUTILL]=Tableau_DonnéesExternes_17[[#This Row],[GA_OUTILL]]))+Tableau_DonnéesExternes_17[[#This Row],[Colonne1]],"")</f>
        <v/>
      </c>
    </row>
    <row r="1261" spans="1:11" x14ac:dyDescent="0.25">
      <c r="A1261" t="s">
        <v>14</v>
      </c>
      <c r="B1261">
        <v>468</v>
      </c>
      <c r="C1261" s="2">
        <v>3</v>
      </c>
      <c r="D1261" s="3">
        <v>4</v>
      </c>
      <c r="E1261">
        <v>468</v>
      </c>
      <c r="F1261" t="s">
        <v>44</v>
      </c>
      <c r="G1261" t="s">
        <v>495</v>
      </c>
      <c r="H1261" s="1">
        <v>43488</v>
      </c>
      <c r="I1261" s="1" t="s">
        <v>712</v>
      </c>
      <c r="J1261" s="4">
        <f>IF(Tableau_DonnéesExternes_17[[#This Row],[PERIMAINT]]=4,C1261*30.424,IF(Tableau_DonnéesExternes_17[[#This Row],[PERIMAINT]]=2,C1261*1.401))</f>
        <v>91.271999999999991</v>
      </c>
      <c r="K1261" s="1" t="str" cm="1">
        <f t="array" ref="K1261">IF(F1261&lt;&gt;F1260,MAX(_xlfn._xlws.FILTER(Tableau_DonnéesExternes_17[DATEDERN],Tableau_DonnéesExternes_17[GA_OUTILL]=Tableau_DonnéesExternes_17[[#This Row],[GA_OUTILL]]))+Tableau_DonnéesExternes_17[[#This Row],[Colonne1]],"")</f>
        <v/>
      </c>
    </row>
    <row r="1262" spans="1:11" x14ac:dyDescent="0.25">
      <c r="A1262" t="s">
        <v>14</v>
      </c>
      <c r="B1262">
        <v>468</v>
      </c>
      <c r="C1262" s="2">
        <v>3</v>
      </c>
      <c r="D1262" s="3">
        <v>4</v>
      </c>
      <c r="E1262">
        <v>468</v>
      </c>
      <c r="F1262" t="s">
        <v>44</v>
      </c>
      <c r="G1262" t="s">
        <v>495</v>
      </c>
      <c r="H1262" s="1">
        <v>44931</v>
      </c>
      <c r="I1262" s="1" t="s">
        <v>712</v>
      </c>
      <c r="J1262" s="4">
        <f>IF(Tableau_DonnéesExternes_17[[#This Row],[PERIMAINT]]=4,C1262*30.424,IF(Tableau_DonnéesExternes_17[[#This Row],[PERIMAINT]]=2,C1262*1.401))</f>
        <v>91.271999999999991</v>
      </c>
      <c r="K1262" s="1" t="str" cm="1">
        <f t="array" ref="K1262">IF(F1262&lt;&gt;F1261,MAX(_xlfn._xlws.FILTER(Tableau_DonnéesExternes_17[DATEDERN],Tableau_DonnéesExternes_17[GA_OUTILL]=Tableau_DonnéesExternes_17[[#This Row],[GA_OUTILL]]))+Tableau_DonnéesExternes_17[[#This Row],[Colonne1]],"")</f>
        <v/>
      </c>
    </row>
    <row r="1263" spans="1:11" x14ac:dyDescent="0.25">
      <c r="A1263" t="s">
        <v>14</v>
      </c>
      <c r="B1263">
        <v>468</v>
      </c>
      <c r="C1263" s="2">
        <v>3</v>
      </c>
      <c r="D1263" s="3">
        <v>4</v>
      </c>
      <c r="E1263">
        <v>468</v>
      </c>
      <c r="F1263" t="s">
        <v>44</v>
      </c>
      <c r="G1263" t="s">
        <v>495</v>
      </c>
      <c r="H1263" s="1">
        <v>42402</v>
      </c>
      <c r="I1263" s="1" t="s">
        <v>712</v>
      </c>
      <c r="J1263" s="4">
        <f>IF(Tableau_DonnéesExternes_17[[#This Row],[PERIMAINT]]=4,C1263*30.424,IF(Tableau_DonnéesExternes_17[[#This Row],[PERIMAINT]]=2,C1263*1.401))</f>
        <v>91.271999999999991</v>
      </c>
      <c r="K1263" s="1" t="str" cm="1">
        <f t="array" ref="K1263">IF(F1263&lt;&gt;F1262,MAX(_xlfn._xlws.FILTER(Tableau_DonnéesExternes_17[DATEDERN],Tableau_DonnéesExternes_17[GA_OUTILL]=Tableau_DonnéesExternes_17[[#This Row],[GA_OUTILL]]))+Tableau_DonnéesExternes_17[[#This Row],[Colonne1]],"")</f>
        <v/>
      </c>
    </row>
    <row r="1264" spans="1:11" x14ac:dyDescent="0.25">
      <c r="A1264" t="s">
        <v>14</v>
      </c>
      <c r="B1264">
        <v>468</v>
      </c>
      <c r="C1264" s="2">
        <v>3</v>
      </c>
      <c r="D1264" s="3">
        <v>4</v>
      </c>
      <c r="E1264">
        <v>468</v>
      </c>
      <c r="F1264" t="s">
        <v>44</v>
      </c>
      <c r="G1264" t="s">
        <v>495</v>
      </c>
      <c r="H1264" s="1">
        <v>43367</v>
      </c>
      <c r="I1264" s="1" t="s">
        <v>712</v>
      </c>
      <c r="J1264" s="4">
        <f>IF(Tableau_DonnéesExternes_17[[#This Row],[PERIMAINT]]=4,C1264*30.424,IF(Tableau_DonnéesExternes_17[[#This Row],[PERIMAINT]]=2,C1264*1.401))</f>
        <v>91.271999999999991</v>
      </c>
      <c r="K1264" s="1" t="str" cm="1">
        <f t="array" ref="K1264">IF(F1264&lt;&gt;F1263,MAX(_xlfn._xlws.FILTER(Tableau_DonnéesExternes_17[DATEDERN],Tableau_DonnéesExternes_17[GA_OUTILL]=Tableau_DonnéesExternes_17[[#This Row],[GA_OUTILL]]))+Tableau_DonnéesExternes_17[[#This Row],[Colonne1]],"")</f>
        <v/>
      </c>
    </row>
    <row r="1265" spans="1:11" x14ac:dyDescent="0.25">
      <c r="A1265" t="s">
        <v>14</v>
      </c>
      <c r="B1265">
        <v>468</v>
      </c>
      <c r="C1265" s="2">
        <v>3</v>
      </c>
      <c r="D1265" s="3">
        <v>4</v>
      </c>
      <c r="E1265">
        <v>468</v>
      </c>
      <c r="F1265" t="s">
        <v>44</v>
      </c>
      <c r="G1265" t="s">
        <v>495</v>
      </c>
      <c r="H1265" s="1">
        <v>43724</v>
      </c>
      <c r="I1265" s="1" t="s">
        <v>712</v>
      </c>
      <c r="J1265" s="4">
        <f>IF(Tableau_DonnéesExternes_17[[#This Row],[PERIMAINT]]=4,C1265*30.424,IF(Tableau_DonnéesExternes_17[[#This Row],[PERIMAINT]]=2,C1265*1.401))</f>
        <v>91.271999999999991</v>
      </c>
      <c r="K1265" s="1" t="str" cm="1">
        <f t="array" ref="K1265">IF(F1265&lt;&gt;F1264,MAX(_xlfn._xlws.FILTER(Tableau_DonnéesExternes_17[DATEDERN],Tableau_DonnéesExternes_17[GA_OUTILL]=Tableau_DonnéesExternes_17[[#This Row],[GA_OUTILL]]))+Tableau_DonnéesExternes_17[[#This Row],[Colonne1]],"")</f>
        <v/>
      </c>
    </row>
    <row r="1266" spans="1:11" x14ac:dyDescent="0.25">
      <c r="A1266" t="s">
        <v>14</v>
      </c>
      <c r="B1266">
        <v>468</v>
      </c>
      <c r="C1266" s="2">
        <v>3</v>
      </c>
      <c r="D1266" s="3">
        <v>4</v>
      </c>
      <c r="E1266">
        <v>468</v>
      </c>
      <c r="F1266" t="s">
        <v>44</v>
      </c>
      <c r="G1266" t="s">
        <v>495</v>
      </c>
      <c r="H1266" s="1">
        <v>42367</v>
      </c>
      <c r="I1266" s="1" t="s">
        <v>712</v>
      </c>
      <c r="J1266" s="4">
        <f>IF(Tableau_DonnéesExternes_17[[#This Row],[PERIMAINT]]=4,C1266*30.424,IF(Tableau_DonnéesExternes_17[[#This Row],[PERIMAINT]]=2,C1266*1.401))</f>
        <v>91.271999999999991</v>
      </c>
      <c r="K1266" s="1" t="str" cm="1">
        <f t="array" ref="K1266">IF(F1266&lt;&gt;F1265,MAX(_xlfn._xlws.FILTER(Tableau_DonnéesExternes_17[DATEDERN],Tableau_DonnéesExternes_17[GA_OUTILL]=Tableau_DonnéesExternes_17[[#This Row],[GA_OUTILL]]))+Tableau_DonnéesExternes_17[[#This Row],[Colonne1]],"")</f>
        <v/>
      </c>
    </row>
    <row r="1267" spans="1:11" x14ac:dyDescent="0.25">
      <c r="A1267" t="s">
        <v>14</v>
      </c>
      <c r="B1267">
        <v>468</v>
      </c>
      <c r="C1267" s="2">
        <v>3</v>
      </c>
      <c r="D1267" s="3">
        <v>4</v>
      </c>
      <c r="E1267">
        <v>468</v>
      </c>
      <c r="F1267" t="s">
        <v>44</v>
      </c>
      <c r="G1267" t="s">
        <v>495</v>
      </c>
      <c r="H1267" s="1">
        <v>43122</v>
      </c>
      <c r="I1267" s="1" t="s">
        <v>712</v>
      </c>
      <c r="J1267" s="4">
        <f>IF(Tableau_DonnéesExternes_17[[#This Row],[PERIMAINT]]=4,C1267*30.424,IF(Tableau_DonnéesExternes_17[[#This Row],[PERIMAINT]]=2,C1267*1.401))</f>
        <v>91.271999999999991</v>
      </c>
      <c r="K1267" s="1" t="str" cm="1">
        <f t="array" ref="K1267">IF(F1267&lt;&gt;F1266,MAX(_xlfn._xlws.FILTER(Tableau_DonnéesExternes_17[DATEDERN],Tableau_DonnéesExternes_17[GA_OUTILL]=Tableau_DonnéesExternes_17[[#This Row],[GA_OUTILL]]))+Tableau_DonnéesExternes_17[[#This Row],[Colonne1]],"")</f>
        <v/>
      </c>
    </row>
    <row r="1268" spans="1:11" x14ac:dyDescent="0.25">
      <c r="A1268" t="s">
        <v>14</v>
      </c>
      <c r="B1268">
        <v>468</v>
      </c>
      <c r="C1268" s="2">
        <v>3</v>
      </c>
      <c r="D1268" s="3">
        <v>4</v>
      </c>
      <c r="E1268">
        <v>468</v>
      </c>
      <c r="F1268" t="s">
        <v>44</v>
      </c>
      <c r="G1268" t="s">
        <v>495</v>
      </c>
      <c r="H1268" s="1">
        <v>43428</v>
      </c>
      <c r="I1268" s="1" t="s">
        <v>712</v>
      </c>
      <c r="J1268" s="4">
        <f>IF(Tableau_DonnéesExternes_17[[#This Row],[PERIMAINT]]=4,C1268*30.424,IF(Tableau_DonnéesExternes_17[[#This Row],[PERIMAINT]]=2,C1268*1.401))</f>
        <v>91.271999999999991</v>
      </c>
      <c r="K1268" s="1" t="str" cm="1">
        <f t="array" ref="K1268">IF(F1268&lt;&gt;F1267,MAX(_xlfn._xlws.FILTER(Tableau_DonnéesExternes_17[DATEDERN],Tableau_DonnéesExternes_17[GA_OUTILL]=Tableau_DonnéesExternes_17[[#This Row],[GA_OUTILL]]))+Tableau_DonnéesExternes_17[[#This Row],[Colonne1]],"")</f>
        <v/>
      </c>
    </row>
    <row r="1269" spans="1:11" x14ac:dyDescent="0.25">
      <c r="A1269" t="s">
        <v>14</v>
      </c>
      <c r="B1269">
        <v>468</v>
      </c>
      <c r="C1269" s="2">
        <v>3</v>
      </c>
      <c r="D1269" s="3">
        <v>4</v>
      </c>
      <c r="E1269">
        <v>468</v>
      </c>
      <c r="F1269" t="s">
        <v>44</v>
      </c>
      <c r="G1269" t="s">
        <v>495</v>
      </c>
      <c r="H1269" s="1">
        <v>42429</v>
      </c>
      <c r="I1269" s="1" t="s">
        <v>712</v>
      </c>
      <c r="J1269" s="4">
        <f>IF(Tableau_DonnéesExternes_17[[#This Row],[PERIMAINT]]=4,C1269*30.424,IF(Tableau_DonnéesExternes_17[[#This Row],[PERIMAINT]]=2,C1269*1.401))</f>
        <v>91.271999999999991</v>
      </c>
      <c r="K1269" s="1" t="str" cm="1">
        <f t="array" ref="K1269">IF(F1269&lt;&gt;F1268,MAX(_xlfn._xlws.FILTER(Tableau_DonnéesExternes_17[DATEDERN],Tableau_DonnéesExternes_17[GA_OUTILL]=Tableau_DonnéesExternes_17[[#This Row],[GA_OUTILL]]))+Tableau_DonnéesExternes_17[[#This Row],[Colonne1]],"")</f>
        <v/>
      </c>
    </row>
    <row r="1270" spans="1:11" x14ac:dyDescent="0.25">
      <c r="A1270" t="s">
        <v>14</v>
      </c>
      <c r="B1270">
        <v>468</v>
      </c>
      <c r="C1270" s="2">
        <v>3</v>
      </c>
      <c r="D1270" s="3">
        <v>4</v>
      </c>
      <c r="E1270">
        <v>468</v>
      </c>
      <c r="F1270" t="s">
        <v>44</v>
      </c>
      <c r="G1270" t="s">
        <v>495</v>
      </c>
      <c r="H1270" s="1">
        <v>42584</v>
      </c>
      <c r="I1270" s="1" t="s">
        <v>712</v>
      </c>
      <c r="J1270" s="4">
        <f>IF(Tableau_DonnéesExternes_17[[#This Row],[PERIMAINT]]=4,C1270*30.424,IF(Tableau_DonnéesExternes_17[[#This Row],[PERIMAINT]]=2,C1270*1.401))</f>
        <v>91.271999999999991</v>
      </c>
      <c r="K1270" s="1" t="str" cm="1">
        <f t="array" ref="K1270">IF(F1270&lt;&gt;F1269,MAX(_xlfn._xlws.FILTER(Tableau_DonnéesExternes_17[DATEDERN],Tableau_DonnéesExternes_17[GA_OUTILL]=Tableau_DonnéesExternes_17[[#This Row],[GA_OUTILL]]))+Tableau_DonnéesExternes_17[[#This Row],[Colonne1]],"")</f>
        <v/>
      </c>
    </row>
    <row r="1271" spans="1:11" x14ac:dyDescent="0.25">
      <c r="A1271" t="s">
        <v>14</v>
      </c>
      <c r="B1271">
        <v>468</v>
      </c>
      <c r="C1271" s="2">
        <v>3</v>
      </c>
      <c r="D1271" s="3">
        <v>4</v>
      </c>
      <c r="E1271">
        <v>468</v>
      </c>
      <c r="F1271" t="s">
        <v>44</v>
      </c>
      <c r="G1271" t="s">
        <v>495</v>
      </c>
      <c r="H1271" s="1">
        <v>42888</v>
      </c>
      <c r="I1271" s="1" t="s">
        <v>712</v>
      </c>
      <c r="J1271" s="4">
        <f>IF(Tableau_DonnéesExternes_17[[#This Row],[PERIMAINT]]=4,C1271*30.424,IF(Tableau_DonnéesExternes_17[[#This Row],[PERIMAINT]]=2,C1271*1.401))</f>
        <v>91.271999999999991</v>
      </c>
      <c r="K1271" s="1" t="str" cm="1">
        <f t="array" ref="K1271">IF(F1271&lt;&gt;F1270,MAX(_xlfn._xlws.FILTER(Tableau_DonnéesExternes_17[DATEDERN],Tableau_DonnéesExternes_17[GA_OUTILL]=Tableau_DonnéesExternes_17[[#This Row],[GA_OUTILL]]))+Tableau_DonnéesExternes_17[[#This Row],[Colonne1]],"")</f>
        <v/>
      </c>
    </row>
    <row r="1272" spans="1:11" x14ac:dyDescent="0.25">
      <c r="A1272" t="s">
        <v>14</v>
      </c>
      <c r="B1272">
        <v>468</v>
      </c>
      <c r="C1272" s="2">
        <v>3</v>
      </c>
      <c r="D1272" s="3">
        <v>4</v>
      </c>
      <c r="E1272">
        <v>468</v>
      </c>
      <c r="F1272" t="s">
        <v>44</v>
      </c>
      <c r="G1272" t="s">
        <v>495</v>
      </c>
      <c r="H1272" s="1">
        <v>42286</v>
      </c>
      <c r="I1272" s="1" t="s">
        <v>712</v>
      </c>
      <c r="J1272" s="4">
        <f>IF(Tableau_DonnéesExternes_17[[#This Row],[PERIMAINT]]=4,C1272*30.424,IF(Tableau_DonnéesExternes_17[[#This Row],[PERIMAINT]]=2,C1272*1.401))</f>
        <v>91.271999999999991</v>
      </c>
      <c r="K1272" s="1" t="str" cm="1">
        <f t="array" ref="K1272">IF(F1272&lt;&gt;F1271,MAX(_xlfn._xlws.FILTER(Tableau_DonnéesExternes_17[DATEDERN],Tableau_DonnéesExternes_17[GA_OUTILL]=Tableau_DonnéesExternes_17[[#This Row],[GA_OUTILL]]))+Tableau_DonnéesExternes_17[[#This Row],[Colonne1]],"")</f>
        <v/>
      </c>
    </row>
    <row r="1273" spans="1:11" x14ac:dyDescent="0.25">
      <c r="A1273" t="s">
        <v>14</v>
      </c>
      <c r="B1273">
        <v>468</v>
      </c>
      <c r="C1273" s="2">
        <v>3</v>
      </c>
      <c r="D1273" s="3">
        <v>4</v>
      </c>
      <c r="E1273">
        <v>468</v>
      </c>
      <c r="F1273" t="s">
        <v>44</v>
      </c>
      <c r="G1273" t="s">
        <v>495</v>
      </c>
      <c r="H1273" s="1">
        <v>43661</v>
      </c>
      <c r="I1273" s="1" t="s">
        <v>712</v>
      </c>
      <c r="J1273" s="4">
        <f>IF(Tableau_DonnéesExternes_17[[#This Row],[PERIMAINT]]=4,C1273*30.424,IF(Tableau_DonnéesExternes_17[[#This Row],[PERIMAINT]]=2,C1273*1.401))</f>
        <v>91.271999999999991</v>
      </c>
      <c r="K1273" s="1" t="str" cm="1">
        <f t="array" ref="K1273">IF(F1273&lt;&gt;F1272,MAX(_xlfn._xlws.FILTER(Tableau_DonnéesExternes_17[DATEDERN],Tableau_DonnéesExternes_17[GA_OUTILL]=Tableau_DonnéesExternes_17[[#This Row],[GA_OUTILL]]))+Tableau_DonnéesExternes_17[[#This Row],[Colonne1]],"")</f>
        <v/>
      </c>
    </row>
    <row r="1274" spans="1:11" x14ac:dyDescent="0.25">
      <c r="A1274" t="s">
        <v>14</v>
      </c>
      <c r="B1274">
        <v>468</v>
      </c>
      <c r="C1274" s="2">
        <v>3</v>
      </c>
      <c r="D1274" s="3">
        <v>4</v>
      </c>
      <c r="E1274">
        <v>468</v>
      </c>
      <c r="F1274" t="s">
        <v>44</v>
      </c>
      <c r="G1274" t="s">
        <v>495</v>
      </c>
      <c r="H1274" s="1">
        <v>42645</v>
      </c>
      <c r="I1274" s="1" t="s">
        <v>712</v>
      </c>
      <c r="J1274" s="4">
        <f>IF(Tableau_DonnéesExternes_17[[#This Row],[PERIMAINT]]=4,C1274*30.424,IF(Tableau_DonnéesExternes_17[[#This Row],[PERIMAINT]]=2,C1274*1.401))</f>
        <v>91.271999999999991</v>
      </c>
      <c r="K1274" s="1" t="str" cm="1">
        <f t="array" ref="K1274">IF(F1274&lt;&gt;F1273,MAX(_xlfn._xlws.FILTER(Tableau_DonnéesExternes_17[DATEDERN],Tableau_DonnéesExternes_17[GA_OUTILL]=Tableau_DonnéesExternes_17[[#This Row],[GA_OUTILL]]))+Tableau_DonnéesExternes_17[[#This Row],[Colonne1]],"")</f>
        <v/>
      </c>
    </row>
    <row r="1275" spans="1:11" x14ac:dyDescent="0.25">
      <c r="A1275" t="s">
        <v>14</v>
      </c>
      <c r="B1275">
        <v>468</v>
      </c>
      <c r="C1275" s="2">
        <v>3</v>
      </c>
      <c r="D1275" s="3">
        <v>4</v>
      </c>
      <c r="E1275">
        <v>468</v>
      </c>
      <c r="F1275" t="s">
        <v>44</v>
      </c>
      <c r="G1275" t="s">
        <v>495</v>
      </c>
      <c r="H1275" s="1">
        <v>43608</v>
      </c>
      <c r="I1275" s="1" t="s">
        <v>712</v>
      </c>
      <c r="J1275" s="4">
        <f>IF(Tableau_DonnéesExternes_17[[#This Row],[PERIMAINT]]=4,C1275*30.424,IF(Tableau_DonnéesExternes_17[[#This Row],[PERIMAINT]]=2,C1275*1.401))</f>
        <v>91.271999999999991</v>
      </c>
      <c r="K1275" s="1" t="str" cm="1">
        <f t="array" ref="K1275">IF(F1275&lt;&gt;F1274,MAX(_xlfn._xlws.FILTER(Tableau_DonnéesExternes_17[DATEDERN],Tableau_DonnéesExternes_17[GA_OUTILL]=Tableau_DonnéesExternes_17[[#This Row],[GA_OUTILL]]))+Tableau_DonnéesExternes_17[[#This Row],[Colonne1]],"")</f>
        <v/>
      </c>
    </row>
    <row r="1276" spans="1:11" x14ac:dyDescent="0.25">
      <c r="A1276" t="s">
        <v>14</v>
      </c>
      <c r="B1276">
        <v>468</v>
      </c>
      <c r="C1276" s="2">
        <v>3</v>
      </c>
      <c r="D1276" s="3">
        <v>4</v>
      </c>
      <c r="E1276">
        <v>468</v>
      </c>
      <c r="F1276" t="s">
        <v>44</v>
      </c>
      <c r="G1276" t="s">
        <v>495</v>
      </c>
      <c r="H1276" s="1">
        <v>42949</v>
      </c>
      <c r="I1276" s="1" t="s">
        <v>712</v>
      </c>
      <c r="J1276" s="4">
        <f>IF(Tableau_DonnéesExternes_17[[#This Row],[PERIMAINT]]=4,C1276*30.424,IF(Tableau_DonnéesExternes_17[[#This Row],[PERIMAINT]]=2,C1276*1.401))</f>
        <v>91.271999999999991</v>
      </c>
      <c r="K1276" s="1" t="str" cm="1">
        <f t="array" ref="K1276">IF(F1276&lt;&gt;F1275,MAX(_xlfn._xlws.FILTER(Tableau_DonnéesExternes_17[DATEDERN],Tableau_DonnéesExternes_17[GA_OUTILL]=Tableau_DonnéesExternes_17[[#This Row],[GA_OUTILL]]))+Tableau_DonnéesExternes_17[[#This Row],[Colonne1]],"")</f>
        <v/>
      </c>
    </row>
    <row r="1277" spans="1:11" x14ac:dyDescent="0.25">
      <c r="A1277" t="s">
        <v>14</v>
      </c>
      <c r="B1277">
        <v>468</v>
      </c>
      <c r="C1277" s="2">
        <v>3</v>
      </c>
      <c r="D1277" s="3">
        <v>4</v>
      </c>
      <c r="E1277">
        <v>468</v>
      </c>
      <c r="F1277" t="s">
        <v>44</v>
      </c>
      <c r="G1277" t="s">
        <v>495</v>
      </c>
      <c r="H1277" s="1">
        <v>42214</v>
      </c>
      <c r="I1277" s="1" t="s">
        <v>712</v>
      </c>
      <c r="J1277" s="4">
        <f>IF(Tableau_DonnéesExternes_17[[#This Row],[PERIMAINT]]=4,C1277*30.424,IF(Tableau_DonnéesExternes_17[[#This Row],[PERIMAINT]]=2,C1277*1.401))</f>
        <v>91.271999999999991</v>
      </c>
      <c r="K1277" s="1" t="str" cm="1">
        <f t="array" ref="K1277">IF(F1277&lt;&gt;F1276,MAX(_xlfn._xlws.FILTER(Tableau_DonnéesExternes_17[DATEDERN],Tableau_DonnéesExternes_17[GA_OUTILL]=Tableau_DonnéesExternes_17[[#This Row],[GA_OUTILL]]))+Tableau_DonnéesExternes_17[[#This Row],[Colonne1]],"")</f>
        <v/>
      </c>
    </row>
    <row r="1278" spans="1:11" x14ac:dyDescent="0.25">
      <c r="A1278" t="s">
        <v>14</v>
      </c>
      <c r="B1278">
        <v>468</v>
      </c>
      <c r="C1278" s="2">
        <v>3</v>
      </c>
      <c r="D1278" s="3">
        <v>4</v>
      </c>
      <c r="E1278">
        <v>468</v>
      </c>
      <c r="F1278" t="s">
        <v>44</v>
      </c>
      <c r="G1278" t="s">
        <v>495</v>
      </c>
      <c r="H1278" s="1">
        <v>44992</v>
      </c>
      <c r="I1278" s="1" t="s">
        <v>712</v>
      </c>
      <c r="J1278" s="4">
        <f>IF(Tableau_DonnéesExternes_17[[#This Row],[PERIMAINT]]=4,C1278*30.424,IF(Tableau_DonnéesExternes_17[[#This Row],[PERIMAINT]]=2,C1278*1.401))</f>
        <v>91.271999999999991</v>
      </c>
      <c r="K1278" s="1" t="str" cm="1">
        <f t="array" ref="K1278">IF(F1278&lt;&gt;F1277,MAX(_xlfn._xlws.FILTER(Tableau_DonnéesExternes_17[DATEDERN],Tableau_DonnéesExternes_17[GA_OUTILL]=Tableau_DonnéesExternes_17[[#This Row],[GA_OUTILL]]))+Tableau_DonnéesExternes_17[[#This Row],[Colonne1]],"")</f>
        <v/>
      </c>
    </row>
    <row r="1279" spans="1:11" x14ac:dyDescent="0.25">
      <c r="A1279" t="s">
        <v>14</v>
      </c>
      <c r="B1279">
        <v>468</v>
      </c>
      <c r="C1279" s="2">
        <v>3</v>
      </c>
      <c r="D1279" s="3">
        <v>4</v>
      </c>
      <c r="E1279">
        <v>468</v>
      </c>
      <c r="F1279" t="s">
        <v>44</v>
      </c>
      <c r="G1279" t="s">
        <v>495</v>
      </c>
      <c r="H1279" s="1">
        <v>43192</v>
      </c>
      <c r="I1279" s="1" t="s">
        <v>712</v>
      </c>
      <c r="J1279" s="4">
        <f>IF(Tableau_DonnéesExternes_17[[#This Row],[PERIMAINT]]=4,C1279*30.424,IF(Tableau_DonnéesExternes_17[[#This Row],[PERIMAINT]]=2,C1279*1.401))</f>
        <v>91.271999999999991</v>
      </c>
      <c r="K1279" s="1" t="str" cm="1">
        <f t="array" ref="K1279">IF(F1279&lt;&gt;F1278,MAX(_xlfn._xlws.FILTER(Tableau_DonnéesExternes_17[DATEDERN],Tableau_DonnéesExternes_17[GA_OUTILL]=Tableau_DonnéesExternes_17[[#This Row],[GA_OUTILL]]))+Tableau_DonnéesExternes_17[[#This Row],[Colonne1]],"")</f>
        <v/>
      </c>
    </row>
    <row r="1280" spans="1:11" x14ac:dyDescent="0.25">
      <c r="A1280" t="s">
        <v>14</v>
      </c>
      <c r="B1280">
        <v>468</v>
      </c>
      <c r="C1280" s="2">
        <v>3</v>
      </c>
      <c r="D1280" s="3">
        <v>4</v>
      </c>
      <c r="E1280">
        <v>468</v>
      </c>
      <c r="F1280" t="s">
        <v>44</v>
      </c>
      <c r="G1280" t="s">
        <v>495</v>
      </c>
      <c r="H1280" s="1">
        <v>42488</v>
      </c>
      <c r="I1280" s="1" t="s">
        <v>712</v>
      </c>
      <c r="J1280" s="4">
        <f>IF(Tableau_DonnéesExternes_17[[#This Row],[PERIMAINT]]=4,C1280*30.424,IF(Tableau_DonnéesExternes_17[[#This Row],[PERIMAINT]]=2,C1280*1.401))</f>
        <v>91.271999999999991</v>
      </c>
      <c r="K1280" s="1" t="str" cm="1">
        <f t="array" ref="K1280">IF(F1280&lt;&gt;F1279,MAX(_xlfn._xlws.FILTER(Tableau_DonnéesExternes_17[DATEDERN],Tableau_DonnéesExternes_17[GA_OUTILL]=Tableau_DonnéesExternes_17[[#This Row],[GA_OUTILL]]))+Tableau_DonnéesExternes_17[[#This Row],[Colonne1]],"")</f>
        <v/>
      </c>
    </row>
    <row r="1281" spans="1:11" x14ac:dyDescent="0.25">
      <c r="A1281" t="s">
        <v>14</v>
      </c>
      <c r="B1281">
        <v>468</v>
      </c>
      <c r="C1281" s="2">
        <v>3</v>
      </c>
      <c r="D1281" s="3">
        <v>4</v>
      </c>
      <c r="E1281">
        <v>468</v>
      </c>
      <c r="F1281" t="s">
        <v>44</v>
      </c>
      <c r="G1281" t="s">
        <v>495</v>
      </c>
      <c r="H1281" s="1">
        <v>43173</v>
      </c>
      <c r="I1281" s="1" t="s">
        <v>712</v>
      </c>
      <c r="J1281" s="4">
        <f>IF(Tableau_DonnéesExternes_17[[#This Row],[PERIMAINT]]=4,C1281*30.424,IF(Tableau_DonnéesExternes_17[[#This Row],[PERIMAINT]]=2,C1281*1.401))</f>
        <v>91.271999999999991</v>
      </c>
      <c r="K1281" s="1" t="str" cm="1">
        <f t="array" ref="K1281">IF(F1281&lt;&gt;F1280,MAX(_xlfn._xlws.FILTER(Tableau_DonnéesExternes_17[DATEDERN],Tableau_DonnéesExternes_17[GA_OUTILL]=Tableau_DonnéesExternes_17[[#This Row],[GA_OUTILL]]))+Tableau_DonnéesExternes_17[[#This Row],[Colonne1]],"")</f>
        <v/>
      </c>
    </row>
    <row r="1282" spans="1:11" x14ac:dyDescent="0.25">
      <c r="A1282" t="s">
        <v>14</v>
      </c>
      <c r="B1282">
        <v>468</v>
      </c>
      <c r="C1282" s="2">
        <v>3</v>
      </c>
      <c r="D1282" s="3">
        <v>4</v>
      </c>
      <c r="E1282">
        <v>468</v>
      </c>
      <c r="F1282" t="s">
        <v>44</v>
      </c>
      <c r="G1282" t="s">
        <v>495</v>
      </c>
      <c r="H1282" s="1">
        <v>43488</v>
      </c>
      <c r="I1282" s="1" t="s">
        <v>712</v>
      </c>
      <c r="J1282" s="4">
        <f>IF(Tableau_DonnéesExternes_17[[#This Row],[PERIMAINT]]=4,C1282*30.424,IF(Tableau_DonnéesExternes_17[[#This Row],[PERIMAINT]]=2,C1282*1.401))</f>
        <v>91.271999999999991</v>
      </c>
      <c r="K1282" s="1" t="str" cm="1">
        <f t="array" ref="K1282">IF(F1282&lt;&gt;F1281,MAX(_xlfn._xlws.FILTER(Tableau_DonnéesExternes_17[DATEDERN],Tableau_DonnéesExternes_17[GA_OUTILL]=Tableau_DonnéesExternes_17[[#This Row],[GA_OUTILL]]))+Tableau_DonnéesExternes_17[[#This Row],[Colonne1]],"")</f>
        <v/>
      </c>
    </row>
    <row r="1283" spans="1:11" x14ac:dyDescent="0.25">
      <c r="A1283" t="s">
        <v>14</v>
      </c>
      <c r="B1283">
        <v>468</v>
      </c>
      <c r="C1283" s="2">
        <v>3</v>
      </c>
      <c r="D1283" s="3">
        <v>4</v>
      </c>
      <c r="E1283">
        <v>468</v>
      </c>
      <c r="F1283" t="s">
        <v>44</v>
      </c>
      <c r="G1283" t="s">
        <v>495</v>
      </c>
      <c r="H1283" s="1">
        <v>43789</v>
      </c>
      <c r="I1283" s="1" t="s">
        <v>712</v>
      </c>
      <c r="J1283" s="4">
        <f>IF(Tableau_DonnéesExternes_17[[#This Row],[PERIMAINT]]=4,C1283*30.424,IF(Tableau_DonnéesExternes_17[[#This Row],[PERIMAINT]]=2,C1283*1.401))</f>
        <v>91.271999999999991</v>
      </c>
      <c r="K1283" s="1" t="str" cm="1">
        <f t="array" ref="K1283">IF(F1283&lt;&gt;F1282,MAX(_xlfn._xlws.FILTER(Tableau_DonnéesExternes_17[DATEDERN],Tableau_DonnéesExternes_17[GA_OUTILL]=Tableau_DonnéesExternes_17[[#This Row],[GA_OUTILL]]))+Tableau_DonnéesExternes_17[[#This Row],[Colonne1]],"")</f>
        <v/>
      </c>
    </row>
    <row r="1284" spans="1:11" x14ac:dyDescent="0.25">
      <c r="A1284" t="s">
        <v>14</v>
      </c>
      <c r="B1284">
        <v>468</v>
      </c>
      <c r="C1284" s="2">
        <v>3</v>
      </c>
      <c r="D1284" s="3">
        <v>4</v>
      </c>
      <c r="E1284">
        <v>468</v>
      </c>
      <c r="F1284" t="s">
        <v>44</v>
      </c>
      <c r="G1284" t="s">
        <v>495</v>
      </c>
      <c r="H1284" s="1">
        <v>44859</v>
      </c>
      <c r="I1284" s="1" t="s">
        <v>712</v>
      </c>
      <c r="J1284" s="4">
        <f>IF(Tableau_DonnéesExternes_17[[#This Row],[PERIMAINT]]=4,C1284*30.424,IF(Tableau_DonnéesExternes_17[[#This Row],[PERIMAINT]]=2,C1284*1.401))</f>
        <v>91.271999999999991</v>
      </c>
      <c r="K1284" s="1" t="str" cm="1">
        <f t="array" ref="K1284">IF(F1284&lt;&gt;F1283,MAX(_xlfn._xlws.FILTER(Tableau_DonnéesExternes_17[DATEDERN],Tableau_DonnéesExternes_17[GA_OUTILL]=Tableau_DonnéesExternes_17[[#This Row],[GA_OUTILL]]))+Tableau_DonnéesExternes_17[[#This Row],[Colonne1]],"")</f>
        <v/>
      </c>
    </row>
    <row r="1285" spans="1:11" x14ac:dyDescent="0.25">
      <c r="A1285" t="s">
        <v>14</v>
      </c>
      <c r="B1285">
        <v>468</v>
      </c>
      <c r="C1285" s="2">
        <v>3</v>
      </c>
      <c r="D1285" s="3">
        <v>4</v>
      </c>
      <c r="E1285">
        <v>468</v>
      </c>
      <c r="F1285" t="s">
        <v>44</v>
      </c>
      <c r="G1285" t="s">
        <v>495</v>
      </c>
      <c r="H1285" s="1">
        <v>42706</v>
      </c>
      <c r="I1285" s="1" t="s">
        <v>712</v>
      </c>
      <c r="J1285" s="4">
        <f>IF(Tableau_DonnéesExternes_17[[#This Row],[PERIMAINT]]=4,C1285*30.424,IF(Tableau_DonnéesExternes_17[[#This Row],[PERIMAINT]]=2,C1285*1.401))</f>
        <v>91.271999999999991</v>
      </c>
      <c r="K1285" s="1" t="str" cm="1">
        <f t="array" ref="K1285">IF(F1285&lt;&gt;F1284,MAX(_xlfn._xlws.FILTER(Tableau_DonnéesExternes_17[DATEDERN],Tableau_DonnéesExternes_17[GA_OUTILL]=Tableau_DonnéesExternes_17[[#This Row],[GA_OUTILL]]))+Tableau_DonnéesExternes_17[[#This Row],[Colonne1]],"")</f>
        <v/>
      </c>
    </row>
    <row r="1286" spans="1:11" x14ac:dyDescent="0.25">
      <c r="A1286" t="s">
        <v>14</v>
      </c>
      <c r="B1286">
        <v>468</v>
      </c>
      <c r="C1286" s="2">
        <v>3</v>
      </c>
      <c r="D1286" s="3">
        <v>4</v>
      </c>
      <c r="E1286">
        <v>468</v>
      </c>
      <c r="F1286" t="s">
        <v>44</v>
      </c>
      <c r="G1286" t="s">
        <v>495</v>
      </c>
      <c r="H1286" s="1">
        <v>43010</v>
      </c>
      <c r="I1286" s="1" t="s">
        <v>712</v>
      </c>
      <c r="J1286" s="4">
        <f>IF(Tableau_DonnéesExternes_17[[#This Row],[PERIMAINT]]=4,C1286*30.424,IF(Tableau_DonnéesExternes_17[[#This Row],[PERIMAINT]]=2,C1286*1.401))</f>
        <v>91.271999999999991</v>
      </c>
      <c r="K1286" s="1" t="str" cm="1">
        <f t="array" ref="K1286">IF(F1286&lt;&gt;F1285,MAX(_xlfn._xlws.FILTER(Tableau_DonnéesExternes_17[DATEDERN],Tableau_DonnéesExternes_17[GA_OUTILL]=Tableau_DonnéesExternes_17[[#This Row],[GA_OUTILL]]))+Tableau_DonnéesExternes_17[[#This Row],[Colonne1]],"")</f>
        <v/>
      </c>
    </row>
    <row r="1287" spans="1:11" x14ac:dyDescent="0.25">
      <c r="A1287" t="s">
        <v>14</v>
      </c>
      <c r="B1287">
        <v>468</v>
      </c>
      <c r="C1287" s="2">
        <v>3</v>
      </c>
      <c r="D1287" s="3">
        <v>4</v>
      </c>
      <c r="E1287">
        <v>468</v>
      </c>
      <c r="F1287" t="s">
        <v>44</v>
      </c>
      <c r="G1287" t="s">
        <v>495</v>
      </c>
      <c r="H1287" s="1">
        <v>42306</v>
      </c>
      <c r="I1287" s="1" t="s">
        <v>712</v>
      </c>
      <c r="J1287" s="4">
        <f>IF(Tableau_DonnéesExternes_17[[#This Row],[PERIMAINT]]=4,C1287*30.424,IF(Tableau_DonnéesExternes_17[[#This Row],[PERIMAINT]]=2,C1287*1.401))</f>
        <v>91.271999999999991</v>
      </c>
      <c r="K1287" s="1" t="str" cm="1">
        <f t="array" ref="K1287">IF(F1287&lt;&gt;F1286,MAX(_xlfn._xlws.FILTER(Tableau_DonnéesExternes_17[DATEDERN],Tableau_DonnéesExternes_17[GA_OUTILL]=Tableau_DonnéesExternes_17[[#This Row],[GA_OUTILL]]))+Tableau_DonnéesExternes_17[[#This Row],[Colonne1]],"")</f>
        <v/>
      </c>
    </row>
    <row r="1288" spans="1:11" x14ac:dyDescent="0.25">
      <c r="A1288" t="s">
        <v>14</v>
      </c>
      <c r="B1288">
        <v>468</v>
      </c>
      <c r="C1288" s="2">
        <v>3</v>
      </c>
      <c r="D1288" s="3">
        <v>4</v>
      </c>
      <c r="E1288">
        <v>468</v>
      </c>
      <c r="F1288" t="s">
        <v>44</v>
      </c>
      <c r="G1288" t="s">
        <v>495</v>
      </c>
      <c r="H1288" s="1">
        <v>43257</v>
      </c>
      <c r="I1288" s="1" t="s">
        <v>712</v>
      </c>
      <c r="J1288" s="4">
        <f>IF(Tableau_DonnéesExternes_17[[#This Row],[PERIMAINT]]=4,C1288*30.424,IF(Tableau_DonnéesExternes_17[[#This Row],[PERIMAINT]]=2,C1288*1.401))</f>
        <v>91.271999999999991</v>
      </c>
      <c r="K1288" s="1" t="str" cm="1">
        <f t="array" ref="K1288">IF(F1288&lt;&gt;F1287,MAX(_xlfn._xlws.FILTER(Tableau_DonnéesExternes_17[DATEDERN],Tableau_DonnéesExternes_17[GA_OUTILL]=Tableau_DonnéesExternes_17[[#This Row],[GA_OUTILL]]))+Tableau_DonnéesExternes_17[[#This Row],[Colonne1]],"")</f>
        <v/>
      </c>
    </row>
    <row r="1289" spans="1:11" x14ac:dyDescent="0.25">
      <c r="A1289" t="s">
        <v>14</v>
      </c>
      <c r="B1289">
        <v>468</v>
      </c>
      <c r="C1289" s="2">
        <v>3</v>
      </c>
      <c r="D1289" s="3">
        <v>4</v>
      </c>
      <c r="E1289">
        <v>468</v>
      </c>
      <c r="F1289" t="s">
        <v>44</v>
      </c>
      <c r="G1289" t="s">
        <v>495</v>
      </c>
      <c r="H1289" s="1">
        <v>43661</v>
      </c>
      <c r="I1289" s="1" t="s">
        <v>712</v>
      </c>
      <c r="J1289" s="4">
        <f>IF(Tableau_DonnéesExternes_17[[#This Row],[PERIMAINT]]=4,C1289*30.424,IF(Tableau_DonnéesExternes_17[[#This Row],[PERIMAINT]]=2,C1289*1.401))</f>
        <v>91.271999999999991</v>
      </c>
      <c r="K1289" s="1" t="str" cm="1">
        <f t="array" ref="K1289">IF(F1289&lt;&gt;F1288,MAX(_xlfn._xlws.FILTER(Tableau_DonnéesExternes_17[DATEDERN],Tableau_DonnéesExternes_17[GA_OUTILL]=Tableau_DonnéesExternes_17[[#This Row],[GA_OUTILL]]))+Tableau_DonnéesExternes_17[[#This Row],[Colonne1]],"")</f>
        <v/>
      </c>
    </row>
    <row r="1290" spans="1:11" x14ac:dyDescent="0.25">
      <c r="A1290" t="s">
        <v>14</v>
      </c>
      <c r="B1290">
        <v>468</v>
      </c>
      <c r="C1290" s="2">
        <v>3</v>
      </c>
      <c r="D1290" s="3">
        <v>4</v>
      </c>
      <c r="E1290">
        <v>468</v>
      </c>
      <c r="F1290" t="s">
        <v>44</v>
      </c>
      <c r="G1290" t="s">
        <v>495</v>
      </c>
      <c r="H1290" s="1">
        <v>42523</v>
      </c>
      <c r="I1290" s="1" t="s">
        <v>712</v>
      </c>
      <c r="J1290" s="4">
        <f>IF(Tableau_DonnéesExternes_17[[#This Row],[PERIMAINT]]=4,C1290*30.424,IF(Tableau_DonnéesExternes_17[[#This Row],[PERIMAINT]]=2,C1290*1.401))</f>
        <v>91.271999999999991</v>
      </c>
      <c r="K1290" s="1" t="str" cm="1">
        <f t="array" ref="K1290">IF(F1290&lt;&gt;F1289,MAX(_xlfn._xlws.FILTER(Tableau_DonnéesExternes_17[DATEDERN],Tableau_DonnéesExternes_17[GA_OUTILL]=Tableau_DonnéesExternes_17[[#This Row],[GA_OUTILL]]))+Tableau_DonnéesExternes_17[[#This Row],[Colonne1]],"")</f>
        <v/>
      </c>
    </row>
    <row r="1291" spans="1:11" x14ac:dyDescent="0.25">
      <c r="A1291" t="s">
        <v>14</v>
      </c>
      <c r="B1291">
        <v>468</v>
      </c>
      <c r="C1291" s="2">
        <v>3</v>
      </c>
      <c r="D1291" s="3">
        <v>4</v>
      </c>
      <c r="E1291">
        <v>468</v>
      </c>
      <c r="F1291" t="s">
        <v>44</v>
      </c>
      <c r="G1291" t="s">
        <v>495</v>
      </c>
      <c r="H1291" s="1">
        <v>43384</v>
      </c>
      <c r="I1291" s="1" t="s">
        <v>712</v>
      </c>
      <c r="J1291" s="4">
        <f>IF(Tableau_DonnéesExternes_17[[#This Row],[PERIMAINT]]=4,C1291*30.424,IF(Tableau_DonnéesExternes_17[[#This Row],[PERIMAINT]]=2,C1291*1.401))</f>
        <v>91.271999999999991</v>
      </c>
      <c r="K1291" s="1" t="str" cm="1">
        <f t="array" ref="K1291">IF(F1291&lt;&gt;F1290,MAX(_xlfn._xlws.FILTER(Tableau_DonnéesExternes_17[DATEDERN],Tableau_DonnéesExternes_17[GA_OUTILL]=Tableau_DonnéesExternes_17[[#This Row],[GA_OUTILL]]))+Tableau_DonnéesExternes_17[[#This Row],[Colonne1]],"")</f>
        <v/>
      </c>
    </row>
    <row r="1292" spans="1:11" x14ac:dyDescent="0.25">
      <c r="A1292" t="s">
        <v>14</v>
      </c>
      <c r="B1292">
        <v>468</v>
      </c>
      <c r="C1292" s="2">
        <v>3</v>
      </c>
      <c r="D1292" s="3">
        <v>4</v>
      </c>
      <c r="E1292">
        <v>468</v>
      </c>
      <c r="F1292" t="s">
        <v>44</v>
      </c>
      <c r="G1292" t="s">
        <v>495</v>
      </c>
      <c r="H1292" s="1">
        <v>42768</v>
      </c>
      <c r="I1292" s="1" t="s">
        <v>712</v>
      </c>
      <c r="J1292" s="4">
        <f>IF(Tableau_DonnéesExternes_17[[#This Row],[PERIMAINT]]=4,C1292*30.424,IF(Tableau_DonnéesExternes_17[[#This Row],[PERIMAINT]]=2,C1292*1.401))</f>
        <v>91.271999999999991</v>
      </c>
      <c r="K1292" s="1" t="str" cm="1">
        <f t="array" ref="K1292">IF(F1292&lt;&gt;F1291,MAX(_xlfn._xlws.FILTER(Tableau_DonnéesExternes_17[DATEDERN],Tableau_DonnéesExternes_17[GA_OUTILL]=Tableau_DonnéesExternes_17[[#This Row],[GA_OUTILL]]))+Tableau_DonnéesExternes_17[[#This Row],[Colonne1]],"")</f>
        <v/>
      </c>
    </row>
    <row r="1293" spans="1:11" x14ac:dyDescent="0.25">
      <c r="A1293" t="s">
        <v>14</v>
      </c>
      <c r="B1293">
        <v>468</v>
      </c>
      <c r="C1293" s="2">
        <v>3</v>
      </c>
      <c r="D1293" s="3">
        <v>4</v>
      </c>
      <c r="E1293">
        <v>468</v>
      </c>
      <c r="F1293" t="s">
        <v>44</v>
      </c>
      <c r="G1293" t="s">
        <v>495</v>
      </c>
      <c r="H1293" s="1">
        <v>43440</v>
      </c>
      <c r="I1293" s="1" t="s">
        <v>712</v>
      </c>
      <c r="J1293" s="4">
        <f>IF(Tableau_DonnéesExternes_17[[#This Row],[PERIMAINT]]=4,C1293*30.424,IF(Tableau_DonnéesExternes_17[[#This Row],[PERIMAINT]]=2,C1293*1.401))</f>
        <v>91.271999999999991</v>
      </c>
      <c r="K1293" s="1" t="str" cm="1">
        <f t="array" ref="K1293">IF(F1293&lt;&gt;F1292,MAX(_xlfn._xlws.FILTER(Tableau_DonnéesExternes_17[DATEDERN],Tableau_DonnéesExternes_17[GA_OUTILL]=Tableau_DonnéesExternes_17[[#This Row],[GA_OUTILL]]))+Tableau_DonnéesExternes_17[[#This Row],[Colonne1]],"")</f>
        <v/>
      </c>
    </row>
    <row r="1294" spans="1:11" x14ac:dyDescent="0.25">
      <c r="A1294" t="s">
        <v>14</v>
      </c>
      <c r="B1294">
        <v>468</v>
      </c>
      <c r="C1294" s="2">
        <v>3</v>
      </c>
      <c r="D1294" s="3">
        <v>4</v>
      </c>
      <c r="E1294">
        <v>468</v>
      </c>
      <c r="F1294" t="s">
        <v>44</v>
      </c>
      <c r="G1294" t="s">
        <v>495</v>
      </c>
      <c r="H1294" s="1">
        <v>43850</v>
      </c>
      <c r="I1294" s="1" t="s">
        <v>712</v>
      </c>
      <c r="J1294" s="4">
        <f>IF(Tableau_DonnéesExternes_17[[#This Row],[PERIMAINT]]=4,C1294*30.424,IF(Tableau_DonnéesExternes_17[[#This Row],[PERIMAINT]]=2,C1294*1.401))</f>
        <v>91.271999999999991</v>
      </c>
      <c r="K1294" s="1" t="str" cm="1">
        <f t="array" ref="K1294">IF(F1294&lt;&gt;F1293,MAX(_xlfn._xlws.FILTER(Tableau_DonnéesExternes_17[DATEDERN],Tableau_DonnéesExternes_17[GA_OUTILL]=Tableau_DonnéesExternes_17[[#This Row],[GA_OUTILL]]))+Tableau_DonnéesExternes_17[[#This Row],[Colonne1]],"")</f>
        <v/>
      </c>
    </row>
    <row r="1295" spans="1:11" x14ac:dyDescent="0.25">
      <c r="A1295" t="s">
        <v>14</v>
      </c>
      <c r="B1295">
        <v>468</v>
      </c>
      <c r="C1295" s="2">
        <v>3</v>
      </c>
      <c r="D1295" s="3">
        <v>4</v>
      </c>
      <c r="E1295">
        <v>468</v>
      </c>
      <c r="F1295" t="s">
        <v>44</v>
      </c>
      <c r="G1295" t="s">
        <v>495</v>
      </c>
      <c r="H1295" s="1">
        <v>43937</v>
      </c>
      <c r="I1295" s="1" t="s">
        <v>712</v>
      </c>
      <c r="J1295" s="4">
        <f>IF(Tableau_DonnéesExternes_17[[#This Row],[PERIMAINT]]=4,C1295*30.424,IF(Tableau_DonnéesExternes_17[[#This Row],[PERIMAINT]]=2,C1295*1.401))</f>
        <v>91.271999999999991</v>
      </c>
      <c r="K1295" s="1" t="str" cm="1">
        <f t="array" ref="K1295">IF(F1295&lt;&gt;F1294,MAX(_xlfn._xlws.FILTER(Tableau_DonnéesExternes_17[DATEDERN],Tableau_DonnéesExternes_17[GA_OUTILL]=Tableau_DonnéesExternes_17[[#This Row],[GA_OUTILL]]))+Tableau_DonnéesExternes_17[[#This Row],[Colonne1]],"")</f>
        <v/>
      </c>
    </row>
    <row r="1296" spans="1:11" x14ac:dyDescent="0.25">
      <c r="A1296" t="s">
        <v>14</v>
      </c>
      <c r="B1296">
        <v>468</v>
      </c>
      <c r="C1296" s="2">
        <v>3</v>
      </c>
      <c r="D1296" s="3">
        <v>4</v>
      </c>
      <c r="E1296">
        <v>468</v>
      </c>
      <c r="F1296" t="s">
        <v>44</v>
      </c>
      <c r="G1296" t="s">
        <v>495</v>
      </c>
      <c r="H1296" s="1">
        <v>44193</v>
      </c>
      <c r="I1296" s="1" t="s">
        <v>712</v>
      </c>
      <c r="J1296" s="4">
        <f>IF(Tableau_DonnéesExternes_17[[#This Row],[PERIMAINT]]=4,C1296*30.424,IF(Tableau_DonnéesExternes_17[[#This Row],[PERIMAINT]]=2,C1296*1.401))</f>
        <v>91.271999999999991</v>
      </c>
      <c r="K1296" s="1" t="str" cm="1">
        <f t="array" ref="K1296">IF(F1296&lt;&gt;F1295,MAX(_xlfn._xlws.FILTER(Tableau_DonnéesExternes_17[DATEDERN],Tableau_DonnéesExternes_17[GA_OUTILL]=Tableau_DonnéesExternes_17[[#This Row],[GA_OUTILL]]))+Tableau_DonnéesExternes_17[[#This Row],[Colonne1]],"")</f>
        <v/>
      </c>
    </row>
    <row r="1297" spans="1:11" x14ac:dyDescent="0.25">
      <c r="A1297" t="s">
        <v>14</v>
      </c>
      <c r="B1297">
        <v>468</v>
      </c>
      <c r="C1297" s="2">
        <v>3</v>
      </c>
      <c r="D1297" s="3">
        <v>4</v>
      </c>
      <c r="E1297">
        <v>468</v>
      </c>
      <c r="F1297" t="s">
        <v>44</v>
      </c>
      <c r="G1297" t="s">
        <v>495</v>
      </c>
      <c r="H1297" s="1">
        <v>44669</v>
      </c>
      <c r="I1297" s="1" t="s">
        <v>712</v>
      </c>
      <c r="J1297" s="4">
        <f>IF(Tableau_DonnéesExternes_17[[#This Row],[PERIMAINT]]=4,C1297*30.424,IF(Tableau_DonnéesExternes_17[[#This Row],[PERIMAINT]]=2,C1297*1.401))</f>
        <v>91.271999999999991</v>
      </c>
      <c r="K1297" s="1" t="str" cm="1">
        <f t="array" ref="K1297">IF(F1297&lt;&gt;F1296,MAX(_xlfn._xlws.FILTER(Tableau_DonnéesExternes_17[DATEDERN],Tableau_DonnéesExternes_17[GA_OUTILL]=Tableau_DonnéesExternes_17[[#This Row],[GA_OUTILL]]))+Tableau_DonnéesExternes_17[[#This Row],[Colonne1]],"")</f>
        <v/>
      </c>
    </row>
    <row r="1298" spans="1:11" x14ac:dyDescent="0.25">
      <c r="A1298" t="s">
        <v>14</v>
      </c>
      <c r="B1298">
        <v>468</v>
      </c>
      <c r="C1298" s="2">
        <v>3</v>
      </c>
      <c r="D1298" s="3">
        <v>4</v>
      </c>
      <c r="E1298">
        <v>468</v>
      </c>
      <c r="F1298" t="s">
        <v>44</v>
      </c>
      <c r="G1298" t="s">
        <v>495</v>
      </c>
      <c r="H1298" s="1">
        <v>44734</v>
      </c>
      <c r="I1298" s="1" t="s">
        <v>712</v>
      </c>
      <c r="J1298" s="4">
        <f>IF(Tableau_DonnéesExternes_17[[#This Row],[PERIMAINT]]=4,C1298*30.424,IF(Tableau_DonnéesExternes_17[[#This Row],[PERIMAINT]]=2,C1298*1.401))</f>
        <v>91.271999999999991</v>
      </c>
      <c r="K1298" s="1" t="str" cm="1">
        <f t="array" ref="K1298">IF(F1298&lt;&gt;F1297,MAX(_xlfn._xlws.FILTER(Tableau_DonnéesExternes_17[DATEDERN],Tableau_DonnéesExternes_17[GA_OUTILL]=Tableau_DonnéesExternes_17[[#This Row],[GA_OUTILL]]))+Tableau_DonnéesExternes_17[[#This Row],[Colonne1]],"")</f>
        <v/>
      </c>
    </row>
    <row r="1299" spans="1:11" x14ac:dyDescent="0.25">
      <c r="A1299" t="s">
        <v>14</v>
      </c>
      <c r="B1299">
        <v>468</v>
      </c>
      <c r="C1299" s="2">
        <v>3</v>
      </c>
      <c r="D1299" s="3">
        <v>4</v>
      </c>
      <c r="E1299">
        <v>468</v>
      </c>
      <c r="F1299" t="s">
        <v>44</v>
      </c>
      <c r="G1299" t="s">
        <v>495</v>
      </c>
      <c r="H1299" s="1">
        <v>44797</v>
      </c>
      <c r="I1299" s="1" t="s">
        <v>712</v>
      </c>
      <c r="J1299" s="4">
        <f>IF(Tableau_DonnéesExternes_17[[#This Row],[PERIMAINT]]=4,C1299*30.424,IF(Tableau_DonnéesExternes_17[[#This Row],[PERIMAINT]]=2,C1299*1.401))</f>
        <v>91.271999999999991</v>
      </c>
      <c r="K1299" s="1" t="str" cm="1">
        <f t="array" ref="K1299">IF(F1299&lt;&gt;F1298,MAX(_xlfn._xlws.FILTER(Tableau_DonnéesExternes_17[DATEDERN],Tableau_DonnéesExternes_17[GA_OUTILL]=Tableau_DonnéesExternes_17[[#This Row],[GA_OUTILL]]))+Tableau_DonnéesExternes_17[[#This Row],[Colonne1]],"")</f>
        <v/>
      </c>
    </row>
    <row r="1300" spans="1:11" x14ac:dyDescent="0.25">
      <c r="A1300" t="s">
        <v>14</v>
      </c>
      <c r="B1300">
        <v>468</v>
      </c>
      <c r="C1300" s="2">
        <v>3</v>
      </c>
      <c r="D1300" s="3">
        <v>4</v>
      </c>
      <c r="E1300">
        <v>468</v>
      </c>
      <c r="F1300" t="s">
        <v>44</v>
      </c>
      <c r="G1300" t="s">
        <v>495</v>
      </c>
      <c r="H1300" s="1">
        <v>45688</v>
      </c>
      <c r="I1300" s="1" t="s">
        <v>712</v>
      </c>
      <c r="J1300" s="4">
        <f>IF(Tableau_DonnéesExternes_17[[#This Row],[PERIMAINT]]=4,C1300*30.424,IF(Tableau_DonnéesExternes_17[[#This Row],[PERIMAINT]]=2,C1300*1.401))</f>
        <v>91.271999999999991</v>
      </c>
      <c r="K1300" s="1" t="str" cm="1">
        <f t="array" ref="K1300">IF(F1300&lt;&gt;F1299,MAX(_xlfn._xlws.FILTER(Tableau_DonnéesExternes_17[DATEDERN],Tableau_DonnéesExternes_17[GA_OUTILL]=Tableau_DonnéesExternes_17[[#This Row],[GA_OUTILL]]))+Tableau_DonnéesExternes_17[[#This Row],[Colonne1]],"")</f>
        <v/>
      </c>
    </row>
    <row r="1301" spans="1:11" x14ac:dyDescent="0.25">
      <c r="A1301" t="s">
        <v>15</v>
      </c>
      <c r="B1301">
        <v>402</v>
      </c>
      <c r="C1301" s="2">
        <v>12</v>
      </c>
      <c r="D1301" s="3">
        <v>4</v>
      </c>
      <c r="E1301">
        <v>402</v>
      </c>
      <c r="F1301" t="s">
        <v>459</v>
      </c>
      <c r="G1301" t="s">
        <v>496</v>
      </c>
      <c r="H1301" s="1">
        <v>45868</v>
      </c>
      <c r="I1301" s="1" t="s">
        <v>712</v>
      </c>
      <c r="J1301" s="4">
        <f>IF(Tableau_DonnéesExternes_17[[#This Row],[PERIMAINT]]=4,C1301*30.424,IF(Tableau_DonnéesExternes_17[[#This Row],[PERIMAINT]]=2,C1301*1.401))</f>
        <v>365.08799999999997</v>
      </c>
      <c r="K1301" s="1" cm="1">
        <f t="array" ref="K1301">IF(F1301&lt;&gt;F1300,MAX(_xlfn._xlws.FILTER(Tableau_DonnéesExternes_17[DATEDERN],Tableau_DonnéesExternes_17[GA_OUTILL]=Tableau_DonnéesExternes_17[[#This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1302" spans="1:11" x14ac:dyDescent="0.25">
      <c r="A1302" t="s">
        <v>15</v>
      </c>
      <c r="B1302">
        <v>402</v>
      </c>
      <c r="C1302" s="2">
        <v>12</v>
      </c>
      <c r="D1302" s="3">
        <v>4</v>
      </c>
      <c r="E1302">
        <v>402</v>
      </c>
      <c r="F1302" t="s">
        <v>459</v>
      </c>
      <c r="G1302" t="s">
        <v>496</v>
      </c>
      <c r="H1302" s="1">
        <v>45520</v>
      </c>
      <c r="I1302" s="1" t="s">
        <v>712</v>
      </c>
      <c r="J1302" s="4">
        <f>IF(Tableau_DonnéesExternes_17[[#This Row],[PERIMAINT]]=4,C1302*30.424,IF(Tableau_DonnéesExternes_17[[#This Row],[PERIMAINT]]=2,C1302*1.401))</f>
        <v>365.08799999999997</v>
      </c>
      <c r="K1302" s="1" t="str" cm="1">
        <f t="array" ref="K1302">IF(F1302&lt;&gt;F1301,MAX(_xlfn._xlws.FILTER(Tableau_DonnéesExternes_17[DATEDERN],Tableau_DonnéesExternes_17[GA_OUTILL]=Tableau_DonnéesExternes_17[[#This Row],[GA_OUTILL]]))+Tableau_DonnéesExternes_17[[#This Row],[Colonne1]],"")</f>
        <v/>
      </c>
    </row>
    <row r="1303" spans="1:11" x14ac:dyDescent="0.25">
      <c r="A1303" t="s">
        <v>14</v>
      </c>
      <c r="B1303">
        <v>555</v>
      </c>
      <c r="C1303" s="2">
        <v>6</v>
      </c>
      <c r="D1303" s="3">
        <v>4</v>
      </c>
      <c r="E1303">
        <v>555</v>
      </c>
      <c r="F1303" t="s">
        <v>45</v>
      </c>
      <c r="G1303" t="s">
        <v>496</v>
      </c>
      <c r="H1303" s="1">
        <v>44985</v>
      </c>
      <c r="I1303" s="1" t="s">
        <v>713</v>
      </c>
      <c r="J1303" s="4">
        <f>IF(Tableau_DonnéesExternes_17[[#This Row],[PERIMAINT]]=4,C1303*30.424,IF(Tableau_DonnéesExternes_17[[#This Row],[PERIMAINT]]=2,C1303*1.401))</f>
        <v>182.54399999999998</v>
      </c>
      <c r="K1303" s="1" cm="1">
        <f t="array" ref="K1303">IF(F1303&lt;&gt;F1302,MAX(_xlfn._xlws.FILTER(Tableau_DonnéesExternes_17[DATEDERN],Tableau_DonnéesExternes_17[GA_OUTILL]=Tableau_DonnéesExternes_17[[#This Row],[GA_OUTILL]]))+Tableau_DonnéesExternes_17[[#This Row],[Colonne1]],"")</f>
        <v>45376.544000000002</v>
      </c>
    </row>
    <row r="1304" spans="1:11" x14ac:dyDescent="0.25">
      <c r="A1304" t="s">
        <v>14</v>
      </c>
      <c r="B1304">
        <v>555</v>
      </c>
      <c r="C1304" s="2">
        <v>6</v>
      </c>
      <c r="D1304" s="3">
        <v>4</v>
      </c>
      <c r="E1304">
        <v>555</v>
      </c>
      <c r="F1304" t="s">
        <v>45</v>
      </c>
      <c r="G1304" t="s">
        <v>496</v>
      </c>
      <c r="H1304" s="1">
        <v>44988</v>
      </c>
      <c r="I1304" s="1" t="s">
        <v>713</v>
      </c>
      <c r="J1304" s="4">
        <f>IF(Tableau_DonnéesExternes_17[[#This Row],[PERIMAINT]]=4,C1304*30.424,IF(Tableau_DonnéesExternes_17[[#This Row],[PERIMAINT]]=2,C1304*1.401))</f>
        <v>182.54399999999998</v>
      </c>
      <c r="K1304" s="1" t="str" cm="1">
        <f t="array" ref="K1304">IF(F1304&lt;&gt;F1303,MAX(_xlfn._xlws.FILTER(Tableau_DonnéesExternes_17[DATEDERN],Tableau_DonnéesExternes_17[GA_OUTILL]=Tableau_DonnéesExternes_17[[#This Row],[GA_OUTILL]]))+Tableau_DonnéesExternes_17[[#This Row],[Colonne1]],"")</f>
        <v/>
      </c>
    </row>
    <row r="1305" spans="1:11" x14ac:dyDescent="0.25">
      <c r="A1305" t="s">
        <v>14</v>
      </c>
      <c r="B1305">
        <v>555</v>
      </c>
      <c r="C1305" s="2">
        <v>6</v>
      </c>
      <c r="D1305" s="3">
        <v>4</v>
      </c>
      <c r="E1305">
        <v>555</v>
      </c>
      <c r="F1305" t="s">
        <v>45</v>
      </c>
      <c r="G1305" t="s">
        <v>496</v>
      </c>
      <c r="H1305" s="1">
        <v>44987</v>
      </c>
      <c r="I1305" s="1" t="s">
        <v>713</v>
      </c>
      <c r="J1305" s="4">
        <f>IF(Tableau_DonnéesExternes_17[[#This Row],[PERIMAINT]]=4,C1305*30.424,IF(Tableau_DonnéesExternes_17[[#This Row],[PERIMAINT]]=2,C1305*1.401))</f>
        <v>182.54399999999998</v>
      </c>
      <c r="K1305" s="1" t="str" cm="1">
        <f t="array" ref="K1305">IF(F1305&lt;&gt;F1304,MAX(_xlfn._xlws.FILTER(Tableau_DonnéesExternes_17[DATEDERN],Tableau_DonnéesExternes_17[GA_OUTILL]=Tableau_DonnéesExternes_17[[#This Row],[GA_OUTILL]]))+Tableau_DonnéesExternes_17[[#This Row],[Colonne1]],"")</f>
        <v/>
      </c>
    </row>
    <row r="1306" spans="1:11" x14ac:dyDescent="0.25">
      <c r="A1306" t="s">
        <v>14</v>
      </c>
      <c r="B1306">
        <v>555</v>
      </c>
      <c r="C1306" s="2">
        <v>6</v>
      </c>
      <c r="D1306" s="3">
        <v>4</v>
      </c>
      <c r="E1306">
        <v>555</v>
      </c>
      <c r="F1306" t="s">
        <v>45</v>
      </c>
      <c r="G1306" t="s">
        <v>496</v>
      </c>
      <c r="H1306" s="1">
        <v>42402</v>
      </c>
      <c r="I1306" s="1" t="s">
        <v>713</v>
      </c>
      <c r="J1306" s="4">
        <f>IF(Tableau_DonnéesExternes_17[[#This Row],[PERIMAINT]]=4,C1306*30.424,IF(Tableau_DonnéesExternes_17[[#This Row],[PERIMAINT]]=2,C1306*1.401))</f>
        <v>182.54399999999998</v>
      </c>
      <c r="K1306" s="1" t="str" cm="1">
        <f t="array" ref="K1306">IF(F1306&lt;&gt;F1305,MAX(_xlfn._xlws.FILTER(Tableau_DonnéesExternes_17[DATEDERN],Tableau_DonnéesExternes_17[GA_OUTILL]=Tableau_DonnéesExternes_17[[#This Row],[GA_OUTILL]]))+Tableau_DonnéesExternes_17[[#This Row],[Colonne1]],"")</f>
        <v/>
      </c>
    </row>
    <row r="1307" spans="1:11" x14ac:dyDescent="0.25">
      <c r="A1307" t="s">
        <v>14</v>
      </c>
      <c r="B1307">
        <v>555</v>
      </c>
      <c r="C1307" s="2">
        <v>6</v>
      </c>
      <c r="D1307" s="3">
        <v>4</v>
      </c>
      <c r="E1307">
        <v>555</v>
      </c>
      <c r="F1307" t="s">
        <v>45</v>
      </c>
      <c r="G1307" t="s">
        <v>496</v>
      </c>
      <c r="H1307" s="1">
        <v>43253</v>
      </c>
      <c r="I1307" s="1" t="s">
        <v>713</v>
      </c>
      <c r="J1307" s="4">
        <f>IF(Tableau_DonnéesExternes_17[[#This Row],[PERIMAINT]]=4,C1307*30.424,IF(Tableau_DonnéesExternes_17[[#This Row],[PERIMAINT]]=2,C1307*1.401))</f>
        <v>182.54399999999998</v>
      </c>
      <c r="K1307" s="1" t="str" cm="1">
        <f t="array" ref="K1307">IF(F1307&lt;&gt;F1306,MAX(_xlfn._xlws.FILTER(Tableau_DonnéesExternes_17[DATEDERN],Tableau_DonnéesExternes_17[GA_OUTILL]=Tableau_DonnéesExternes_17[[#This Row],[GA_OUTILL]]))+Tableau_DonnéesExternes_17[[#This Row],[Colonne1]],"")</f>
        <v/>
      </c>
    </row>
    <row r="1308" spans="1:11" x14ac:dyDescent="0.25">
      <c r="A1308" t="s">
        <v>14</v>
      </c>
      <c r="B1308">
        <v>555</v>
      </c>
      <c r="C1308" s="2">
        <v>6</v>
      </c>
      <c r="D1308" s="3">
        <v>4</v>
      </c>
      <c r="E1308">
        <v>555</v>
      </c>
      <c r="F1308" t="s">
        <v>45</v>
      </c>
      <c r="G1308" t="s">
        <v>496</v>
      </c>
      <c r="H1308" s="1">
        <v>42888</v>
      </c>
      <c r="I1308" s="1" t="s">
        <v>713</v>
      </c>
      <c r="J1308" s="4">
        <f>IF(Tableau_DonnéesExternes_17[[#This Row],[PERIMAINT]]=4,C1308*30.424,IF(Tableau_DonnéesExternes_17[[#This Row],[PERIMAINT]]=2,C1308*1.401))</f>
        <v>182.54399999999998</v>
      </c>
      <c r="K1308" s="1" t="str" cm="1">
        <f t="array" ref="K1308">IF(F1308&lt;&gt;F1307,MAX(_xlfn._xlws.FILTER(Tableau_DonnéesExternes_17[DATEDERN],Tableau_DonnéesExternes_17[GA_OUTILL]=Tableau_DonnéesExternes_17[[#This Row],[GA_OUTILL]]))+Tableau_DonnéesExternes_17[[#This Row],[Colonne1]],"")</f>
        <v/>
      </c>
    </row>
    <row r="1309" spans="1:11" x14ac:dyDescent="0.25">
      <c r="A1309" t="s">
        <v>14</v>
      </c>
      <c r="B1309">
        <v>555</v>
      </c>
      <c r="C1309" s="2">
        <v>6</v>
      </c>
      <c r="D1309" s="3">
        <v>4</v>
      </c>
      <c r="E1309">
        <v>555</v>
      </c>
      <c r="F1309" t="s">
        <v>45</v>
      </c>
      <c r="G1309" t="s">
        <v>496</v>
      </c>
      <c r="H1309" s="1">
        <v>42286</v>
      </c>
      <c r="I1309" s="1" t="s">
        <v>713</v>
      </c>
      <c r="J1309" s="4">
        <f>IF(Tableau_DonnéesExternes_17[[#This Row],[PERIMAINT]]=4,C1309*30.424,IF(Tableau_DonnéesExternes_17[[#This Row],[PERIMAINT]]=2,C1309*1.401))</f>
        <v>182.54399999999998</v>
      </c>
      <c r="K1309" s="1" t="str" cm="1">
        <f t="array" ref="K1309">IF(F1309&lt;&gt;F1308,MAX(_xlfn._xlws.FILTER(Tableau_DonnéesExternes_17[DATEDERN],Tableau_DonnéesExternes_17[GA_OUTILL]=Tableau_DonnéesExternes_17[[#This Row],[GA_OUTILL]]))+Tableau_DonnéesExternes_17[[#This Row],[Colonne1]],"")</f>
        <v/>
      </c>
    </row>
    <row r="1310" spans="1:11" x14ac:dyDescent="0.25">
      <c r="A1310" t="s">
        <v>14</v>
      </c>
      <c r="B1310">
        <v>555</v>
      </c>
      <c r="C1310" s="2">
        <v>6</v>
      </c>
      <c r="D1310" s="3">
        <v>4</v>
      </c>
      <c r="E1310">
        <v>555</v>
      </c>
      <c r="F1310" t="s">
        <v>45</v>
      </c>
      <c r="G1310" t="s">
        <v>496</v>
      </c>
      <c r="H1310" s="1">
        <v>43608</v>
      </c>
      <c r="I1310" s="1" t="s">
        <v>713</v>
      </c>
      <c r="J1310" s="4">
        <f>IF(Tableau_DonnéesExternes_17[[#This Row],[PERIMAINT]]=4,C1310*30.424,IF(Tableau_DonnéesExternes_17[[#This Row],[PERIMAINT]]=2,C1310*1.401))</f>
        <v>182.54399999999998</v>
      </c>
      <c r="K1310" s="1" t="str" cm="1">
        <f t="array" ref="K1310">IF(F1310&lt;&gt;F1309,MAX(_xlfn._xlws.FILTER(Tableau_DonnéesExternes_17[DATEDERN],Tableau_DonnéesExternes_17[GA_OUTILL]=Tableau_DonnéesExternes_17[[#This Row],[GA_OUTILL]]))+Tableau_DonnéesExternes_17[[#This Row],[Colonne1]],"")</f>
        <v/>
      </c>
    </row>
    <row r="1311" spans="1:11" x14ac:dyDescent="0.25">
      <c r="A1311" t="s">
        <v>14</v>
      </c>
      <c r="B1311">
        <v>555</v>
      </c>
      <c r="C1311" s="2">
        <v>6</v>
      </c>
      <c r="D1311" s="3">
        <v>4</v>
      </c>
      <c r="E1311">
        <v>555</v>
      </c>
      <c r="F1311" t="s">
        <v>45</v>
      </c>
      <c r="G1311" t="s">
        <v>496</v>
      </c>
      <c r="H1311" s="1">
        <v>42214</v>
      </c>
      <c r="I1311" s="1" t="s">
        <v>713</v>
      </c>
      <c r="J1311" s="4">
        <f>IF(Tableau_DonnéesExternes_17[[#This Row],[PERIMAINT]]=4,C1311*30.424,IF(Tableau_DonnéesExternes_17[[#This Row],[PERIMAINT]]=2,C1311*1.401))</f>
        <v>182.54399999999998</v>
      </c>
      <c r="K1311" s="1" t="str" cm="1">
        <f t="array" ref="K1311">IF(F1311&lt;&gt;F1310,MAX(_xlfn._xlws.FILTER(Tableau_DonnéesExternes_17[DATEDERN],Tableau_DonnéesExternes_17[GA_OUTILL]=Tableau_DonnéesExternes_17[[#This Row],[GA_OUTILL]]))+Tableau_DonnéesExternes_17[[#This Row],[Colonne1]],"")</f>
        <v/>
      </c>
    </row>
    <row r="1312" spans="1:11" x14ac:dyDescent="0.25">
      <c r="A1312" t="s">
        <v>14</v>
      </c>
      <c r="B1312">
        <v>555</v>
      </c>
      <c r="C1312" s="2">
        <v>6</v>
      </c>
      <c r="D1312" s="3">
        <v>4</v>
      </c>
      <c r="E1312">
        <v>555</v>
      </c>
      <c r="F1312" t="s">
        <v>45</v>
      </c>
      <c r="G1312" t="s">
        <v>496</v>
      </c>
      <c r="H1312" s="1">
        <v>42992</v>
      </c>
      <c r="I1312" s="1" t="s">
        <v>713</v>
      </c>
      <c r="J1312" s="4">
        <f>IF(Tableau_DonnéesExternes_17[[#This Row],[PERIMAINT]]=4,C1312*30.424,IF(Tableau_DonnéesExternes_17[[#This Row],[PERIMAINT]]=2,C1312*1.401))</f>
        <v>182.54399999999998</v>
      </c>
      <c r="K1312" s="1" t="str" cm="1">
        <f t="array" ref="K1312">IF(F1312&lt;&gt;F1311,MAX(_xlfn._xlws.FILTER(Tableau_DonnéesExternes_17[DATEDERN],Tableau_DonnéesExternes_17[GA_OUTILL]=Tableau_DonnéesExternes_17[[#This Row],[GA_OUTILL]]))+Tableau_DonnéesExternes_17[[#This Row],[Colonne1]],"")</f>
        <v/>
      </c>
    </row>
    <row r="1313" spans="1:11" x14ac:dyDescent="0.25">
      <c r="A1313" t="s">
        <v>14</v>
      </c>
      <c r="B1313">
        <v>555</v>
      </c>
      <c r="C1313" s="2">
        <v>6</v>
      </c>
      <c r="D1313" s="3">
        <v>4</v>
      </c>
      <c r="E1313">
        <v>555</v>
      </c>
      <c r="F1313" t="s">
        <v>45</v>
      </c>
      <c r="G1313" t="s">
        <v>496</v>
      </c>
      <c r="H1313" s="1">
        <v>42783</v>
      </c>
      <c r="I1313" s="1" t="s">
        <v>713</v>
      </c>
      <c r="J1313" s="4">
        <f>IF(Tableau_DonnéesExternes_17[[#This Row],[PERIMAINT]]=4,C1313*30.424,IF(Tableau_DonnéesExternes_17[[#This Row],[PERIMAINT]]=2,C1313*1.401))</f>
        <v>182.54399999999998</v>
      </c>
      <c r="K1313" s="1" t="str" cm="1">
        <f t="array" ref="K1313">IF(F1313&lt;&gt;F1312,MAX(_xlfn._xlws.FILTER(Tableau_DonnéesExternes_17[DATEDERN],Tableau_DonnéesExternes_17[GA_OUTILL]=Tableau_DonnéesExternes_17[[#This Row],[GA_OUTILL]]))+Tableau_DonnéesExternes_17[[#This Row],[Colonne1]],"")</f>
        <v/>
      </c>
    </row>
    <row r="1314" spans="1:11" x14ac:dyDescent="0.25">
      <c r="A1314" t="s">
        <v>14</v>
      </c>
      <c r="B1314">
        <v>555</v>
      </c>
      <c r="C1314" s="2">
        <v>6</v>
      </c>
      <c r="D1314" s="3">
        <v>4</v>
      </c>
      <c r="E1314">
        <v>555</v>
      </c>
      <c r="F1314" t="s">
        <v>45</v>
      </c>
      <c r="G1314" t="s">
        <v>496</v>
      </c>
      <c r="H1314" s="1">
        <v>42706</v>
      </c>
      <c r="I1314" s="1" t="s">
        <v>713</v>
      </c>
      <c r="J1314" s="4">
        <f>IF(Tableau_DonnéesExternes_17[[#This Row],[PERIMAINT]]=4,C1314*30.424,IF(Tableau_DonnéesExternes_17[[#This Row],[PERIMAINT]]=2,C1314*1.401))</f>
        <v>182.54399999999998</v>
      </c>
      <c r="K1314" s="1" t="str" cm="1">
        <f t="array" ref="K1314">IF(F1314&lt;&gt;F1313,MAX(_xlfn._xlws.FILTER(Tableau_DonnéesExternes_17[DATEDERN],Tableau_DonnéesExternes_17[GA_OUTILL]=Tableau_DonnéesExternes_17[[#This Row],[GA_OUTILL]]))+Tableau_DonnéesExternes_17[[#This Row],[Colonne1]],"")</f>
        <v/>
      </c>
    </row>
    <row r="1315" spans="1:11" x14ac:dyDescent="0.25">
      <c r="A1315" t="s">
        <v>14</v>
      </c>
      <c r="B1315">
        <v>555</v>
      </c>
      <c r="C1315" s="2">
        <v>6</v>
      </c>
      <c r="D1315" s="3">
        <v>4</v>
      </c>
      <c r="E1315">
        <v>555</v>
      </c>
      <c r="F1315" t="s">
        <v>45</v>
      </c>
      <c r="G1315" t="s">
        <v>496</v>
      </c>
      <c r="H1315" s="1">
        <v>43257</v>
      </c>
      <c r="I1315" s="1" t="s">
        <v>713</v>
      </c>
      <c r="J1315" s="4">
        <f>IF(Tableau_DonnéesExternes_17[[#This Row],[PERIMAINT]]=4,C1315*30.424,IF(Tableau_DonnéesExternes_17[[#This Row],[PERIMAINT]]=2,C1315*1.401))</f>
        <v>182.54399999999998</v>
      </c>
      <c r="K1315" s="1" t="str" cm="1">
        <f t="array" ref="K1315">IF(F1315&lt;&gt;F1314,MAX(_xlfn._xlws.FILTER(Tableau_DonnéesExternes_17[DATEDERN],Tableau_DonnéesExternes_17[GA_OUTILL]=Tableau_DonnéesExternes_17[[#This Row],[GA_OUTILL]]))+Tableau_DonnéesExternes_17[[#This Row],[Colonne1]],"")</f>
        <v/>
      </c>
    </row>
    <row r="1316" spans="1:11" x14ac:dyDescent="0.25">
      <c r="A1316" t="s">
        <v>14</v>
      </c>
      <c r="B1316">
        <v>555</v>
      </c>
      <c r="C1316" s="2">
        <v>6</v>
      </c>
      <c r="D1316" s="3">
        <v>4</v>
      </c>
      <c r="E1316">
        <v>555</v>
      </c>
      <c r="F1316" t="s">
        <v>45</v>
      </c>
      <c r="G1316" t="s">
        <v>496</v>
      </c>
      <c r="H1316" s="1">
        <v>42523</v>
      </c>
      <c r="I1316" s="1" t="s">
        <v>713</v>
      </c>
      <c r="J1316" s="4">
        <f>IF(Tableau_DonnéesExternes_17[[#This Row],[PERIMAINT]]=4,C1316*30.424,IF(Tableau_DonnéesExternes_17[[#This Row],[PERIMAINT]]=2,C1316*1.401))</f>
        <v>182.54399999999998</v>
      </c>
      <c r="K1316" s="1" t="str" cm="1">
        <f t="array" ref="K1316">IF(F1316&lt;&gt;F1315,MAX(_xlfn._xlws.FILTER(Tableau_DonnéesExternes_17[DATEDERN],Tableau_DonnéesExternes_17[GA_OUTILL]=Tableau_DonnéesExternes_17[[#This Row],[GA_OUTILL]]))+Tableau_DonnéesExternes_17[[#This Row],[Colonne1]],"")</f>
        <v/>
      </c>
    </row>
    <row r="1317" spans="1:11" x14ac:dyDescent="0.25">
      <c r="A1317" t="s">
        <v>14</v>
      </c>
      <c r="B1317">
        <v>555</v>
      </c>
      <c r="C1317" s="2">
        <v>6</v>
      </c>
      <c r="D1317" s="3">
        <v>4</v>
      </c>
      <c r="E1317">
        <v>555</v>
      </c>
      <c r="F1317" t="s">
        <v>45</v>
      </c>
      <c r="G1317" t="s">
        <v>496</v>
      </c>
      <c r="H1317" s="1">
        <v>43436</v>
      </c>
      <c r="I1317" s="1" t="s">
        <v>713</v>
      </c>
      <c r="J1317" s="4">
        <f>IF(Tableau_DonnéesExternes_17[[#This Row],[PERIMAINT]]=4,C1317*30.424,IF(Tableau_DonnéesExternes_17[[#This Row],[PERIMAINT]]=2,C1317*1.401))</f>
        <v>182.54399999999998</v>
      </c>
      <c r="K1317" s="1" t="str" cm="1">
        <f t="array" ref="K1317">IF(F1317&lt;&gt;F1316,MAX(_xlfn._xlws.FILTER(Tableau_DonnéesExternes_17[DATEDERN],Tableau_DonnéesExternes_17[GA_OUTILL]=Tableau_DonnéesExternes_17[[#This Row],[GA_OUTILL]]))+Tableau_DonnéesExternes_17[[#This Row],[Colonne1]],"")</f>
        <v/>
      </c>
    </row>
    <row r="1318" spans="1:11" x14ac:dyDescent="0.25">
      <c r="A1318" t="s">
        <v>14</v>
      </c>
      <c r="B1318">
        <v>555</v>
      </c>
      <c r="C1318" s="2">
        <v>6</v>
      </c>
      <c r="D1318" s="3">
        <v>4</v>
      </c>
      <c r="E1318">
        <v>555</v>
      </c>
      <c r="F1318" t="s">
        <v>45</v>
      </c>
      <c r="G1318" t="s">
        <v>496</v>
      </c>
      <c r="H1318" s="1">
        <v>43792</v>
      </c>
      <c r="I1318" s="1" t="s">
        <v>713</v>
      </c>
      <c r="J1318" s="4">
        <f>IF(Tableau_DonnéesExternes_17[[#This Row],[PERIMAINT]]=4,C1318*30.424,IF(Tableau_DonnéesExternes_17[[#This Row],[PERIMAINT]]=2,C1318*1.401))</f>
        <v>182.54399999999998</v>
      </c>
      <c r="K1318" s="1" t="str" cm="1">
        <f t="array" ref="K1318">IF(F1318&lt;&gt;F1317,MAX(_xlfn._xlws.FILTER(Tableau_DonnéesExternes_17[DATEDERN],Tableau_DonnéesExternes_17[GA_OUTILL]=Tableau_DonnéesExternes_17[[#This Row],[GA_OUTILL]]))+Tableau_DonnéesExternes_17[[#This Row],[Colonne1]],"")</f>
        <v/>
      </c>
    </row>
    <row r="1319" spans="1:11" x14ac:dyDescent="0.25">
      <c r="A1319" t="s">
        <v>14</v>
      </c>
      <c r="B1319">
        <v>555</v>
      </c>
      <c r="C1319" s="2">
        <v>6</v>
      </c>
      <c r="D1319" s="3">
        <v>4</v>
      </c>
      <c r="E1319">
        <v>555</v>
      </c>
      <c r="F1319" t="s">
        <v>45</v>
      </c>
      <c r="G1319" t="s">
        <v>496</v>
      </c>
      <c r="H1319" s="1">
        <v>43071</v>
      </c>
      <c r="I1319" s="1" t="s">
        <v>713</v>
      </c>
      <c r="J1319" s="4">
        <f>IF(Tableau_DonnéesExternes_17[[#This Row],[PERIMAINT]]=4,C1319*30.424,IF(Tableau_DonnéesExternes_17[[#This Row],[PERIMAINT]]=2,C1319*1.401))</f>
        <v>182.54399999999998</v>
      </c>
      <c r="K1319" s="1" t="str" cm="1">
        <f t="array" ref="K1319">IF(F1319&lt;&gt;F1318,MAX(_xlfn._xlws.FILTER(Tableau_DonnéesExternes_17[DATEDERN],Tableau_DonnéesExternes_17[GA_OUTILL]=Tableau_DonnéesExternes_17[[#This Row],[GA_OUTILL]]))+Tableau_DonnéesExternes_17[[#This Row],[Colonne1]],"")</f>
        <v/>
      </c>
    </row>
    <row r="1320" spans="1:11" x14ac:dyDescent="0.25">
      <c r="A1320" t="s">
        <v>14</v>
      </c>
      <c r="B1320">
        <v>555</v>
      </c>
      <c r="C1320" s="2">
        <v>6</v>
      </c>
      <c r="D1320" s="3">
        <v>4</v>
      </c>
      <c r="E1320">
        <v>555</v>
      </c>
      <c r="F1320" t="s">
        <v>45</v>
      </c>
      <c r="G1320" t="s">
        <v>496</v>
      </c>
      <c r="H1320" s="1">
        <v>43993</v>
      </c>
      <c r="I1320" s="1" t="s">
        <v>713</v>
      </c>
      <c r="J1320" s="4">
        <f>IF(Tableau_DonnéesExternes_17[[#This Row],[PERIMAINT]]=4,C1320*30.424,IF(Tableau_DonnéesExternes_17[[#This Row],[PERIMAINT]]=2,C1320*1.401))</f>
        <v>182.54399999999998</v>
      </c>
      <c r="K1320" s="1" t="str" cm="1">
        <f t="array" ref="K1320">IF(F1320&lt;&gt;F1319,MAX(_xlfn._xlws.FILTER(Tableau_DonnéesExternes_17[DATEDERN],Tableau_DonnéesExternes_17[GA_OUTILL]=Tableau_DonnéesExternes_17[[#This Row],[GA_OUTILL]]))+Tableau_DonnéesExternes_17[[#This Row],[Colonne1]],"")</f>
        <v/>
      </c>
    </row>
    <row r="1321" spans="1:11" x14ac:dyDescent="0.25">
      <c r="A1321" t="s">
        <v>14</v>
      </c>
      <c r="B1321">
        <v>555</v>
      </c>
      <c r="C1321" s="2">
        <v>6</v>
      </c>
      <c r="D1321" s="3">
        <v>4</v>
      </c>
      <c r="E1321">
        <v>555</v>
      </c>
      <c r="F1321" t="s">
        <v>45</v>
      </c>
      <c r="G1321" t="s">
        <v>496</v>
      </c>
      <c r="H1321" s="1">
        <v>44193</v>
      </c>
      <c r="I1321" s="1" t="s">
        <v>713</v>
      </c>
      <c r="J1321" s="4">
        <f>IF(Tableau_DonnéesExternes_17[[#This Row],[PERIMAINT]]=4,C1321*30.424,IF(Tableau_DonnéesExternes_17[[#This Row],[PERIMAINT]]=2,C1321*1.401))</f>
        <v>182.54399999999998</v>
      </c>
      <c r="K1321" s="1" t="str" cm="1">
        <f t="array" ref="K1321">IF(F1321&lt;&gt;F1320,MAX(_xlfn._xlws.FILTER(Tableau_DonnéesExternes_17[DATEDERN],Tableau_DonnéesExternes_17[GA_OUTILL]=Tableau_DonnéesExternes_17[[#This Row],[GA_OUTILL]]))+Tableau_DonnéesExternes_17[[#This Row],[Colonne1]],"")</f>
        <v/>
      </c>
    </row>
    <row r="1322" spans="1:11" x14ac:dyDescent="0.25">
      <c r="A1322" t="s">
        <v>14</v>
      </c>
      <c r="B1322">
        <v>555</v>
      </c>
      <c r="C1322" s="2">
        <v>6</v>
      </c>
      <c r="D1322" s="3">
        <v>4</v>
      </c>
      <c r="E1322">
        <v>555</v>
      </c>
      <c r="F1322" t="s">
        <v>45</v>
      </c>
      <c r="G1322" t="s">
        <v>496</v>
      </c>
      <c r="H1322" s="1">
        <v>44375</v>
      </c>
      <c r="I1322" s="1" t="s">
        <v>713</v>
      </c>
      <c r="J1322" s="4">
        <f>IF(Tableau_DonnéesExternes_17[[#This Row],[PERIMAINT]]=4,C1322*30.424,IF(Tableau_DonnéesExternes_17[[#This Row],[PERIMAINT]]=2,C1322*1.401))</f>
        <v>182.54399999999998</v>
      </c>
      <c r="K1322" s="1" t="str" cm="1">
        <f t="array" ref="K1322">IF(F1322&lt;&gt;F1321,MAX(_xlfn._xlws.FILTER(Tableau_DonnéesExternes_17[DATEDERN],Tableau_DonnéesExternes_17[GA_OUTILL]=Tableau_DonnéesExternes_17[[#This Row],[GA_OUTILL]]))+Tableau_DonnéesExternes_17[[#This Row],[Colonne1]],"")</f>
        <v/>
      </c>
    </row>
    <row r="1323" spans="1:11" x14ac:dyDescent="0.25">
      <c r="A1323" t="s">
        <v>14</v>
      </c>
      <c r="B1323">
        <v>555</v>
      </c>
      <c r="C1323" s="2">
        <v>6</v>
      </c>
      <c r="D1323" s="3">
        <v>4</v>
      </c>
      <c r="E1323">
        <v>555</v>
      </c>
      <c r="F1323" t="s">
        <v>45</v>
      </c>
      <c r="G1323" t="s">
        <v>496</v>
      </c>
      <c r="H1323" s="1">
        <v>44552</v>
      </c>
      <c r="I1323" s="1" t="s">
        <v>713</v>
      </c>
      <c r="J1323" s="4">
        <f>IF(Tableau_DonnéesExternes_17[[#This Row],[PERIMAINT]]=4,C1323*30.424,IF(Tableau_DonnéesExternes_17[[#This Row],[PERIMAINT]]=2,C1323*1.401))</f>
        <v>182.54399999999998</v>
      </c>
      <c r="K1323" s="1" t="str" cm="1">
        <f t="array" ref="K1323">IF(F1323&lt;&gt;F1322,MAX(_xlfn._xlws.FILTER(Tableau_DonnéesExternes_17[DATEDERN],Tableau_DonnéesExternes_17[GA_OUTILL]=Tableau_DonnéesExternes_17[[#This Row],[GA_OUTILL]]))+Tableau_DonnéesExternes_17[[#This Row],[Colonne1]],"")</f>
        <v/>
      </c>
    </row>
    <row r="1324" spans="1:11" x14ac:dyDescent="0.25">
      <c r="A1324" t="s">
        <v>14</v>
      </c>
      <c r="B1324">
        <v>555</v>
      </c>
      <c r="C1324" s="2">
        <v>6</v>
      </c>
      <c r="D1324" s="3">
        <v>4</v>
      </c>
      <c r="E1324">
        <v>555</v>
      </c>
      <c r="F1324" t="s">
        <v>45</v>
      </c>
      <c r="G1324" t="s">
        <v>496</v>
      </c>
      <c r="H1324" s="1">
        <v>44735</v>
      </c>
      <c r="I1324" s="1" t="s">
        <v>713</v>
      </c>
      <c r="J1324" s="4">
        <f>IF(Tableau_DonnéesExternes_17[[#This Row],[PERIMAINT]]=4,C1324*30.424,IF(Tableau_DonnéesExternes_17[[#This Row],[PERIMAINT]]=2,C1324*1.401))</f>
        <v>182.54399999999998</v>
      </c>
      <c r="K1324" s="1" t="str" cm="1">
        <f t="array" ref="K1324">IF(F1324&lt;&gt;F1323,MAX(_xlfn._xlws.FILTER(Tableau_DonnéesExternes_17[DATEDERN],Tableau_DonnéesExternes_17[GA_OUTILL]=Tableau_DonnéesExternes_17[[#This Row],[GA_OUTILL]]))+Tableau_DonnéesExternes_17[[#This Row],[Colonne1]],"")</f>
        <v/>
      </c>
    </row>
    <row r="1325" spans="1:11" x14ac:dyDescent="0.25">
      <c r="A1325" t="s">
        <v>14</v>
      </c>
      <c r="B1325">
        <v>555</v>
      </c>
      <c r="C1325" s="2">
        <v>6</v>
      </c>
      <c r="D1325" s="3">
        <v>4</v>
      </c>
      <c r="E1325">
        <v>555</v>
      </c>
      <c r="F1325" t="s">
        <v>45</v>
      </c>
      <c r="G1325" t="s">
        <v>496</v>
      </c>
      <c r="H1325" s="1">
        <v>45194</v>
      </c>
      <c r="I1325" s="1" t="s">
        <v>713</v>
      </c>
      <c r="J1325" s="4">
        <f>IF(Tableau_DonnéesExternes_17[[#This Row],[PERIMAINT]]=4,C1325*30.424,IF(Tableau_DonnéesExternes_17[[#This Row],[PERIMAINT]]=2,C1325*1.401))</f>
        <v>182.54399999999998</v>
      </c>
      <c r="K1325" s="1" t="str" cm="1">
        <f t="array" ref="K1325">IF(F1325&lt;&gt;F1324,MAX(_xlfn._xlws.FILTER(Tableau_DonnéesExternes_17[DATEDERN],Tableau_DonnéesExternes_17[GA_OUTILL]=Tableau_DonnéesExternes_17[[#This Row],[GA_OUTILL]]))+Tableau_DonnéesExternes_17[[#This Row],[Colonne1]],"")</f>
        <v/>
      </c>
    </row>
    <row r="1326" spans="1:11" x14ac:dyDescent="0.25">
      <c r="A1326" t="s">
        <v>14</v>
      </c>
      <c r="B1326">
        <v>385</v>
      </c>
      <c r="C1326" s="2">
        <v>6</v>
      </c>
      <c r="D1326" s="3">
        <v>4</v>
      </c>
      <c r="E1326">
        <v>385</v>
      </c>
      <c r="F1326" t="s">
        <v>461</v>
      </c>
      <c r="G1326" t="s">
        <v>500</v>
      </c>
      <c r="H1326" s="1">
        <v>45839</v>
      </c>
      <c r="I1326" s="1" t="s">
        <v>712</v>
      </c>
      <c r="J1326" s="4">
        <f>IF(Tableau_DonnéesExternes_17[[#This Row],[PERIMAINT]]=4,C1326*30.424,IF(Tableau_DonnéesExternes_17[[#This Row],[PERIMAINT]]=2,C1326*1.401))</f>
        <v>182.54399999999998</v>
      </c>
      <c r="K1326" s="1" cm="1">
        <f t="array" ref="K1326">IF(F1326&lt;&gt;F1325,MAX(_xlfn._xlws.FILTER(Tableau_DonnéesExternes_17[DATEDERN],Tableau_DonnéesExternes_17[GA_OUTILL]=Tableau_DonnéesExternes_17[[#This Row],[GA_OUTILL]]))+Tableau_DonnéesExternes_17[[#This Row],[Colonne1]],"")</f>
        <v>46021.544000000002</v>
      </c>
    </row>
    <row r="1327" spans="1:11" x14ac:dyDescent="0.25">
      <c r="A1327" t="s">
        <v>14</v>
      </c>
      <c r="B1327">
        <v>385</v>
      </c>
      <c r="C1327" s="2">
        <v>6</v>
      </c>
      <c r="D1327" s="3">
        <v>4</v>
      </c>
      <c r="E1327">
        <v>385</v>
      </c>
      <c r="F1327" t="s">
        <v>461</v>
      </c>
      <c r="G1327" t="s">
        <v>500</v>
      </c>
      <c r="H1327" s="1">
        <v>45495</v>
      </c>
      <c r="I1327" s="1" t="s">
        <v>712</v>
      </c>
      <c r="J1327" s="4">
        <f>IF(Tableau_DonnéesExternes_17[[#This Row],[PERIMAINT]]=4,C1327*30.424,IF(Tableau_DonnéesExternes_17[[#This Row],[PERIMAINT]]=2,C1327*1.401))</f>
        <v>182.54399999999998</v>
      </c>
      <c r="K1327" s="1" t="str" cm="1">
        <f t="array" ref="K1327">IF(F1327&lt;&gt;F1326,MAX(_xlfn._xlws.FILTER(Tableau_DonnéesExternes_17[DATEDERN],Tableau_DonnéesExternes_17[GA_OUTILL]=Tableau_DonnéesExternes_17[[#This Row],[GA_OUTILL]]))+Tableau_DonnéesExternes_17[[#This Row],[Colonne1]],"")</f>
        <v/>
      </c>
    </row>
    <row r="1328" spans="1:11" x14ac:dyDescent="0.25">
      <c r="A1328" t="s">
        <v>14</v>
      </c>
      <c r="B1328">
        <v>385</v>
      </c>
      <c r="C1328" s="2">
        <v>6</v>
      </c>
      <c r="D1328" s="3">
        <v>4</v>
      </c>
      <c r="E1328">
        <v>385</v>
      </c>
      <c r="F1328" t="s">
        <v>461</v>
      </c>
      <c r="G1328" t="s">
        <v>500</v>
      </c>
      <c r="H1328" s="1">
        <v>45680</v>
      </c>
      <c r="I1328" s="1" t="s">
        <v>712</v>
      </c>
      <c r="J1328" s="4">
        <f>IF(Tableau_DonnéesExternes_17[[#This Row],[PERIMAINT]]=4,C1328*30.424,IF(Tableau_DonnéesExternes_17[[#This Row],[PERIMAINT]]=2,C1328*1.401))</f>
        <v>182.54399999999998</v>
      </c>
      <c r="K1328" s="1" t="str" cm="1">
        <f t="array" ref="K1328">IF(F1328&lt;&gt;F1327,MAX(_xlfn._xlws.FILTER(Tableau_DonnéesExternes_17[DATEDERN],Tableau_DonnéesExternes_17[GA_OUTILL]=Tableau_DonnéesExternes_17[[#This Row],[GA_OUTILL]]))+Tableau_DonnéesExternes_17[[#This Row],[Colonne1]],"")</f>
        <v/>
      </c>
    </row>
    <row r="1329" spans="1:11" x14ac:dyDescent="0.25">
      <c r="A1329" t="s">
        <v>14</v>
      </c>
      <c r="B1329">
        <v>562</v>
      </c>
      <c r="C1329" s="2">
        <v>6</v>
      </c>
      <c r="D1329" s="3">
        <v>4</v>
      </c>
      <c r="E1329">
        <v>562</v>
      </c>
      <c r="F1329" t="s">
        <v>46</v>
      </c>
      <c r="G1329" t="s">
        <v>513</v>
      </c>
      <c r="H1329" s="1">
        <v>44013</v>
      </c>
      <c r="I1329" s="1" t="s">
        <v>713</v>
      </c>
      <c r="J1329" s="4">
        <f>IF(Tableau_DonnéesExternes_17[[#This Row],[PERIMAINT]]=4,C1329*30.424,IF(Tableau_DonnéesExternes_17[[#This Row],[PERIMAINT]]=2,C1329*1.401))</f>
        <v>182.54399999999998</v>
      </c>
      <c r="K1329" s="1" cm="1">
        <f t="array" ref="K1329">IF(F1329&lt;&gt;F1328,MAX(_xlfn._xlws.FILTER(Tableau_DonnéesExternes_17[DATEDERN],Tableau_DonnéesExternes_17[GA_OUTILL]=Tableau_DonnéesExternes_17[[#This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1330" spans="1:11" x14ac:dyDescent="0.25">
      <c r="A1330" t="s">
        <v>14</v>
      </c>
      <c r="B1330">
        <v>562</v>
      </c>
      <c r="C1330" s="2">
        <v>6</v>
      </c>
      <c r="D1330" s="3">
        <v>4</v>
      </c>
      <c r="E1330">
        <v>562</v>
      </c>
      <c r="F1330" t="s">
        <v>46</v>
      </c>
      <c r="G1330" t="s">
        <v>513</v>
      </c>
      <c r="H1330" s="1">
        <v>44197</v>
      </c>
      <c r="I1330" s="1" t="s">
        <v>713</v>
      </c>
      <c r="J1330" s="4">
        <f>IF(Tableau_DonnéesExternes_17[[#This Row],[PERIMAINT]]=4,C1330*30.424,IF(Tableau_DonnéesExternes_17[[#This Row],[PERIMAINT]]=2,C1330*1.401))</f>
        <v>182.54399999999998</v>
      </c>
      <c r="K1330" s="1" t="str" cm="1">
        <f t="array" ref="K1330">IF(F1330&lt;&gt;F1329,MAX(_xlfn._xlws.FILTER(Tableau_DonnéesExternes_17[DATEDERN],Tableau_DonnéesExternes_17[GA_OUTILL]=Tableau_DonnéesExternes_17[[#This Row],[GA_OUTILL]]))+Tableau_DonnéesExternes_17[[#This Row],[Colonne1]],"")</f>
        <v/>
      </c>
    </row>
    <row r="1331" spans="1:11" x14ac:dyDescent="0.25">
      <c r="A1331" t="s">
        <v>14</v>
      </c>
      <c r="B1331">
        <v>562</v>
      </c>
      <c r="C1331" s="2">
        <v>6</v>
      </c>
      <c r="D1331" s="3">
        <v>4</v>
      </c>
      <c r="E1331">
        <v>562</v>
      </c>
      <c r="F1331" t="s">
        <v>46</v>
      </c>
      <c r="G1331" t="s">
        <v>513</v>
      </c>
      <c r="H1331" s="1">
        <v>44378</v>
      </c>
      <c r="I1331" s="1" t="s">
        <v>713</v>
      </c>
      <c r="J1331" s="4">
        <f>IF(Tableau_DonnéesExternes_17[[#This Row],[PERIMAINT]]=4,C1331*30.424,IF(Tableau_DonnéesExternes_17[[#This Row],[PERIMAINT]]=2,C1331*1.401))</f>
        <v>182.54399999999998</v>
      </c>
      <c r="K1331" s="1" t="str" cm="1">
        <f t="array" ref="K1331">IF(F1331&lt;&gt;F1330,MAX(_xlfn._xlws.FILTER(Tableau_DonnéesExternes_17[DATEDERN],Tableau_DonnéesExternes_17[GA_OUTILL]=Tableau_DonnéesExternes_17[[#This Row],[GA_OUTILL]]))+Tableau_DonnéesExternes_17[[#This Row],[Colonne1]],"")</f>
        <v/>
      </c>
    </row>
    <row r="1332" spans="1:11" x14ac:dyDescent="0.25">
      <c r="A1332" t="s">
        <v>14</v>
      </c>
      <c r="B1332">
        <v>562</v>
      </c>
      <c r="C1332" s="2">
        <v>6</v>
      </c>
      <c r="D1332" s="3">
        <v>4</v>
      </c>
      <c r="E1332">
        <v>562</v>
      </c>
      <c r="F1332" t="s">
        <v>46</v>
      </c>
      <c r="G1332" t="s">
        <v>513</v>
      </c>
      <c r="H1332" s="1">
        <v>44565</v>
      </c>
      <c r="I1332" s="1" t="s">
        <v>713</v>
      </c>
      <c r="J1332" s="4">
        <f>IF(Tableau_DonnéesExternes_17[[#This Row],[PERIMAINT]]=4,C1332*30.424,IF(Tableau_DonnéesExternes_17[[#This Row],[PERIMAINT]]=2,C1332*1.401))</f>
        <v>182.54399999999998</v>
      </c>
      <c r="K1332" s="1" t="str" cm="1">
        <f t="array" ref="K1332">IF(F1332&lt;&gt;F1331,MAX(_xlfn._xlws.FILTER(Tableau_DonnéesExternes_17[DATEDERN],Tableau_DonnéesExternes_17[GA_OUTILL]=Tableau_DonnéesExternes_17[[#This Row],[GA_OUTILL]]))+Tableau_DonnéesExternes_17[[#This Row],[Colonne1]],"")</f>
        <v/>
      </c>
    </row>
    <row r="1333" spans="1:11" x14ac:dyDescent="0.25">
      <c r="A1333" t="s">
        <v>14</v>
      </c>
      <c r="B1333">
        <v>562</v>
      </c>
      <c r="C1333" s="2">
        <v>6</v>
      </c>
      <c r="D1333" s="3">
        <v>4</v>
      </c>
      <c r="E1333">
        <v>562</v>
      </c>
      <c r="F1333" t="s">
        <v>46</v>
      </c>
      <c r="G1333" t="s">
        <v>513</v>
      </c>
      <c r="H1333" s="1">
        <v>44747</v>
      </c>
      <c r="I1333" s="1" t="s">
        <v>713</v>
      </c>
      <c r="J1333" s="4">
        <f>IF(Tableau_DonnéesExternes_17[[#This Row],[PERIMAINT]]=4,C1333*30.424,IF(Tableau_DonnéesExternes_17[[#This Row],[PERIMAINT]]=2,C1333*1.401))</f>
        <v>182.54399999999998</v>
      </c>
      <c r="K1333" s="1" t="str" cm="1">
        <f t="array" ref="K1333">IF(F1333&lt;&gt;F1332,MAX(_xlfn._xlws.FILTER(Tableau_DonnéesExternes_17[DATEDERN],Tableau_DonnéesExternes_17[GA_OUTILL]=Tableau_DonnéesExternes_17[[#This Row],[GA_OUTILL]]))+Tableau_DonnéesExternes_17[[#This Row],[Colonne1]],"")</f>
        <v/>
      </c>
    </row>
    <row r="1334" spans="1:11" x14ac:dyDescent="0.25">
      <c r="A1334" t="s">
        <v>14</v>
      </c>
      <c r="B1334">
        <v>562</v>
      </c>
      <c r="C1334" s="2">
        <v>6</v>
      </c>
      <c r="D1334" s="3">
        <v>4</v>
      </c>
      <c r="E1334">
        <v>562</v>
      </c>
      <c r="F1334" t="s">
        <v>46</v>
      </c>
      <c r="G1334" t="s">
        <v>513</v>
      </c>
      <c r="H1334" s="1">
        <v>45117</v>
      </c>
      <c r="I1334" s="1" t="s">
        <v>713</v>
      </c>
      <c r="J1334" s="4">
        <f>IF(Tableau_DonnéesExternes_17[[#This Row],[PERIMAINT]]=4,C1334*30.424,IF(Tableau_DonnéesExternes_17[[#This Row],[PERIMAINT]]=2,C1334*1.401))</f>
        <v>182.54399999999998</v>
      </c>
      <c r="K1334" s="1" t="str" cm="1">
        <f t="array" ref="K1334">IF(F1334&lt;&gt;F1333,MAX(_xlfn._xlws.FILTER(Tableau_DonnéesExternes_17[DATEDERN],Tableau_DonnéesExternes_17[GA_OUTILL]=Tableau_DonnéesExternes_17[[#This Row],[GA_OUTILL]]))+Tableau_DonnéesExternes_17[[#This Row],[Colonne1]],"")</f>
        <v/>
      </c>
    </row>
    <row r="1335" spans="1:11" x14ac:dyDescent="0.25">
      <c r="A1335" t="s">
        <v>14</v>
      </c>
      <c r="B1335">
        <v>562</v>
      </c>
      <c r="C1335" s="2">
        <v>6</v>
      </c>
      <c r="D1335" s="3">
        <v>4</v>
      </c>
      <c r="E1335">
        <v>562</v>
      </c>
      <c r="F1335" t="s">
        <v>46</v>
      </c>
      <c r="G1335" t="s">
        <v>513</v>
      </c>
      <c r="H1335" s="1">
        <v>45629</v>
      </c>
      <c r="I1335" s="1" t="s">
        <v>713</v>
      </c>
      <c r="J1335" s="4">
        <f>IF(Tableau_DonnéesExternes_17[[#This Row],[PERIMAINT]]=4,C1335*30.424,IF(Tableau_DonnéesExternes_17[[#This Row],[PERIMAINT]]=2,C1335*1.401))</f>
        <v>182.54399999999998</v>
      </c>
      <c r="K1335" s="1" t="str" cm="1">
        <f t="array" ref="K1335">IF(F1335&lt;&gt;F1334,MAX(_xlfn._xlws.FILTER(Tableau_DonnéesExternes_17[DATEDERN],Tableau_DonnéesExternes_17[GA_OUTILL]=Tableau_DonnéesExternes_17[[#This Row],[GA_OUTILL]]))+Tableau_DonnéesExternes_17[[#This Row],[Colonne1]],"")</f>
        <v/>
      </c>
    </row>
    <row r="1336" spans="1:11" x14ac:dyDescent="0.25">
      <c r="A1336" t="s">
        <v>14</v>
      </c>
      <c r="B1336">
        <v>562</v>
      </c>
      <c r="C1336" s="2">
        <v>6</v>
      </c>
      <c r="D1336" s="3">
        <v>4</v>
      </c>
      <c r="E1336">
        <v>562</v>
      </c>
      <c r="F1336" t="s">
        <v>46</v>
      </c>
      <c r="G1336" t="s">
        <v>513</v>
      </c>
      <c r="H1336" s="1">
        <v>44936</v>
      </c>
      <c r="I1336" s="1" t="s">
        <v>713</v>
      </c>
      <c r="J1336" s="4">
        <f>IF(Tableau_DonnéesExternes_17[[#This Row],[PERIMAINT]]=4,C1336*30.424,IF(Tableau_DonnéesExternes_17[[#This Row],[PERIMAINT]]=2,C1336*1.401))</f>
        <v>182.54399999999998</v>
      </c>
      <c r="K1336" s="1" t="str" cm="1">
        <f t="array" ref="K1336">IF(F1336&lt;&gt;F1335,MAX(_xlfn._xlws.FILTER(Tableau_DonnéesExternes_17[DATEDERN],Tableau_DonnéesExternes_17[GA_OUTILL]=Tableau_DonnéesExternes_17[[#This Row],[GA_OUTILL]]))+Tableau_DonnéesExternes_17[[#This Row],[Colonne1]],"")</f>
        <v/>
      </c>
    </row>
    <row r="1337" spans="1:11" x14ac:dyDescent="0.25">
      <c r="A1337" t="s">
        <v>14</v>
      </c>
      <c r="B1337">
        <v>562</v>
      </c>
      <c r="C1337" s="2">
        <v>6</v>
      </c>
      <c r="D1337" s="3">
        <v>4</v>
      </c>
      <c r="E1337">
        <v>562</v>
      </c>
      <c r="F1337" t="s">
        <v>46</v>
      </c>
      <c r="G1337" t="s">
        <v>513</v>
      </c>
      <c r="H1337" s="1">
        <v>42888</v>
      </c>
      <c r="I1337" s="1" t="s">
        <v>713</v>
      </c>
      <c r="J1337" s="4">
        <f>IF(Tableau_DonnéesExternes_17[[#This Row],[PERIMAINT]]=4,C1337*30.424,IF(Tableau_DonnéesExternes_17[[#This Row],[PERIMAINT]]=2,C1337*1.401))</f>
        <v>182.54399999999998</v>
      </c>
      <c r="K1337" s="1" t="str" cm="1">
        <f t="array" ref="K1337">IF(F1337&lt;&gt;F1336,MAX(_xlfn._xlws.FILTER(Tableau_DonnéesExternes_17[DATEDERN],Tableau_DonnéesExternes_17[GA_OUTILL]=Tableau_DonnéesExternes_17[[#This Row],[GA_OUTILL]]))+Tableau_DonnéesExternes_17[[#This Row],[Colonne1]],"")</f>
        <v/>
      </c>
    </row>
    <row r="1338" spans="1:11" x14ac:dyDescent="0.25">
      <c r="A1338" t="s">
        <v>14</v>
      </c>
      <c r="B1338">
        <v>562</v>
      </c>
      <c r="C1338" s="2">
        <v>6</v>
      </c>
      <c r="D1338" s="3">
        <v>4</v>
      </c>
      <c r="E1338">
        <v>562</v>
      </c>
      <c r="F1338" t="s">
        <v>46</v>
      </c>
      <c r="G1338" t="s">
        <v>513</v>
      </c>
      <c r="H1338" s="1">
        <v>42286</v>
      </c>
      <c r="I1338" s="1" t="s">
        <v>713</v>
      </c>
      <c r="J1338" s="4">
        <f>IF(Tableau_DonnéesExternes_17[[#This Row],[PERIMAINT]]=4,C1338*30.424,IF(Tableau_DonnéesExternes_17[[#This Row],[PERIMAINT]]=2,C1338*1.401))</f>
        <v>182.54399999999998</v>
      </c>
      <c r="K1338" s="1" t="str" cm="1">
        <f t="array" ref="K1338">IF(F1338&lt;&gt;F1337,MAX(_xlfn._xlws.FILTER(Tableau_DonnéesExternes_17[DATEDERN],Tableau_DonnéesExternes_17[GA_OUTILL]=Tableau_DonnéesExternes_17[[#This Row],[GA_OUTILL]]))+Tableau_DonnéesExternes_17[[#This Row],[Colonne1]],"")</f>
        <v/>
      </c>
    </row>
    <row r="1339" spans="1:11" x14ac:dyDescent="0.25">
      <c r="A1339" t="s">
        <v>14</v>
      </c>
      <c r="B1339">
        <v>562</v>
      </c>
      <c r="C1339" s="2">
        <v>6</v>
      </c>
      <c r="D1339" s="3">
        <v>4</v>
      </c>
      <c r="E1339">
        <v>562</v>
      </c>
      <c r="F1339" t="s">
        <v>46</v>
      </c>
      <c r="G1339" t="s">
        <v>513</v>
      </c>
      <c r="H1339" s="1">
        <v>43608</v>
      </c>
      <c r="I1339" s="1" t="s">
        <v>713</v>
      </c>
      <c r="J1339" s="4">
        <f>IF(Tableau_DonnéesExternes_17[[#This Row],[PERIMAINT]]=4,C1339*30.424,IF(Tableau_DonnéesExternes_17[[#This Row],[PERIMAINT]]=2,C1339*1.401))</f>
        <v>182.54399999999998</v>
      </c>
      <c r="K1339" s="1" t="str" cm="1">
        <f t="array" ref="K1339">IF(F1339&lt;&gt;F1338,MAX(_xlfn._xlws.FILTER(Tableau_DonnéesExternes_17[DATEDERN],Tableau_DonnéesExternes_17[GA_OUTILL]=Tableau_DonnéesExternes_17[[#This Row],[GA_OUTILL]]))+Tableau_DonnéesExternes_17[[#This Row],[Colonne1]],"")</f>
        <v/>
      </c>
    </row>
    <row r="1340" spans="1:11" x14ac:dyDescent="0.25">
      <c r="A1340" t="s">
        <v>14</v>
      </c>
      <c r="B1340">
        <v>562</v>
      </c>
      <c r="C1340" s="2">
        <v>6</v>
      </c>
      <c r="D1340" s="3">
        <v>4</v>
      </c>
      <c r="E1340">
        <v>562</v>
      </c>
      <c r="F1340" t="s">
        <v>46</v>
      </c>
      <c r="G1340" t="s">
        <v>513</v>
      </c>
      <c r="H1340" s="1">
        <v>42306</v>
      </c>
      <c r="I1340" s="1" t="s">
        <v>713</v>
      </c>
      <c r="J1340" s="4">
        <f>IF(Tableau_DonnéesExternes_17[[#This Row],[PERIMAINT]]=4,C1340*30.424,IF(Tableau_DonnéesExternes_17[[#This Row],[PERIMAINT]]=2,C1340*1.401))</f>
        <v>182.54399999999998</v>
      </c>
      <c r="K1340" s="1" t="str" cm="1">
        <f t="array" ref="K1340">IF(F1340&lt;&gt;F1339,MAX(_xlfn._xlws.FILTER(Tableau_DonnéesExternes_17[DATEDERN],Tableau_DonnéesExternes_17[GA_OUTILL]=Tableau_DonnéesExternes_17[[#This Row],[GA_OUTILL]]))+Tableau_DonnéesExternes_17[[#This Row],[Colonne1]],"")</f>
        <v/>
      </c>
    </row>
    <row r="1341" spans="1:11" x14ac:dyDescent="0.25">
      <c r="A1341" t="s">
        <v>14</v>
      </c>
      <c r="B1341">
        <v>562</v>
      </c>
      <c r="C1341" s="2">
        <v>6</v>
      </c>
      <c r="D1341" s="3">
        <v>4</v>
      </c>
      <c r="E1341">
        <v>562</v>
      </c>
      <c r="F1341" t="s">
        <v>46</v>
      </c>
      <c r="G1341" t="s">
        <v>513</v>
      </c>
      <c r="H1341" s="1">
        <v>42488</v>
      </c>
      <c r="I1341" s="1" t="s">
        <v>713</v>
      </c>
      <c r="J1341" s="4">
        <f>IF(Tableau_DonnéesExternes_17[[#This Row],[PERIMAINT]]=4,C1341*30.424,IF(Tableau_DonnéesExternes_17[[#This Row],[PERIMAINT]]=2,C1341*1.401))</f>
        <v>182.54399999999998</v>
      </c>
      <c r="K1341" s="1" t="str" cm="1">
        <f t="array" ref="K1341">IF(F1341&lt;&gt;F1340,MAX(_xlfn._xlws.FILTER(Tableau_DonnéesExternes_17[DATEDERN],Tableau_DonnéesExternes_17[GA_OUTILL]=Tableau_DonnéesExternes_17[[#This Row],[GA_OUTILL]]))+Tableau_DonnéesExternes_17[[#This Row],[Colonne1]],"")</f>
        <v/>
      </c>
    </row>
    <row r="1342" spans="1:11" x14ac:dyDescent="0.25">
      <c r="A1342" t="s">
        <v>14</v>
      </c>
      <c r="B1342">
        <v>562</v>
      </c>
      <c r="C1342" s="2">
        <v>6</v>
      </c>
      <c r="D1342" s="3">
        <v>4</v>
      </c>
      <c r="E1342">
        <v>562</v>
      </c>
      <c r="F1342" t="s">
        <v>46</v>
      </c>
      <c r="G1342" t="s">
        <v>513</v>
      </c>
      <c r="H1342" s="1">
        <v>43789</v>
      </c>
      <c r="I1342" s="1" t="s">
        <v>713</v>
      </c>
      <c r="J1342" s="4">
        <f>IF(Tableau_DonnéesExternes_17[[#This Row],[PERIMAINT]]=4,C1342*30.424,IF(Tableau_DonnéesExternes_17[[#This Row],[PERIMAINT]]=2,C1342*1.401))</f>
        <v>182.54399999999998</v>
      </c>
      <c r="K1342" s="1" t="str" cm="1">
        <f t="array" ref="K1342">IF(F1342&lt;&gt;F1341,MAX(_xlfn._xlws.FILTER(Tableau_DonnéesExternes_17[DATEDERN],Tableau_DonnéesExternes_17[GA_OUTILL]=Tableau_DonnéesExternes_17[[#This Row],[GA_OUTILL]]))+Tableau_DonnéesExternes_17[[#This Row],[Colonne1]],"")</f>
        <v/>
      </c>
    </row>
    <row r="1343" spans="1:11" x14ac:dyDescent="0.25">
      <c r="A1343" t="s">
        <v>14</v>
      </c>
      <c r="B1343">
        <v>562</v>
      </c>
      <c r="C1343" s="2">
        <v>6</v>
      </c>
      <c r="D1343" s="3">
        <v>4</v>
      </c>
      <c r="E1343">
        <v>562</v>
      </c>
      <c r="F1343" t="s">
        <v>46</v>
      </c>
      <c r="G1343" t="s">
        <v>513</v>
      </c>
      <c r="H1343" s="1">
        <v>42706</v>
      </c>
      <c r="I1343" s="1" t="s">
        <v>713</v>
      </c>
      <c r="J1343" s="4">
        <f>IF(Tableau_DonnéesExternes_17[[#This Row],[PERIMAINT]]=4,C1343*30.424,IF(Tableau_DonnéesExternes_17[[#This Row],[PERIMAINT]]=2,C1343*1.401))</f>
        <v>182.54399999999998</v>
      </c>
      <c r="K1343" s="1" t="str" cm="1">
        <f t="array" ref="K1343">IF(F1343&lt;&gt;F1342,MAX(_xlfn._xlws.FILTER(Tableau_DonnéesExternes_17[DATEDERN],Tableau_DonnéesExternes_17[GA_OUTILL]=Tableau_DonnéesExternes_17[[#This Row],[GA_OUTILL]]))+Tableau_DonnéesExternes_17[[#This Row],[Colonne1]],"")</f>
        <v/>
      </c>
    </row>
    <row r="1344" spans="1:11" x14ac:dyDescent="0.25">
      <c r="A1344" t="s">
        <v>14</v>
      </c>
      <c r="B1344">
        <v>562</v>
      </c>
      <c r="C1344" s="2">
        <v>6</v>
      </c>
      <c r="D1344" s="3">
        <v>4</v>
      </c>
      <c r="E1344">
        <v>562</v>
      </c>
      <c r="F1344" t="s">
        <v>46</v>
      </c>
      <c r="G1344" t="s">
        <v>513</v>
      </c>
      <c r="H1344" s="1">
        <v>43436</v>
      </c>
      <c r="I1344" s="1" t="s">
        <v>713</v>
      </c>
      <c r="J1344" s="4">
        <f>IF(Tableau_DonnéesExternes_17[[#This Row],[PERIMAINT]]=4,C1344*30.424,IF(Tableau_DonnéesExternes_17[[#This Row],[PERIMAINT]]=2,C1344*1.401))</f>
        <v>182.54399999999998</v>
      </c>
      <c r="K1344" s="1" t="str" cm="1">
        <f t="array" ref="K1344">IF(F1344&lt;&gt;F1343,MAX(_xlfn._xlws.FILTER(Tableau_DonnéesExternes_17[DATEDERN],Tableau_DonnéesExternes_17[GA_OUTILL]=Tableau_DonnéesExternes_17[[#This Row],[GA_OUTILL]]))+Tableau_DonnéesExternes_17[[#This Row],[Colonne1]],"")</f>
        <v/>
      </c>
    </row>
    <row r="1345" spans="1:11" x14ac:dyDescent="0.25">
      <c r="A1345" t="s">
        <v>14</v>
      </c>
      <c r="B1345">
        <v>562</v>
      </c>
      <c r="C1345" s="2">
        <v>6</v>
      </c>
      <c r="D1345" s="3">
        <v>4</v>
      </c>
      <c r="E1345">
        <v>562</v>
      </c>
      <c r="F1345" t="s">
        <v>46</v>
      </c>
      <c r="G1345" t="s">
        <v>513</v>
      </c>
      <c r="H1345" s="1">
        <v>43257</v>
      </c>
      <c r="I1345" s="1" t="s">
        <v>713</v>
      </c>
      <c r="J1345" s="4">
        <f>IF(Tableau_DonnéesExternes_17[[#This Row],[PERIMAINT]]=4,C1345*30.424,IF(Tableau_DonnéesExternes_17[[#This Row],[PERIMAINT]]=2,C1345*1.401))</f>
        <v>182.54399999999998</v>
      </c>
      <c r="K1345" s="1" t="str" cm="1">
        <f t="array" ref="K1345">IF(F1345&lt;&gt;F1344,MAX(_xlfn._xlws.FILTER(Tableau_DonnéesExternes_17[DATEDERN],Tableau_DonnéesExternes_17[GA_OUTILL]=Tableau_DonnéesExternes_17[[#This Row],[GA_OUTILL]]))+Tableau_DonnéesExternes_17[[#This Row],[Colonne1]],"")</f>
        <v/>
      </c>
    </row>
    <row r="1346" spans="1:11" x14ac:dyDescent="0.25">
      <c r="A1346" t="s">
        <v>14</v>
      </c>
      <c r="B1346">
        <v>562</v>
      </c>
      <c r="C1346" s="2">
        <v>6</v>
      </c>
      <c r="D1346" s="3">
        <v>4</v>
      </c>
      <c r="E1346">
        <v>562</v>
      </c>
      <c r="F1346" t="s">
        <v>46</v>
      </c>
      <c r="G1346" t="s">
        <v>513</v>
      </c>
      <c r="H1346" s="1">
        <v>42523</v>
      </c>
      <c r="I1346" s="1" t="s">
        <v>713</v>
      </c>
      <c r="J1346" s="4">
        <f>IF(Tableau_DonnéesExternes_17[[#This Row],[PERIMAINT]]=4,C1346*30.424,IF(Tableau_DonnéesExternes_17[[#This Row],[PERIMAINT]]=2,C1346*1.401))</f>
        <v>182.54399999999998</v>
      </c>
      <c r="K1346" s="1" t="str" cm="1">
        <f t="array" ref="K1346">IF(F1346&lt;&gt;F1345,MAX(_xlfn._xlws.FILTER(Tableau_DonnéesExternes_17[DATEDERN],Tableau_DonnéesExternes_17[GA_OUTILL]=Tableau_DonnéesExternes_17[[#This Row],[GA_OUTILL]]))+Tableau_DonnéesExternes_17[[#This Row],[Colonne1]],"")</f>
        <v/>
      </c>
    </row>
    <row r="1347" spans="1:11" x14ac:dyDescent="0.25">
      <c r="A1347" t="s">
        <v>14</v>
      </c>
      <c r="B1347">
        <v>562</v>
      </c>
      <c r="C1347" s="2">
        <v>6</v>
      </c>
      <c r="D1347" s="3">
        <v>4</v>
      </c>
      <c r="E1347">
        <v>562</v>
      </c>
      <c r="F1347" t="s">
        <v>46</v>
      </c>
      <c r="G1347" t="s">
        <v>513</v>
      </c>
      <c r="H1347" s="1">
        <v>43071</v>
      </c>
      <c r="I1347" s="1" t="s">
        <v>713</v>
      </c>
      <c r="J1347" s="4">
        <f>IF(Tableau_DonnéesExternes_17[[#This Row],[PERIMAINT]]=4,C1347*30.424,IF(Tableau_DonnéesExternes_17[[#This Row],[PERIMAINT]]=2,C1347*1.401))</f>
        <v>182.54399999999998</v>
      </c>
      <c r="K1347" s="1" t="str" cm="1">
        <f t="array" ref="K1347">IF(F1347&lt;&gt;F1346,MAX(_xlfn._xlws.FILTER(Tableau_DonnéesExternes_17[DATEDERN],Tableau_DonnéesExternes_17[GA_OUTILL]=Tableau_DonnéesExternes_17[[#This Row],[GA_OUTILL]]))+Tableau_DonnéesExternes_17[[#This Row],[Colonne1]],"")</f>
        <v/>
      </c>
    </row>
    <row r="1348" spans="1:11" x14ac:dyDescent="0.25">
      <c r="A1348" t="s">
        <v>14</v>
      </c>
      <c r="B1348">
        <v>562</v>
      </c>
      <c r="C1348" s="2">
        <v>6</v>
      </c>
      <c r="D1348" s="3">
        <v>4</v>
      </c>
      <c r="E1348">
        <v>562</v>
      </c>
      <c r="F1348" t="s">
        <v>46</v>
      </c>
      <c r="G1348" t="s">
        <v>513</v>
      </c>
      <c r="H1348" s="1">
        <v>43440</v>
      </c>
      <c r="I1348" s="1" t="s">
        <v>713</v>
      </c>
      <c r="J1348" s="4">
        <f>IF(Tableau_DonnéesExternes_17[[#This Row],[PERIMAINT]]=4,C1348*30.424,IF(Tableau_DonnéesExternes_17[[#This Row],[PERIMAINT]]=2,C1348*1.401))</f>
        <v>182.54399999999998</v>
      </c>
      <c r="K1348" s="1" t="str" cm="1">
        <f t="array" ref="K1348">IF(F1348&lt;&gt;F1347,MAX(_xlfn._xlws.FILTER(Tableau_DonnéesExternes_17[DATEDERN],Tableau_DonnéesExternes_17[GA_OUTILL]=Tableau_DonnéesExternes_17[[#This Row],[GA_OUTILL]]))+Tableau_DonnéesExternes_17[[#This Row],[Colonne1]],"")</f>
        <v/>
      </c>
    </row>
    <row r="1349" spans="1:11" x14ac:dyDescent="0.25">
      <c r="A1349" t="s">
        <v>14</v>
      </c>
      <c r="B1349">
        <v>340</v>
      </c>
      <c r="C1349" s="2">
        <v>2</v>
      </c>
      <c r="D1349" s="3">
        <v>4</v>
      </c>
      <c r="E1349">
        <v>340</v>
      </c>
      <c r="F1349" t="s">
        <v>267</v>
      </c>
      <c r="G1349" t="s">
        <v>495</v>
      </c>
      <c r="H1349" s="1">
        <v>45552</v>
      </c>
      <c r="I1349" s="1" t="s">
        <v>713</v>
      </c>
      <c r="J1349" s="4">
        <f>IF(Tableau_DonnéesExternes_17[[#This Row],[PERIMAINT]]=4,C1349*30.424,IF(Tableau_DonnéesExternes_17[[#This Row],[PERIMAINT]]=2,C1349*1.401))</f>
        <v>60.847999999999999</v>
      </c>
      <c r="K1349" s="1" cm="1">
        <f t="array" ref="K1349">IF(F1349&lt;&gt;F1348,MAX(_xlfn._xlws.FILTER(Tableau_DonnéesExternes_17[DATEDERN],Tableau_DonnéesExternes_17[GA_OUTILL]=Tableau_DonnéesExternes_17[[#This Row],[GA_OUTILL]]))+Tableau_DonnéesExternes_17[[#This Row],[Colonne1]],"")</f>
        <v>45832.847999999998</v>
      </c>
    </row>
    <row r="1350" spans="1:11" x14ac:dyDescent="0.25">
      <c r="A1350" t="s">
        <v>14</v>
      </c>
      <c r="B1350">
        <v>340</v>
      </c>
      <c r="C1350" s="2">
        <v>2</v>
      </c>
      <c r="D1350" s="3">
        <v>4</v>
      </c>
      <c r="E1350">
        <v>340</v>
      </c>
      <c r="F1350" t="s">
        <v>267</v>
      </c>
      <c r="G1350" t="s">
        <v>495</v>
      </c>
      <c r="H1350" s="1">
        <v>45752</v>
      </c>
      <c r="I1350" s="1" t="s">
        <v>713</v>
      </c>
      <c r="J1350" s="4">
        <f>IF(Tableau_DonnéesExternes_17[[#This Row],[PERIMAINT]]=4,C1350*30.424,IF(Tableau_DonnéesExternes_17[[#This Row],[PERIMAINT]]=2,C1350*1.401))</f>
        <v>60.847999999999999</v>
      </c>
      <c r="K1350" s="1" t="str" cm="1">
        <f t="array" ref="K1350">IF(F1350&lt;&gt;F1349,MAX(_xlfn._xlws.FILTER(Tableau_DonnéesExternes_17[DATEDERN],Tableau_DonnéesExternes_17[GA_OUTILL]=Tableau_DonnéesExternes_17[[#This Row],[GA_OUTILL]]))+Tableau_DonnéesExternes_17[[#This Row],[Colonne1]],"")</f>
        <v/>
      </c>
    </row>
    <row r="1351" spans="1:11" x14ac:dyDescent="0.25">
      <c r="A1351" t="s">
        <v>14</v>
      </c>
      <c r="B1351">
        <v>340</v>
      </c>
      <c r="C1351" s="2">
        <v>2</v>
      </c>
      <c r="D1351" s="3">
        <v>4</v>
      </c>
      <c r="E1351">
        <v>340</v>
      </c>
      <c r="F1351" t="s">
        <v>267</v>
      </c>
      <c r="G1351" t="s">
        <v>495</v>
      </c>
      <c r="H1351" s="1">
        <v>45415</v>
      </c>
      <c r="I1351" s="1" t="s">
        <v>713</v>
      </c>
      <c r="J1351" s="4">
        <f>IF(Tableau_DonnéesExternes_17[[#This Row],[PERIMAINT]]=4,C1351*30.424,IF(Tableau_DonnéesExternes_17[[#This Row],[PERIMAINT]]=2,C1351*1.401))</f>
        <v>60.847999999999999</v>
      </c>
      <c r="K1351" s="1" t="str" cm="1">
        <f t="array" ref="K1351">IF(F1351&lt;&gt;F1350,MAX(_xlfn._xlws.FILTER(Tableau_DonnéesExternes_17[DATEDERN],Tableau_DonnéesExternes_17[GA_OUTILL]=Tableau_DonnéesExternes_17[[#This Row],[GA_OUTILL]]))+Tableau_DonnéesExternes_17[[#This Row],[Colonne1]],"")</f>
        <v/>
      </c>
    </row>
    <row r="1352" spans="1:11" x14ac:dyDescent="0.25">
      <c r="A1352" t="s">
        <v>14</v>
      </c>
      <c r="B1352">
        <v>340</v>
      </c>
      <c r="C1352" s="2">
        <v>2</v>
      </c>
      <c r="D1352" s="3">
        <v>4</v>
      </c>
      <c r="E1352">
        <v>340</v>
      </c>
      <c r="F1352" t="s">
        <v>267</v>
      </c>
      <c r="G1352" t="s">
        <v>495</v>
      </c>
      <c r="H1352" s="1">
        <v>45772</v>
      </c>
      <c r="I1352" s="1" t="s">
        <v>713</v>
      </c>
      <c r="J1352" s="4">
        <f>IF(Tableau_DonnéesExternes_17[[#This Row],[PERIMAINT]]=4,C1352*30.424,IF(Tableau_DonnéesExternes_17[[#This Row],[PERIMAINT]]=2,C1352*1.401))</f>
        <v>60.847999999999999</v>
      </c>
      <c r="K1352" s="1" t="str" cm="1">
        <f t="array" ref="K1352">IF(F1352&lt;&gt;F1351,MAX(_xlfn._xlws.FILTER(Tableau_DonnéesExternes_17[DATEDERN],Tableau_DonnéesExternes_17[GA_OUTILL]=Tableau_DonnéesExternes_17[[#This Row],[GA_OUTILL]]))+Tableau_DonnéesExternes_17[[#This Row],[Colonne1]],"")</f>
        <v/>
      </c>
    </row>
    <row r="1353" spans="1:11" x14ac:dyDescent="0.25">
      <c r="A1353" t="s">
        <v>14</v>
      </c>
      <c r="B1353">
        <v>340</v>
      </c>
      <c r="C1353" s="2">
        <v>2</v>
      </c>
      <c r="D1353" s="3">
        <v>4</v>
      </c>
      <c r="E1353">
        <v>340</v>
      </c>
      <c r="F1353" t="s">
        <v>267</v>
      </c>
      <c r="G1353" t="s">
        <v>495</v>
      </c>
      <c r="H1353" s="1">
        <v>45285</v>
      </c>
      <c r="I1353" s="1" t="s">
        <v>713</v>
      </c>
      <c r="J1353" s="4">
        <f>IF(Tableau_DonnéesExternes_17[[#This Row],[PERIMAINT]]=4,C1353*30.424,IF(Tableau_DonnéesExternes_17[[#This Row],[PERIMAINT]]=2,C1353*1.401))</f>
        <v>60.847999999999999</v>
      </c>
      <c r="K1353" s="1" t="str" cm="1">
        <f t="array" ref="K1353">IF(F1353&lt;&gt;F1352,MAX(_xlfn._xlws.FILTER(Tableau_DonnéesExternes_17[DATEDERN],Tableau_DonnéesExternes_17[GA_OUTILL]=Tableau_DonnéesExternes_17[[#This Row],[GA_OUTILL]]))+Tableau_DonnéesExternes_17[[#This Row],[Colonne1]],"")</f>
        <v/>
      </c>
    </row>
    <row r="1354" spans="1:11" x14ac:dyDescent="0.25">
      <c r="A1354" t="s">
        <v>14</v>
      </c>
      <c r="B1354">
        <v>340</v>
      </c>
      <c r="C1354" s="2">
        <v>2</v>
      </c>
      <c r="D1354" s="3">
        <v>4</v>
      </c>
      <c r="E1354">
        <v>340</v>
      </c>
      <c r="F1354" t="s">
        <v>267</v>
      </c>
      <c r="G1354" t="s">
        <v>495</v>
      </c>
      <c r="H1354" s="1">
        <v>45614</v>
      </c>
      <c r="I1354" s="1" t="s">
        <v>713</v>
      </c>
      <c r="J1354" s="4">
        <f>IF(Tableau_DonnéesExternes_17[[#This Row],[PERIMAINT]]=4,C1354*30.424,IF(Tableau_DonnéesExternes_17[[#This Row],[PERIMAINT]]=2,C1354*1.401))</f>
        <v>60.847999999999999</v>
      </c>
      <c r="K1354" s="1" t="str" cm="1">
        <f t="array" ref="K1354">IF(F1354&lt;&gt;F1353,MAX(_xlfn._xlws.FILTER(Tableau_DonnéesExternes_17[DATEDERN],Tableau_DonnéesExternes_17[GA_OUTILL]=Tableau_DonnéesExternes_17[[#This Row],[GA_OUTILL]]))+Tableau_DonnéesExternes_17[[#This Row],[Colonne1]],"")</f>
        <v/>
      </c>
    </row>
    <row r="1355" spans="1:11" x14ac:dyDescent="0.25">
      <c r="A1355" t="s">
        <v>14</v>
      </c>
      <c r="B1355">
        <v>340</v>
      </c>
      <c r="C1355" s="2">
        <v>2</v>
      </c>
      <c r="D1355" s="3">
        <v>4</v>
      </c>
      <c r="E1355">
        <v>340</v>
      </c>
      <c r="F1355" t="s">
        <v>267</v>
      </c>
      <c r="G1355" t="s">
        <v>495</v>
      </c>
      <c r="H1355" s="1">
        <v>45349</v>
      </c>
      <c r="I1355" s="1" t="s">
        <v>713</v>
      </c>
      <c r="J1355" s="4">
        <f>IF(Tableau_DonnéesExternes_17[[#This Row],[PERIMAINT]]=4,C1355*30.424,IF(Tableau_DonnéesExternes_17[[#This Row],[PERIMAINT]]=2,C1355*1.401))</f>
        <v>60.847999999999999</v>
      </c>
      <c r="K1355" s="1" t="str" cm="1">
        <f t="array" ref="K1355">IF(F1355&lt;&gt;F1354,MAX(_xlfn._xlws.FILTER(Tableau_DonnéesExternes_17[DATEDERN],Tableau_DonnéesExternes_17[GA_OUTILL]=Tableau_DonnéesExternes_17[[#This Row],[GA_OUTILL]]))+Tableau_DonnéesExternes_17[[#This Row],[Colonne1]],"")</f>
        <v/>
      </c>
    </row>
    <row r="1356" spans="1:11" x14ac:dyDescent="0.25">
      <c r="A1356" t="s">
        <v>14</v>
      </c>
      <c r="B1356">
        <v>340</v>
      </c>
      <c r="C1356" s="2">
        <v>2</v>
      </c>
      <c r="D1356" s="3">
        <v>4</v>
      </c>
      <c r="E1356">
        <v>340</v>
      </c>
      <c r="F1356" t="s">
        <v>267</v>
      </c>
      <c r="G1356" t="s">
        <v>495</v>
      </c>
      <c r="H1356" s="1">
        <v>45488</v>
      </c>
      <c r="I1356" s="1" t="s">
        <v>713</v>
      </c>
      <c r="J1356" s="4">
        <f>IF(Tableau_DonnéesExternes_17[[#This Row],[PERIMAINT]]=4,C1356*30.424,IF(Tableau_DonnéesExternes_17[[#This Row],[PERIMAINT]]=2,C1356*1.401))</f>
        <v>60.847999999999999</v>
      </c>
      <c r="K1356" s="1" t="str" cm="1">
        <f t="array" ref="K1356">IF(F1356&lt;&gt;F1355,MAX(_xlfn._xlws.FILTER(Tableau_DonnéesExternes_17[DATEDERN],Tableau_DonnéesExternes_17[GA_OUTILL]=Tableau_DonnéesExternes_17[[#This Row],[GA_OUTILL]]))+Tableau_DonnéesExternes_17[[#This Row],[Colonne1]],"")</f>
        <v/>
      </c>
    </row>
    <row r="1357" spans="1:11" x14ac:dyDescent="0.25">
      <c r="A1357" t="s">
        <v>14</v>
      </c>
      <c r="B1357">
        <v>340</v>
      </c>
      <c r="C1357" s="2">
        <v>2</v>
      </c>
      <c r="D1357" s="3">
        <v>4</v>
      </c>
      <c r="E1357">
        <v>340</v>
      </c>
      <c r="F1357" t="s">
        <v>267</v>
      </c>
      <c r="G1357" t="s">
        <v>495</v>
      </c>
      <c r="H1357" s="1">
        <v>45216</v>
      </c>
      <c r="I1357" s="1" t="s">
        <v>713</v>
      </c>
      <c r="J1357" s="4">
        <f>IF(Tableau_DonnéesExternes_17[[#This Row],[PERIMAINT]]=4,C1357*30.424,IF(Tableau_DonnéesExternes_17[[#This Row],[PERIMAINT]]=2,C1357*1.401))</f>
        <v>60.847999999999999</v>
      </c>
      <c r="K1357" s="1" t="str" cm="1">
        <f t="array" ref="K1357">IF(F1357&lt;&gt;F1356,MAX(_xlfn._xlws.FILTER(Tableau_DonnéesExternes_17[DATEDERN],Tableau_DonnéesExternes_17[GA_OUTILL]=Tableau_DonnéesExternes_17[[#This Row],[GA_OUTILL]]))+Tableau_DonnéesExternes_17[[#This Row],[Colonne1]],"")</f>
        <v/>
      </c>
    </row>
    <row r="1358" spans="1:11" x14ac:dyDescent="0.25">
      <c r="A1358" t="s">
        <v>14</v>
      </c>
      <c r="B1358">
        <v>340</v>
      </c>
      <c r="C1358" s="2">
        <v>2</v>
      </c>
      <c r="D1358" s="3">
        <v>4</v>
      </c>
      <c r="E1358">
        <v>340</v>
      </c>
      <c r="F1358" t="s">
        <v>267</v>
      </c>
      <c r="G1358" t="s">
        <v>495</v>
      </c>
      <c r="H1358" s="1">
        <v>45679</v>
      </c>
      <c r="I1358" s="1" t="s">
        <v>713</v>
      </c>
      <c r="J1358" s="4">
        <f>IF(Tableau_DonnéesExternes_17[[#This Row],[PERIMAINT]]=4,C1358*30.424,IF(Tableau_DonnéesExternes_17[[#This Row],[PERIMAINT]]=2,C1358*1.401))</f>
        <v>60.847999999999999</v>
      </c>
      <c r="K1358" s="1" t="str" cm="1">
        <f t="array" ref="K1358">IF(F1358&lt;&gt;F1357,MAX(_xlfn._xlws.FILTER(Tableau_DonnéesExternes_17[DATEDERN],Tableau_DonnéesExternes_17[GA_OUTILL]=Tableau_DonnéesExternes_17[[#This Row],[GA_OUTILL]]))+Tableau_DonnéesExternes_17[[#This Row],[Colonne1]],"")</f>
        <v/>
      </c>
    </row>
    <row r="1359" spans="1:11" x14ac:dyDescent="0.25">
      <c r="A1359" t="s">
        <v>14</v>
      </c>
      <c r="B1359">
        <v>469</v>
      </c>
      <c r="C1359" s="2">
        <v>6</v>
      </c>
      <c r="D1359" s="3">
        <v>4</v>
      </c>
      <c r="E1359">
        <v>469</v>
      </c>
      <c r="F1359" t="s">
        <v>20</v>
      </c>
      <c r="G1359" t="s">
        <v>496</v>
      </c>
      <c r="H1359" s="1">
        <v>44818</v>
      </c>
      <c r="I1359" s="1" t="s">
        <v>713</v>
      </c>
      <c r="J1359" s="4">
        <f>IF(Tableau_DonnéesExternes_17[[#This Row],[PERIMAINT]]=4,C1359*30.424,IF(Tableau_DonnéesExternes_17[[#This Row],[PERIMAINT]]=2,C1359*1.401))</f>
        <v>182.54399999999998</v>
      </c>
      <c r="K1359" s="1" cm="1">
        <f t="array" ref="K1359">IF(F1359&lt;&gt;F1358,MAX(_xlfn._xlws.FILTER(Tableau_DonnéesExternes_17[DATEDERN],Tableau_DonnéesExternes_17[GA_OUTILL]=Tableau_DonnéesExternes_17[[#This Row],[GA_OUTILL]]))+Tableau_DonnéesExternes_17[[#This Row],[Colonne1]],"")</f>
        <v>45558.544000000002</v>
      </c>
    </row>
    <row r="1360" spans="1:11" x14ac:dyDescent="0.25">
      <c r="A1360" t="s">
        <v>14</v>
      </c>
      <c r="B1360">
        <v>469</v>
      </c>
      <c r="C1360" s="2">
        <v>6</v>
      </c>
      <c r="D1360" s="3">
        <v>4</v>
      </c>
      <c r="E1360">
        <v>469</v>
      </c>
      <c r="F1360" t="s">
        <v>20</v>
      </c>
      <c r="G1360" t="s">
        <v>496</v>
      </c>
      <c r="H1360" s="1">
        <v>45000</v>
      </c>
      <c r="I1360" s="1" t="s">
        <v>713</v>
      </c>
      <c r="J1360" s="4">
        <f>IF(Tableau_DonnéesExternes_17[[#This Row],[PERIMAINT]]=4,C1360*30.424,IF(Tableau_DonnéesExternes_17[[#This Row],[PERIMAINT]]=2,C1360*1.401))</f>
        <v>182.54399999999998</v>
      </c>
      <c r="K1360" s="1" t="str" cm="1">
        <f t="array" ref="K1360">IF(F1360&lt;&gt;F1359,MAX(_xlfn._xlws.FILTER(Tableau_DonnéesExternes_17[DATEDERN],Tableau_DonnéesExternes_17[GA_OUTILL]=Tableau_DonnéesExternes_17[[#This Row],[GA_OUTILL]]))+Tableau_DonnéesExternes_17[[#This Row],[Colonne1]],"")</f>
        <v/>
      </c>
    </row>
    <row r="1361" spans="1:11" x14ac:dyDescent="0.25">
      <c r="A1361" t="s">
        <v>14</v>
      </c>
      <c r="B1361">
        <v>469</v>
      </c>
      <c r="C1361" s="2">
        <v>6</v>
      </c>
      <c r="D1361" s="3">
        <v>4</v>
      </c>
      <c r="E1361">
        <v>469</v>
      </c>
      <c r="F1361" t="s">
        <v>20</v>
      </c>
      <c r="G1361" t="s">
        <v>496</v>
      </c>
      <c r="H1361" s="1">
        <v>43367</v>
      </c>
      <c r="I1361" s="1" t="s">
        <v>713</v>
      </c>
      <c r="J1361" s="4">
        <f>IF(Tableau_DonnéesExternes_17[[#This Row],[PERIMAINT]]=4,C1361*30.424,IF(Tableau_DonnéesExternes_17[[#This Row],[PERIMAINT]]=2,C1361*1.401))</f>
        <v>182.54399999999998</v>
      </c>
      <c r="K1361" s="1" t="str" cm="1">
        <f t="array" ref="K1361">IF(F1361&lt;&gt;F1360,MAX(_xlfn._xlws.FILTER(Tableau_DonnéesExternes_17[DATEDERN],Tableau_DonnéesExternes_17[GA_OUTILL]=Tableau_DonnéesExternes_17[[#This Row],[GA_OUTILL]]))+Tableau_DonnéesExternes_17[[#This Row],[Colonne1]],"")</f>
        <v/>
      </c>
    </row>
    <row r="1362" spans="1:11" x14ac:dyDescent="0.25">
      <c r="A1362" t="s">
        <v>14</v>
      </c>
      <c r="B1362">
        <v>469</v>
      </c>
      <c r="C1362" s="2">
        <v>6</v>
      </c>
      <c r="D1362" s="3">
        <v>4</v>
      </c>
      <c r="E1362">
        <v>469</v>
      </c>
      <c r="F1362" t="s">
        <v>20</v>
      </c>
      <c r="G1362" t="s">
        <v>496</v>
      </c>
      <c r="H1362" s="1">
        <v>43559</v>
      </c>
      <c r="I1362" s="1" t="s">
        <v>713</v>
      </c>
      <c r="J1362" s="4">
        <f>IF(Tableau_DonnéesExternes_17[[#This Row],[PERIMAINT]]=4,C1362*30.424,IF(Tableau_DonnéesExternes_17[[#This Row],[PERIMAINT]]=2,C1362*1.401))</f>
        <v>182.54399999999998</v>
      </c>
      <c r="K1362" s="1" t="str" cm="1">
        <f t="array" ref="K1362">IF(F1362&lt;&gt;F1361,MAX(_xlfn._xlws.FILTER(Tableau_DonnéesExternes_17[DATEDERN],Tableau_DonnéesExternes_17[GA_OUTILL]=Tableau_DonnéesExternes_17[[#This Row],[GA_OUTILL]]))+Tableau_DonnéesExternes_17[[#This Row],[Colonne1]],"")</f>
        <v/>
      </c>
    </row>
    <row r="1363" spans="1:11" x14ac:dyDescent="0.25">
      <c r="A1363" t="s">
        <v>14</v>
      </c>
      <c r="B1363">
        <v>469</v>
      </c>
      <c r="C1363" s="2">
        <v>6</v>
      </c>
      <c r="D1363" s="3">
        <v>4</v>
      </c>
      <c r="E1363">
        <v>469</v>
      </c>
      <c r="F1363" t="s">
        <v>20</v>
      </c>
      <c r="G1363" t="s">
        <v>496</v>
      </c>
      <c r="H1363" s="1">
        <v>43367</v>
      </c>
      <c r="I1363" s="1" t="s">
        <v>713</v>
      </c>
      <c r="J1363" s="4">
        <f>IF(Tableau_DonnéesExternes_17[[#This Row],[PERIMAINT]]=4,C1363*30.424,IF(Tableau_DonnéesExternes_17[[#This Row],[PERIMAINT]]=2,C1363*1.401))</f>
        <v>182.54399999999998</v>
      </c>
      <c r="K1363" s="1" t="str" cm="1">
        <f t="array" ref="K1363">IF(F1363&lt;&gt;F1362,MAX(_xlfn._xlws.FILTER(Tableau_DonnéesExternes_17[DATEDERN],Tableau_DonnéesExternes_17[GA_OUTILL]=Tableau_DonnéesExternes_17[[#This Row],[GA_OUTILL]]))+Tableau_DonnéesExternes_17[[#This Row],[Colonne1]],"")</f>
        <v/>
      </c>
    </row>
    <row r="1364" spans="1:11" x14ac:dyDescent="0.25">
      <c r="A1364" t="s">
        <v>14</v>
      </c>
      <c r="B1364">
        <v>469</v>
      </c>
      <c r="C1364" s="2">
        <v>6</v>
      </c>
      <c r="D1364" s="3">
        <v>4</v>
      </c>
      <c r="E1364">
        <v>469</v>
      </c>
      <c r="F1364" t="s">
        <v>20</v>
      </c>
      <c r="G1364" t="s">
        <v>496</v>
      </c>
      <c r="H1364" s="1">
        <v>43608</v>
      </c>
      <c r="I1364" s="1" t="s">
        <v>713</v>
      </c>
      <c r="J1364" s="4">
        <f>IF(Tableau_DonnéesExternes_17[[#This Row],[PERIMAINT]]=4,C1364*30.424,IF(Tableau_DonnéesExternes_17[[#This Row],[PERIMAINT]]=2,C1364*1.401))</f>
        <v>182.54399999999998</v>
      </c>
      <c r="K1364" s="1" t="str" cm="1">
        <f t="array" ref="K1364">IF(F1364&lt;&gt;F1363,MAX(_xlfn._xlws.FILTER(Tableau_DonnéesExternes_17[DATEDERN],Tableau_DonnéesExternes_17[GA_OUTILL]=Tableau_DonnéesExternes_17[[#This Row],[GA_OUTILL]]))+Tableau_DonnéesExternes_17[[#This Row],[Colonne1]],"")</f>
        <v/>
      </c>
    </row>
    <row r="1365" spans="1:11" x14ac:dyDescent="0.25">
      <c r="A1365" t="s">
        <v>14</v>
      </c>
      <c r="B1365">
        <v>469</v>
      </c>
      <c r="C1365" s="2">
        <v>6</v>
      </c>
      <c r="D1365" s="3">
        <v>4</v>
      </c>
      <c r="E1365">
        <v>469</v>
      </c>
      <c r="F1365" t="s">
        <v>20</v>
      </c>
      <c r="G1365" t="s">
        <v>496</v>
      </c>
      <c r="H1365" s="1">
        <v>43189</v>
      </c>
      <c r="I1365" s="1" t="s">
        <v>713</v>
      </c>
      <c r="J1365" s="4">
        <f>IF(Tableau_DonnéesExternes_17[[#This Row],[PERIMAINT]]=4,C1365*30.424,IF(Tableau_DonnéesExternes_17[[#This Row],[PERIMAINT]]=2,C1365*1.401))</f>
        <v>182.54399999999998</v>
      </c>
      <c r="K1365" s="1" t="str" cm="1">
        <f t="array" ref="K1365">IF(F1365&lt;&gt;F1364,MAX(_xlfn._xlws.FILTER(Tableau_DonnéesExternes_17[DATEDERN],Tableau_DonnéesExternes_17[GA_OUTILL]=Tableau_DonnéesExternes_17[[#This Row],[GA_OUTILL]]))+Tableau_DonnéesExternes_17[[#This Row],[Colonne1]],"")</f>
        <v/>
      </c>
    </row>
    <row r="1366" spans="1:11" x14ac:dyDescent="0.25">
      <c r="A1366" t="s">
        <v>14</v>
      </c>
      <c r="B1366">
        <v>469</v>
      </c>
      <c r="C1366" s="2">
        <v>6</v>
      </c>
      <c r="D1366" s="3">
        <v>4</v>
      </c>
      <c r="E1366">
        <v>469</v>
      </c>
      <c r="F1366" t="s">
        <v>20</v>
      </c>
      <c r="G1366" t="s">
        <v>496</v>
      </c>
      <c r="H1366" s="1">
        <v>43789</v>
      </c>
      <c r="I1366" s="1" t="s">
        <v>713</v>
      </c>
      <c r="J1366" s="4">
        <f>IF(Tableau_DonnéesExternes_17[[#This Row],[PERIMAINT]]=4,C1366*30.424,IF(Tableau_DonnéesExternes_17[[#This Row],[PERIMAINT]]=2,C1366*1.401))</f>
        <v>182.54399999999998</v>
      </c>
      <c r="K1366" s="1" t="str" cm="1">
        <f t="array" ref="K1366">IF(F1366&lt;&gt;F1365,MAX(_xlfn._xlws.FILTER(Tableau_DonnéesExternes_17[DATEDERN],Tableau_DonnéesExternes_17[GA_OUTILL]=Tableau_DonnéesExternes_17[[#This Row],[GA_OUTILL]]))+Tableau_DonnéesExternes_17[[#This Row],[Colonne1]],"")</f>
        <v/>
      </c>
    </row>
    <row r="1367" spans="1:11" x14ac:dyDescent="0.25">
      <c r="A1367" t="s">
        <v>14</v>
      </c>
      <c r="B1367">
        <v>469</v>
      </c>
      <c r="C1367" s="2">
        <v>6</v>
      </c>
      <c r="D1367" s="3">
        <v>4</v>
      </c>
      <c r="E1367">
        <v>469</v>
      </c>
      <c r="F1367" t="s">
        <v>20</v>
      </c>
      <c r="G1367" t="s">
        <v>496</v>
      </c>
      <c r="H1367" s="1">
        <v>43257</v>
      </c>
      <c r="I1367" s="1" t="s">
        <v>713</v>
      </c>
      <c r="J1367" s="4">
        <f>IF(Tableau_DonnéesExternes_17[[#This Row],[PERIMAINT]]=4,C1367*30.424,IF(Tableau_DonnéesExternes_17[[#This Row],[PERIMAINT]]=2,C1367*1.401))</f>
        <v>182.54399999999998</v>
      </c>
      <c r="K1367" s="1" t="str" cm="1">
        <f t="array" ref="K1367">IF(F1367&lt;&gt;F1366,MAX(_xlfn._xlws.FILTER(Tableau_DonnéesExternes_17[DATEDERN],Tableau_DonnéesExternes_17[GA_OUTILL]=Tableau_DonnéesExternes_17[[#This Row],[GA_OUTILL]]))+Tableau_DonnéesExternes_17[[#This Row],[Colonne1]],"")</f>
        <v/>
      </c>
    </row>
    <row r="1368" spans="1:11" x14ac:dyDescent="0.25">
      <c r="A1368" t="s">
        <v>14</v>
      </c>
      <c r="B1368">
        <v>469</v>
      </c>
      <c r="C1368" s="2">
        <v>6</v>
      </c>
      <c r="D1368" s="3">
        <v>4</v>
      </c>
      <c r="E1368">
        <v>469</v>
      </c>
      <c r="F1368" t="s">
        <v>20</v>
      </c>
      <c r="G1368" t="s">
        <v>496</v>
      </c>
      <c r="H1368" s="1">
        <v>43978</v>
      </c>
      <c r="I1368" s="1" t="s">
        <v>713</v>
      </c>
      <c r="J1368" s="4">
        <f>IF(Tableau_DonnéesExternes_17[[#This Row],[PERIMAINT]]=4,C1368*30.424,IF(Tableau_DonnéesExternes_17[[#This Row],[PERIMAINT]]=2,C1368*1.401))</f>
        <v>182.54399999999998</v>
      </c>
      <c r="K1368" s="1" t="str" cm="1">
        <f t="array" ref="K1368">IF(F1368&lt;&gt;F1367,MAX(_xlfn._xlws.FILTER(Tableau_DonnéesExternes_17[DATEDERN],Tableau_DonnéesExternes_17[GA_OUTILL]=Tableau_DonnéesExternes_17[[#This Row],[GA_OUTILL]]))+Tableau_DonnéesExternes_17[[#This Row],[Colonne1]],"")</f>
        <v/>
      </c>
    </row>
    <row r="1369" spans="1:11" x14ac:dyDescent="0.25">
      <c r="A1369" t="s">
        <v>14</v>
      </c>
      <c r="B1369">
        <v>469</v>
      </c>
      <c r="C1369" s="2">
        <v>6</v>
      </c>
      <c r="D1369" s="3">
        <v>4</v>
      </c>
      <c r="E1369">
        <v>469</v>
      </c>
      <c r="F1369" t="s">
        <v>20</v>
      </c>
      <c r="G1369" t="s">
        <v>496</v>
      </c>
      <c r="H1369" s="1">
        <v>44139</v>
      </c>
      <c r="I1369" s="1" t="s">
        <v>713</v>
      </c>
      <c r="J1369" s="4">
        <f>IF(Tableau_DonnéesExternes_17[[#This Row],[PERIMAINT]]=4,C1369*30.424,IF(Tableau_DonnéesExternes_17[[#This Row],[PERIMAINT]]=2,C1369*1.401))</f>
        <v>182.54399999999998</v>
      </c>
      <c r="K1369" s="1" t="str" cm="1">
        <f t="array" ref="K1369">IF(F1369&lt;&gt;F1368,MAX(_xlfn._xlws.FILTER(Tableau_DonnéesExternes_17[DATEDERN],Tableau_DonnéesExternes_17[GA_OUTILL]=Tableau_DonnéesExternes_17[[#This Row],[GA_OUTILL]]))+Tableau_DonnéesExternes_17[[#This Row],[Colonne1]],"")</f>
        <v/>
      </c>
    </row>
    <row r="1370" spans="1:11" x14ac:dyDescent="0.25">
      <c r="A1370" t="s">
        <v>14</v>
      </c>
      <c r="B1370">
        <v>469</v>
      </c>
      <c r="C1370" s="2">
        <v>6</v>
      </c>
      <c r="D1370" s="3">
        <v>4</v>
      </c>
      <c r="E1370">
        <v>469</v>
      </c>
      <c r="F1370" t="s">
        <v>20</v>
      </c>
      <c r="G1370" t="s">
        <v>496</v>
      </c>
      <c r="H1370" s="1">
        <v>44854</v>
      </c>
      <c r="I1370" s="1" t="s">
        <v>713</v>
      </c>
      <c r="J1370" s="4">
        <f>IF(Tableau_DonnéesExternes_17[[#This Row],[PERIMAINT]]=4,C1370*30.424,IF(Tableau_DonnéesExternes_17[[#This Row],[PERIMAINT]]=2,C1370*1.401))</f>
        <v>182.54399999999998</v>
      </c>
      <c r="K1370" s="1" t="str" cm="1">
        <f t="array" ref="K1370">IF(F1370&lt;&gt;F1369,MAX(_xlfn._xlws.FILTER(Tableau_DonnéesExternes_17[DATEDERN],Tableau_DonnéesExternes_17[GA_OUTILL]=Tableau_DonnéesExternes_17[[#This Row],[GA_OUTILL]]))+Tableau_DonnéesExternes_17[[#This Row],[Colonne1]],"")</f>
        <v/>
      </c>
    </row>
    <row r="1371" spans="1:11" x14ac:dyDescent="0.25">
      <c r="A1371" t="s">
        <v>14</v>
      </c>
      <c r="B1371">
        <v>469</v>
      </c>
      <c r="C1371" s="2">
        <v>6</v>
      </c>
      <c r="D1371" s="3">
        <v>4</v>
      </c>
      <c r="E1371">
        <v>469</v>
      </c>
      <c r="F1371" t="s">
        <v>20</v>
      </c>
      <c r="G1371" t="s">
        <v>496</v>
      </c>
      <c r="H1371" s="1">
        <v>44630</v>
      </c>
      <c r="I1371" s="1" t="s">
        <v>713</v>
      </c>
      <c r="J1371" s="4">
        <f>IF(Tableau_DonnéesExternes_17[[#This Row],[PERIMAINT]]=4,C1371*30.424,IF(Tableau_DonnéesExternes_17[[#This Row],[PERIMAINT]]=2,C1371*1.401))</f>
        <v>182.54399999999998</v>
      </c>
      <c r="K1371" s="1" t="str" cm="1">
        <f t="array" ref="K1371">IF(F1371&lt;&gt;F1370,MAX(_xlfn._xlws.FILTER(Tableau_DonnéesExternes_17[DATEDERN],Tableau_DonnéesExternes_17[GA_OUTILL]=Tableau_DonnéesExternes_17[[#This Row],[GA_OUTILL]]))+Tableau_DonnéesExternes_17[[#This Row],[Colonne1]],"")</f>
        <v/>
      </c>
    </row>
    <row r="1372" spans="1:11" x14ac:dyDescent="0.25">
      <c r="A1372" t="s">
        <v>14</v>
      </c>
      <c r="B1372">
        <v>469</v>
      </c>
      <c r="C1372" s="2">
        <v>6</v>
      </c>
      <c r="D1372" s="3">
        <v>4</v>
      </c>
      <c r="E1372">
        <v>469</v>
      </c>
      <c r="F1372" t="s">
        <v>20</v>
      </c>
      <c r="G1372" t="s">
        <v>496</v>
      </c>
      <c r="H1372" s="1">
        <v>44818</v>
      </c>
      <c r="I1372" s="1" t="s">
        <v>713</v>
      </c>
      <c r="J1372" s="4">
        <f>IF(Tableau_DonnéesExternes_17[[#This Row],[PERIMAINT]]=4,C1372*30.424,IF(Tableau_DonnéesExternes_17[[#This Row],[PERIMAINT]]=2,C1372*1.401))</f>
        <v>182.54399999999998</v>
      </c>
      <c r="K1372" s="1" t="str" cm="1">
        <f t="array" ref="K1372">IF(F1372&lt;&gt;F1371,MAX(_xlfn._xlws.FILTER(Tableau_DonnéesExternes_17[DATEDERN],Tableau_DonnéesExternes_17[GA_OUTILL]=Tableau_DonnéesExternes_17[[#This Row],[GA_OUTILL]]))+Tableau_DonnéesExternes_17[[#This Row],[Colonne1]],"")</f>
        <v/>
      </c>
    </row>
    <row r="1373" spans="1:11" x14ac:dyDescent="0.25">
      <c r="A1373" t="s">
        <v>14</v>
      </c>
      <c r="B1373">
        <v>469</v>
      </c>
      <c r="C1373" s="2">
        <v>6</v>
      </c>
      <c r="D1373" s="3">
        <v>4</v>
      </c>
      <c r="E1373">
        <v>469</v>
      </c>
      <c r="F1373" t="s">
        <v>20</v>
      </c>
      <c r="G1373" t="s">
        <v>496</v>
      </c>
      <c r="H1373" s="1">
        <v>45376</v>
      </c>
      <c r="I1373" s="1" t="s">
        <v>713</v>
      </c>
      <c r="J1373" s="4">
        <f>IF(Tableau_DonnéesExternes_17[[#This Row],[PERIMAINT]]=4,C1373*30.424,IF(Tableau_DonnéesExternes_17[[#This Row],[PERIMAINT]]=2,C1373*1.401))</f>
        <v>182.54399999999998</v>
      </c>
      <c r="K1373" s="1" t="str" cm="1">
        <f t="array" ref="K1373">IF(F1373&lt;&gt;F1372,MAX(_xlfn._xlws.FILTER(Tableau_DonnéesExternes_17[DATEDERN],Tableau_DonnéesExternes_17[GA_OUTILL]=Tableau_DonnéesExternes_17[[#This Row],[GA_OUTILL]]))+Tableau_DonnéesExternes_17[[#This Row],[Colonne1]],"")</f>
        <v/>
      </c>
    </row>
    <row r="1374" spans="1:11" x14ac:dyDescent="0.25">
      <c r="A1374" t="s">
        <v>14</v>
      </c>
      <c r="B1374">
        <v>341</v>
      </c>
      <c r="C1374" s="2">
        <v>2</v>
      </c>
      <c r="D1374" s="3">
        <v>4</v>
      </c>
      <c r="E1374">
        <v>341</v>
      </c>
      <c r="F1374" t="s">
        <v>162</v>
      </c>
      <c r="G1374" t="s">
        <v>495</v>
      </c>
      <c r="H1374" s="1">
        <v>44998</v>
      </c>
      <c r="I1374" s="1" t="s">
        <v>713</v>
      </c>
      <c r="J1374" s="4">
        <f>IF(Tableau_DonnéesExternes_17[[#This Row],[PERIMAINT]]=4,C1374*30.424,IF(Tableau_DonnéesExternes_17[[#This Row],[PERIMAINT]]=2,C1374*1.401))</f>
        <v>60.847999999999999</v>
      </c>
      <c r="K1374" s="1" cm="1">
        <f t="array" ref="K1374">IF(F1374&lt;&gt;F1373,MAX(_xlfn._xlws.FILTER(Tableau_DonnéesExternes_17[DATEDERN],Tableau_DonnéesExternes_17[GA_OUTILL]=Tableau_DonnéesExternes_17[[#This Row],[GA_OUTILL]]))+Tableau_DonnéesExternes_17[[#This Row],[Colonne1]],"")</f>
        <v>45282.847999999998</v>
      </c>
    </row>
    <row r="1375" spans="1:11" x14ac:dyDescent="0.25">
      <c r="A1375" t="s">
        <v>14</v>
      </c>
      <c r="B1375">
        <v>341</v>
      </c>
      <c r="C1375" s="2">
        <v>2</v>
      </c>
      <c r="D1375" s="3">
        <v>4</v>
      </c>
      <c r="E1375">
        <v>341</v>
      </c>
      <c r="F1375" t="s">
        <v>162</v>
      </c>
      <c r="G1375" t="s">
        <v>495</v>
      </c>
      <c r="H1375" s="1">
        <v>45127</v>
      </c>
      <c r="I1375" s="1" t="s">
        <v>713</v>
      </c>
      <c r="J1375" s="4">
        <f>IF(Tableau_DonnéesExternes_17[[#This Row],[PERIMAINT]]=4,C1375*30.424,IF(Tableau_DonnéesExternes_17[[#This Row],[PERIMAINT]]=2,C1375*1.401))</f>
        <v>60.847999999999999</v>
      </c>
      <c r="K1375" s="1" t="str" cm="1">
        <f t="array" ref="K1375">IF(F1375&lt;&gt;F1374,MAX(_xlfn._xlws.FILTER(Tableau_DonnéesExternes_17[DATEDERN],Tableau_DonnéesExternes_17[GA_OUTILL]=Tableau_DonnéesExternes_17[[#This Row],[GA_OUTILL]]))+Tableau_DonnéesExternes_17[[#This Row],[Colonne1]],"")</f>
        <v/>
      </c>
    </row>
    <row r="1376" spans="1:11" x14ac:dyDescent="0.25">
      <c r="A1376" t="s">
        <v>14</v>
      </c>
      <c r="B1376">
        <v>341</v>
      </c>
      <c r="C1376" s="2">
        <v>2</v>
      </c>
      <c r="D1376" s="3">
        <v>4</v>
      </c>
      <c r="E1376">
        <v>341</v>
      </c>
      <c r="F1376" t="s">
        <v>162</v>
      </c>
      <c r="G1376" t="s">
        <v>495</v>
      </c>
      <c r="H1376" s="1">
        <v>44874</v>
      </c>
      <c r="I1376" s="1" t="s">
        <v>713</v>
      </c>
      <c r="J1376" s="4">
        <f>IF(Tableau_DonnéesExternes_17[[#This Row],[PERIMAINT]]=4,C1376*30.424,IF(Tableau_DonnéesExternes_17[[#This Row],[PERIMAINT]]=2,C1376*1.401))</f>
        <v>60.847999999999999</v>
      </c>
      <c r="K1376" s="1" t="str" cm="1">
        <f t="array" ref="K1376">IF(F1376&lt;&gt;F1375,MAX(_xlfn._xlws.FILTER(Tableau_DonnéesExternes_17[DATEDERN],Tableau_DonnéesExternes_17[GA_OUTILL]=Tableau_DonnéesExternes_17[[#This Row],[GA_OUTILL]]))+Tableau_DonnéesExternes_17[[#This Row],[Colonne1]],"")</f>
        <v/>
      </c>
    </row>
    <row r="1377" spans="1:11" x14ac:dyDescent="0.25">
      <c r="A1377" t="s">
        <v>14</v>
      </c>
      <c r="B1377">
        <v>341</v>
      </c>
      <c r="C1377" s="2">
        <v>2</v>
      </c>
      <c r="D1377" s="3">
        <v>4</v>
      </c>
      <c r="E1377">
        <v>341</v>
      </c>
      <c r="F1377" t="s">
        <v>162</v>
      </c>
      <c r="G1377" t="s">
        <v>495</v>
      </c>
      <c r="H1377" s="1">
        <v>45062</v>
      </c>
      <c r="I1377" s="1" t="s">
        <v>713</v>
      </c>
      <c r="J1377" s="4">
        <f>IF(Tableau_DonnéesExternes_17[[#This Row],[PERIMAINT]]=4,C1377*30.424,IF(Tableau_DonnéesExternes_17[[#This Row],[PERIMAINT]]=2,C1377*1.401))</f>
        <v>60.847999999999999</v>
      </c>
      <c r="K1377" s="1" t="str" cm="1">
        <f t="array" ref="K1377">IF(F1377&lt;&gt;F1376,MAX(_xlfn._xlws.FILTER(Tableau_DonnéesExternes_17[DATEDERN],Tableau_DonnéesExternes_17[GA_OUTILL]=Tableau_DonnéesExternes_17[[#This Row],[GA_OUTILL]]))+Tableau_DonnéesExternes_17[[#This Row],[Colonne1]],"")</f>
        <v/>
      </c>
    </row>
    <row r="1378" spans="1:11" x14ac:dyDescent="0.25">
      <c r="A1378" t="s">
        <v>14</v>
      </c>
      <c r="B1378">
        <v>341</v>
      </c>
      <c r="C1378" s="2">
        <v>2</v>
      </c>
      <c r="D1378" s="3">
        <v>4</v>
      </c>
      <c r="E1378">
        <v>341</v>
      </c>
      <c r="F1378" t="s">
        <v>162</v>
      </c>
      <c r="G1378" t="s">
        <v>495</v>
      </c>
      <c r="H1378" s="1">
        <v>45190</v>
      </c>
      <c r="I1378" s="1" t="s">
        <v>713</v>
      </c>
      <c r="J1378" s="4">
        <f>IF(Tableau_DonnéesExternes_17[[#This Row],[PERIMAINT]]=4,C1378*30.424,IF(Tableau_DonnéesExternes_17[[#This Row],[PERIMAINT]]=2,C1378*1.401))</f>
        <v>60.847999999999999</v>
      </c>
      <c r="K1378" s="1" t="str" cm="1">
        <f t="array" ref="K1378">IF(F1378&lt;&gt;F1377,MAX(_xlfn._xlws.FILTER(Tableau_DonnéesExternes_17[DATEDERN],Tableau_DonnéesExternes_17[GA_OUTILL]=Tableau_DonnéesExternes_17[[#This Row],[GA_OUTILL]]))+Tableau_DonnéesExternes_17[[#This Row],[Colonne1]],"")</f>
        <v/>
      </c>
    </row>
    <row r="1379" spans="1:11" x14ac:dyDescent="0.25">
      <c r="A1379" t="s">
        <v>14</v>
      </c>
      <c r="B1379">
        <v>341</v>
      </c>
      <c r="C1379" s="2">
        <v>2</v>
      </c>
      <c r="D1379" s="3">
        <v>4</v>
      </c>
      <c r="E1379">
        <v>341</v>
      </c>
      <c r="F1379" t="s">
        <v>162</v>
      </c>
      <c r="G1379" t="s">
        <v>495</v>
      </c>
      <c r="H1379" s="1">
        <v>44936</v>
      </c>
      <c r="I1379" s="1" t="s">
        <v>713</v>
      </c>
      <c r="J1379" s="4">
        <f>IF(Tableau_DonnéesExternes_17[[#This Row],[PERIMAINT]]=4,C1379*30.424,IF(Tableau_DonnéesExternes_17[[#This Row],[PERIMAINT]]=2,C1379*1.401))</f>
        <v>60.847999999999999</v>
      </c>
      <c r="K1379" s="1" t="str" cm="1">
        <f t="array" ref="K1379">IF(F1379&lt;&gt;F1378,MAX(_xlfn._xlws.FILTER(Tableau_DonnéesExternes_17[DATEDERN],Tableau_DonnéesExternes_17[GA_OUTILL]=Tableau_DonnéesExternes_17[[#This Row],[GA_OUTILL]]))+Tableau_DonnéesExternes_17[[#This Row],[Colonne1]],"")</f>
        <v/>
      </c>
    </row>
    <row r="1380" spans="1:11" x14ac:dyDescent="0.25">
      <c r="A1380" t="s">
        <v>14</v>
      </c>
      <c r="B1380">
        <v>341</v>
      </c>
      <c r="C1380" s="2">
        <v>2</v>
      </c>
      <c r="D1380" s="3">
        <v>4</v>
      </c>
      <c r="E1380">
        <v>341</v>
      </c>
      <c r="F1380" t="s">
        <v>162</v>
      </c>
      <c r="G1380" t="s">
        <v>495</v>
      </c>
      <c r="H1380" s="1">
        <v>45222</v>
      </c>
      <c r="I1380" s="1" t="s">
        <v>713</v>
      </c>
      <c r="J1380" s="4">
        <f>IF(Tableau_DonnéesExternes_17[[#This Row],[PERIMAINT]]=4,C1380*30.424,IF(Tableau_DonnéesExternes_17[[#This Row],[PERIMAINT]]=2,C1380*1.401))</f>
        <v>60.847999999999999</v>
      </c>
      <c r="K1380" s="1" t="str" cm="1">
        <f t="array" ref="K1380">IF(F1380&lt;&gt;F1379,MAX(_xlfn._xlws.FILTER(Tableau_DonnéesExternes_17[DATEDERN],Tableau_DonnéesExternes_17[GA_OUTILL]=Tableau_DonnéesExternes_17[[#This Row],[GA_OUTILL]]))+Tableau_DonnéesExternes_17[[#This Row],[Colonne1]],"")</f>
        <v/>
      </c>
    </row>
    <row r="1381" spans="1:11" x14ac:dyDescent="0.25">
      <c r="A1381" t="s">
        <v>14</v>
      </c>
      <c r="B1381">
        <v>550</v>
      </c>
      <c r="C1381" s="2">
        <v>2</v>
      </c>
      <c r="D1381" s="3">
        <v>4</v>
      </c>
      <c r="E1381">
        <v>550</v>
      </c>
      <c r="F1381" t="s">
        <v>47</v>
      </c>
      <c r="G1381" t="s">
        <v>495</v>
      </c>
      <c r="H1381" s="1">
        <v>44844</v>
      </c>
      <c r="I1381" s="1" t="s">
        <v>713</v>
      </c>
      <c r="J1381" s="4">
        <f>IF(Tableau_DonnéesExternes_17[[#This Row],[PERIMAINT]]=4,C1381*30.424,IF(Tableau_DonnéesExternes_17[[#This Row],[PERIMAINT]]=2,C1381*1.401))</f>
        <v>60.847999999999999</v>
      </c>
      <c r="K1381" s="1" cm="1">
        <f t="array" ref="K1381">IF(F1381&lt;&gt;F1380,MAX(_xlfn._xlws.FILTER(Tableau_DonnéesExternes_17[DATEDERN],Tableau_DonnéesExternes_17[GA_OUTILL]=Tableau_DonnéesExternes_17[[#This Row],[GA_OUTILL]]))+Tableau_DonnéesExternes_17[[#This Row],[Colonne1]],"")</f>
        <v>44904.847999999998</v>
      </c>
    </row>
    <row r="1382" spans="1:11" x14ac:dyDescent="0.25">
      <c r="A1382" t="s">
        <v>14</v>
      </c>
      <c r="B1382">
        <v>550</v>
      </c>
      <c r="C1382" s="2">
        <v>2</v>
      </c>
      <c r="D1382" s="3">
        <v>4</v>
      </c>
      <c r="E1382">
        <v>550</v>
      </c>
      <c r="F1382" t="s">
        <v>47</v>
      </c>
      <c r="G1382" t="s">
        <v>495</v>
      </c>
      <c r="H1382" s="1">
        <v>44259</v>
      </c>
      <c r="I1382" s="1" t="s">
        <v>713</v>
      </c>
      <c r="J1382" s="4">
        <f>IF(Tableau_DonnéesExternes_17[[#This Row],[PERIMAINT]]=4,C1382*30.424,IF(Tableau_DonnéesExternes_17[[#This Row],[PERIMAINT]]=2,C1382*1.401))</f>
        <v>60.847999999999999</v>
      </c>
      <c r="K1382" s="1" t="str" cm="1">
        <f t="array" ref="K1382">IF(F1382&lt;&gt;F1381,MAX(_xlfn._xlws.FILTER(Tableau_DonnéesExternes_17[DATEDERN],Tableau_DonnéesExternes_17[GA_OUTILL]=Tableau_DonnéesExternes_17[[#This Row],[GA_OUTILL]]))+Tableau_DonnéesExternes_17[[#This Row],[Colonne1]],"")</f>
        <v/>
      </c>
    </row>
    <row r="1383" spans="1:11" x14ac:dyDescent="0.25">
      <c r="A1383" t="s">
        <v>14</v>
      </c>
      <c r="B1383">
        <v>550</v>
      </c>
      <c r="C1383" s="2">
        <v>2</v>
      </c>
      <c r="D1383" s="3">
        <v>4</v>
      </c>
      <c r="E1383">
        <v>550</v>
      </c>
      <c r="F1383" t="s">
        <v>47</v>
      </c>
      <c r="G1383" t="s">
        <v>495</v>
      </c>
      <c r="H1383" s="1">
        <v>44320</v>
      </c>
      <c r="I1383" s="1" t="s">
        <v>713</v>
      </c>
      <c r="J1383" s="4">
        <f>IF(Tableau_DonnéesExternes_17[[#This Row],[PERIMAINT]]=4,C1383*30.424,IF(Tableau_DonnéesExternes_17[[#This Row],[PERIMAINT]]=2,C1383*1.401))</f>
        <v>60.847999999999999</v>
      </c>
      <c r="K1383" s="1" t="str" cm="1">
        <f t="array" ref="K1383">IF(F1383&lt;&gt;F1382,MAX(_xlfn._xlws.FILTER(Tableau_DonnéesExternes_17[DATEDERN],Tableau_DonnéesExternes_17[GA_OUTILL]=Tableau_DonnéesExternes_17[[#This Row],[GA_OUTILL]]))+Tableau_DonnéesExternes_17[[#This Row],[Colonne1]],"")</f>
        <v/>
      </c>
    </row>
    <row r="1384" spans="1:11" x14ac:dyDescent="0.25">
      <c r="A1384" t="s">
        <v>14</v>
      </c>
      <c r="B1384">
        <v>550</v>
      </c>
      <c r="C1384" s="2">
        <v>2</v>
      </c>
      <c r="D1384" s="3">
        <v>4</v>
      </c>
      <c r="E1384">
        <v>550</v>
      </c>
      <c r="F1384" t="s">
        <v>47</v>
      </c>
      <c r="G1384" t="s">
        <v>495</v>
      </c>
      <c r="H1384" s="1">
        <v>44382</v>
      </c>
      <c r="I1384" s="1" t="s">
        <v>713</v>
      </c>
      <c r="J1384" s="4">
        <f>IF(Tableau_DonnéesExternes_17[[#This Row],[PERIMAINT]]=4,C1384*30.424,IF(Tableau_DonnéesExternes_17[[#This Row],[PERIMAINT]]=2,C1384*1.401))</f>
        <v>60.847999999999999</v>
      </c>
      <c r="K1384" s="1" t="str" cm="1">
        <f t="array" ref="K1384">IF(F1384&lt;&gt;F1383,MAX(_xlfn._xlws.FILTER(Tableau_DonnéesExternes_17[DATEDERN],Tableau_DonnéesExternes_17[GA_OUTILL]=Tableau_DonnéesExternes_17[[#This Row],[GA_OUTILL]]))+Tableau_DonnéesExternes_17[[#This Row],[Colonne1]],"")</f>
        <v/>
      </c>
    </row>
    <row r="1385" spans="1:11" x14ac:dyDescent="0.25">
      <c r="A1385" t="s">
        <v>14</v>
      </c>
      <c r="B1385">
        <v>550</v>
      </c>
      <c r="C1385" s="2">
        <v>2</v>
      </c>
      <c r="D1385" s="3">
        <v>4</v>
      </c>
      <c r="E1385">
        <v>550</v>
      </c>
      <c r="F1385" t="s">
        <v>47</v>
      </c>
      <c r="G1385" t="s">
        <v>495</v>
      </c>
      <c r="H1385" s="1">
        <v>44475</v>
      </c>
      <c r="I1385" s="1" t="s">
        <v>713</v>
      </c>
      <c r="J1385" s="4">
        <f>IF(Tableau_DonnéesExternes_17[[#This Row],[PERIMAINT]]=4,C1385*30.424,IF(Tableau_DonnéesExternes_17[[#This Row],[PERIMAINT]]=2,C1385*1.401))</f>
        <v>60.847999999999999</v>
      </c>
      <c r="K1385" s="1" t="str" cm="1">
        <f t="array" ref="K1385">IF(F1385&lt;&gt;F1384,MAX(_xlfn._xlws.FILTER(Tableau_DonnéesExternes_17[DATEDERN],Tableau_DonnéesExternes_17[GA_OUTILL]=Tableau_DonnéesExternes_17[[#This Row],[GA_OUTILL]]))+Tableau_DonnéesExternes_17[[#This Row],[Colonne1]],"")</f>
        <v/>
      </c>
    </row>
    <row r="1386" spans="1:11" x14ac:dyDescent="0.25">
      <c r="A1386" t="s">
        <v>14</v>
      </c>
      <c r="B1386">
        <v>550</v>
      </c>
      <c r="C1386" s="2">
        <v>2</v>
      </c>
      <c r="D1386" s="3">
        <v>4</v>
      </c>
      <c r="E1386">
        <v>550</v>
      </c>
      <c r="F1386" t="s">
        <v>47</v>
      </c>
      <c r="G1386" t="s">
        <v>495</v>
      </c>
      <c r="H1386" s="1">
        <v>44536</v>
      </c>
      <c r="I1386" s="1" t="s">
        <v>713</v>
      </c>
      <c r="J1386" s="4">
        <f>IF(Tableau_DonnéesExternes_17[[#This Row],[PERIMAINT]]=4,C1386*30.424,IF(Tableau_DonnéesExternes_17[[#This Row],[PERIMAINT]]=2,C1386*1.401))</f>
        <v>60.847999999999999</v>
      </c>
      <c r="K1386" s="1" t="str" cm="1">
        <f t="array" ref="K1386">IF(F1386&lt;&gt;F1385,MAX(_xlfn._xlws.FILTER(Tableau_DonnéesExternes_17[DATEDERN],Tableau_DonnéesExternes_17[GA_OUTILL]=Tableau_DonnéesExternes_17[[#This Row],[GA_OUTILL]]))+Tableau_DonnéesExternes_17[[#This Row],[Colonne1]],"")</f>
        <v/>
      </c>
    </row>
    <row r="1387" spans="1:11" x14ac:dyDescent="0.25">
      <c r="A1387" t="s">
        <v>14</v>
      </c>
      <c r="B1387">
        <v>550</v>
      </c>
      <c r="C1387" s="2">
        <v>2</v>
      </c>
      <c r="D1387" s="3">
        <v>4</v>
      </c>
      <c r="E1387">
        <v>550</v>
      </c>
      <c r="F1387" t="s">
        <v>47</v>
      </c>
      <c r="G1387" t="s">
        <v>495</v>
      </c>
      <c r="H1387" s="1">
        <v>44599</v>
      </c>
      <c r="I1387" s="1" t="s">
        <v>713</v>
      </c>
      <c r="J1387" s="4">
        <f>IF(Tableau_DonnéesExternes_17[[#This Row],[PERIMAINT]]=4,C1387*30.424,IF(Tableau_DonnéesExternes_17[[#This Row],[PERIMAINT]]=2,C1387*1.401))</f>
        <v>60.847999999999999</v>
      </c>
      <c r="K1387" s="1" t="str" cm="1">
        <f t="array" ref="K1387">IF(F1387&lt;&gt;F1386,MAX(_xlfn._xlws.FILTER(Tableau_DonnéesExternes_17[DATEDERN],Tableau_DonnéesExternes_17[GA_OUTILL]=Tableau_DonnéesExternes_17[[#This Row],[GA_OUTILL]]))+Tableau_DonnéesExternes_17[[#This Row],[Colonne1]],"")</f>
        <v/>
      </c>
    </row>
    <row r="1388" spans="1:11" x14ac:dyDescent="0.25">
      <c r="A1388" t="s">
        <v>14</v>
      </c>
      <c r="B1388">
        <v>550</v>
      </c>
      <c r="C1388" s="2">
        <v>2</v>
      </c>
      <c r="D1388" s="3">
        <v>4</v>
      </c>
      <c r="E1388">
        <v>550</v>
      </c>
      <c r="F1388" t="s">
        <v>47</v>
      </c>
      <c r="G1388" t="s">
        <v>495</v>
      </c>
      <c r="H1388" s="1">
        <v>44659</v>
      </c>
      <c r="I1388" s="1" t="s">
        <v>713</v>
      </c>
      <c r="J1388" s="4">
        <f>IF(Tableau_DonnéesExternes_17[[#This Row],[PERIMAINT]]=4,C1388*30.424,IF(Tableau_DonnéesExternes_17[[#This Row],[PERIMAINT]]=2,C1388*1.401))</f>
        <v>60.847999999999999</v>
      </c>
      <c r="K1388" s="1" t="str" cm="1">
        <f t="array" ref="K1388">IF(F1388&lt;&gt;F1387,MAX(_xlfn._xlws.FILTER(Tableau_DonnéesExternes_17[DATEDERN],Tableau_DonnéesExternes_17[GA_OUTILL]=Tableau_DonnéesExternes_17[[#This Row],[GA_OUTILL]]))+Tableau_DonnéesExternes_17[[#This Row],[Colonne1]],"")</f>
        <v/>
      </c>
    </row>
    <row r="1389" spans="1:11" x14ac:dyDescent="0.25">
      <c r="A1389" t="s">
        <v>14</v>
      </c>
      <c r="B1389">
        <v>550</v>
      </c>
      <c r="C1389" s="2">
        <v>2</v>
      </c>
      <c r="D1389" s="3">
        <v>4</v>
      </c>
      <c r="E1389">
        <v>550</v>
      </c>
      <c r="F1389" t="s">
        <v>47</v>
      </c>
      <c r="G1389" t="s">
        <v>495</v>
      </c>
      <c r="H1389" s="1">
        <v>44720</v>
      </c>
      <c r="I1389" s="1" t="s">
        <v>713</v>
      </c>
      <c r="J1389" s="4">
        <f>IF(Tableau_DonnéesExternes_17[[#This Row],[PERIMAINT]]=4,C1389*30.424,IF(Tableau_DonnéesExternes_17[[#This Row],[PERIMAINT]]=2,C1389*1.401))</f>
        <v>60.847999999999999</v>
      </c>
      <c r="K1389" s="1" t="str" cm="1">
        <f t="array" ref="K1389">IF(F1389&lt;&gt;F1388,MAX(_xlfn._xlws.FILTER(Tableau_DonnéesExternes_17[DATEDERN],Tableau_DonnéesExternes_17[GA_OUTILL]=Tableau_DonnéesExternes_17[[#This Row],[GA_OUTILL]]))+Tableau_DonnéesExternes_17[[#This Row],[Colonne1]],"")</f>
        <v/>
      </c>
    </row>
    <row r="1390" spans="1:11" x14ac:dyDescent="0.25">
      <c r="A1390" t="s">
        <v>14</v>
      </c>
      <c r="B1390">
        <v>550</v>
      </c>
      <c r="C1390" s="2">
        <v>2</v>
      </c>
      <c r="D1390" s="3">
        <v>4</v>
      </c>
      <c r="E1390">
        <v>550</v>
      </c>
      <c r="F1390" t="s">
        <v>47</v>
      </c>
      <c r="G1390" t="s">
        <v>495</v>
      </c>
      <c r="H1390" s="1">
        <v>44782</v>
      </c>
      <c r="I1390" s="1" t="s">
        <v>713</v>
      </c>
      <c r="J1390" s="4">
        <f>IF(Tableau_DonnéesExternes_17[[#This Row],[PERIMAINT]]=4,C1390*30.424,IF(Tableau_DonnéesExternes_17[[#This Row],[PERIMAINT]]=2,C1390*1.401))</f>
        <v>60.847999999999999</v>
      </c>
      <c r="K1390" s="1" t="str" cm="1">
        <f t="array" ref="K1390">IF(F1390&lt;&gt;F1389,MAX(_xlfn._xlws.FILTER(Tableau_DonnéesExternes_17[DATEDERN],Tableau_DonnéesExternes_17[GA_OUTILL]=Tableau_DonnéesExternes_17[[#This Row],[GA_OUTILL]]))+Tableau_DonnéesExternes_17[[#This Row],[Colonne1]],"")</f>
        <v/>
      </c>
    </row>
    <row r="1391" spans="1:11" x14ac:dyDescent="0.25">
      <c r="A1391" t="s">
        <v>14</v>
      </c>
      <c r="B1391">
        <v>65</v>
      </c>
      <c r="C1391" s="2">
        <v>261</v>
      </c>
      <c r="D1391" s="3">
        <v>2</v>
      </c>
      <c r="E1391">
        <v>65</v>
      </c>
      <c r="F1391" t="s">
        <v>363</v>
      </c>
      <c r="G1391" t="s">
        <v>675</v>
      </c>
      <c r="H1391" s="1">
        <v>45171</v>
      </c>
      <c r="I1391" s="1" t="s">
        <v>712</v>
      </c>
      <c r="J1391" s="4">
        <f>IF(Tableau_DonnéesExternes_17[[#This Row],[PERIMAINT]]=4,C1391*30.424,IF(Tableau_DonnéesExternes_17[[#This Row],[PERIMAINT]]=2,C1391*1.401))</f>
        <v>365.661</v>
      </c>
      <c r="K1391" s="1" cm="1">
        <f t="array" ref="K1391">IF(F1391&lt;&gt;F1390,MAX(_xlfn._xlws.FILTER(Tableau_DonnéesExternes_17[DATEDERN],Tableau_DonnéesExternes_17[GA_OUTILL]=Tableau_DonnéesExternes_17[[#This Row],[GA_OUTILL]]))+Tableau_DonnéesExternes_17[[#This Row],[Colonne1]],"")</f>
        <v>45536.661</v>
      </c>
    </row>
    <row r="1392" spans="1:11" x14ac:dyDescent="0.25">
      <c r="A1392" t="s">
        <v>15</v>
      </c>
      <c r="B1392">
        <v>46</v>
      </c>
      <c r="C1392" s="2">
        <v>261</v>
      </c>
      <c r="D1392" s="3">
        <v>2</v>
      </c>
      <c r="E1392">
        <v>46</v>
      </c>
      <c r="F1392" t="s">
        <v>364</v>
      </c>
      <c r="G1392" t="s">
        <v>676</v>
      </c>
      <c r="H1392" s="1">
        <v>44826</v>
      </c>
      <c r="I1392" s="1" t="s">
        <v>712</v>
      </c>
      <c r="J1392" s="4">
        <f>IF(Tableau_DonnéesExternes_17[[#This Row],[PERIMAINT]]=4,C1392*30.424,IF(Tableau_DonnéesExternes_17[[#This Row],[PERIMAINT]]=2,C1392*1.401))</f>
        <v>365.661</v>
      </c>
      <c r="K1392" s="1" cm="1">
        <f t="array" ref="K1392">IF(F1392&lt;&gt;F1391,MAX(_xlfn._xlws.FILTER(Tableau_DonnéesExternes_17[DATEDERN],Tableau_DonnéesExternes_17[GA_OUTILL]=Tableau_DonnéesExternes_17[[#This Row],[GA_OUTILL]]))+Tableau_DonnéesExternes_17[[#This Row],[Colonne1]],"")</f>
        <v>45191.661</v>
      </c>
    </row>
    <row r="1393" spans="1:11" x14ac:dyDescent="0.25">
      <c r="A1393" t="s">
        <v>14</v>
      </c>
      <c r="B1393">
        <v>66</v>
      </c>
      <c r="C1393" s="2">
        <v>1</v>
      </c>
      <c r="D1393" s="3">
        <v>3</v>
      </c>
      <c r="E1393">
        <v>66</v>
      </c>
      <c r="F1393" t="s">
        <v>252</v>
      </c>
      <c r="G1393" t="s">
        <v>610</v>
      </c>
      <c r="H1393" s="1">
        <v>45856</v>
      </c>
      <c r="I1393" s="1" t="s">
        <v>713</v>
      </c>
      <c r="J1393" s="4" t="b">
        <f>IF(Tableau_DonnéesExternes_17[[#This Row],[PERIMAINT]]=4,C1393*30.424,IF(Tableau_DonnéesExternes_17[[#This Row],[PERIMAINT]]=2,C1393*1.401))</f>
        <v>0</v>
      </c>
      <c r="K1393" s="1" cm="1">
        <f t="array" ref="K1393">IF(F1393&lt;&gt;F1392,MAX(_xlfn._xlws.FILTER(Tableau_DonnéesExternes_17[DATEDERN],Tableau_DonnéesExternes_17[GA_OUTILL]=Tableau_DonnéesExternes_17[[#This Row],[GA_OUTILL]]))+Tableau_DonnéesExternes_17[[#This Row],[Colonne1]],"")</f>
        <v>45856</v>
      </c>
    </row>
    <row r="1394" spans="1:11" x14ac:dyDescent="0.25">
      <c r="A1394" t="s">
        <v>14</v>
      </c>
      <c r="B1394">
        <v>66</v>
      </c>
      <c r="C1394" s="2">
        <v>1</v>
      </c>
      <c r="D1394" s="3">
        <v>3</v>
      </c>
      <c r="E1394">
        <v>66</v>
      </c>
      <c r="F1394" t="s">
        <v>252</v>
      </c>
      <c r="G1394" t="s">
        <v>610</v>
      </c>
      <c r="H1394" s="1">
        <v>45505</v>
      </c>
      <c r="I1394" s="1" t="s">
        <v>713</v>
      </c>
      <c r="J1394" s="4" t="b">
        <f>IF(Tableau_DonnéesExternes_17[[#This Row],[PERIMAINT]]=4,C1394*30.424,IF(Tableau_DonnéesExternes_17[[#This Row],[PERIMAINT]]=2,C1394*1.401))</f>
        <v>0</v>
      </c>
      <c r="K1394" s="1" t="str" cm="1">
        <f t="array" ref="K1394">IF(F1394&lt;&gt;F1393,MAX(_xlfn._xlws.FILTER(Tableau_DonnéesExternes_17[DATEDERN],Tableau_DonnéesExternes_17[GA_OUTILL]=Tableau_DonnéesExternes_17[[#This Row],[GA_OUTILL]]))+Tableau_DonnéesExternes_17[[#This Row],[Colonne1]],"")</f>
        <v/>
      </c>
    </row>
    <row r="1395" spans="1:11" x14ac:dyDescent="0.25">
      <c r="A1395" t="s">
        <v>14</v>
      </c>
      <c r="B1395">
        <v>66</v>
      </c>
      <c r="C1395" s="2">
        <v>1</v>
      </c>
      <c r="D1395" s="3">
        <v>3</v>
      </c>
      <c r="E1395">
        <v>66</v>
      </c>
      <c r="F1395" t="s">
        <v>252</v>
      </c>
      <c r="G1395" t="s">
        <v>610</v>
      </c>
      <c r="H1395" s="1">
        <v>45002</v>
      </c>
      <c r="I1395" s="1" t="s">
        <v>713</v>
      </c>
      <c r="J1395" s="4" t="b">
        <f>IF(Tableau_DonnéesExternes_17[[#This Row],[PERIMAINT]]=4,C1395*30.424,IF(Tableau_DonnéesExternes_17[[#This Row],[PERIMAINT]]=2,C1395*1.401))</f>
        <v>0</v>
      </c>
      <c r="K1395" s="1" t="str" cm="1">
        <f t="array" ref="K1395">IF(F1395&lt;&gt;F1394,MAX(_xlfn._xlws.FILTER(Tableau_DonnéesExternes_17[DATEDERN],Tableau_DonnéesExternes_17[GA_OUTILL]=Tableau_DonnéesExternes_17[[#This Row],[GA_OUTILL]]))+Tableau_DonnéesExternes_17[[#This Row],[Colonne1]],"")</f>
        <v/>
      </c>
    </row>
    <row r="1396" spans="1:11" x14ac:dyDescent="0.25">
      <c r="A1396" t="s">
        <v>14</v>
      </c>
      <c r="B1396">
        <v>66</v>
      </c>
      <c r="C1396" s="2">
        <v>1</v>
      </c>
      <c r="D1396" s="3">
        <v>3</v>
      </c>
      <c r="E1396">
        <v>66</v>
      </c>
      <c r="F1396" t="s">
        <v>252</v>
      </c>
      <c r="G1396" t="s">
        <v>610</v>
      </c>
      <c r="H1396" s="1">
        <v>45114</v>
      </c>
      <c r="I1396" s="1" t="s">
        <v>713</v>
      </c>
      <c r="J1396" s="4" t="b">
        <f>IF(Tableau_DonnéesExternes_17[[#This Row],[PERIMAINT]]=4,C1396*30.424,IF(Tableau_DonnéesExternes_17[[#This Row],[PERIMAINT]]=2,C1396*1.401))</f>
        <v>0</v>
      </c>
      <c r="K1396" s="1" t="str" cm="1">
        <f t="array" ref="K1396">IF(F1396&lt;&gt;F1395,MAX(_xlfn._xlws.FILTER(Tableau_DonnéesExternes_17[DATEDERN],Tableau_DonnéesExternes_17[GA_OUTILL]=Tableau_DonnéesExternes_17[[#This Row],[GA_OUTILL]]))+Tableau_DonnéesExternes_17[[#This Row],[Colonne1]],"")</f>
        <v/>
      </c>
    </row>
    <row r="1397" spans="1:11" x14ac:dyDescent="0.25">
      <c r="A1397" t="s">
        <v>14</v>
      </c>
      <c r="B1397">
        <v>66</v>
      </c>
      <c r="C1397" s="2">
        <v>1</v>
      </c>
      <c r="D1397" s="3">
        <v>3</v>
      </c>
      <c r="E1397">
        <v>66</v>
      </c>
      <c r="F1397" t="s">
        <v>252</v>
      </c>
      <c r="G1397" t="s">
        <v>610</v>
      </c>
      <c r="H1397" s="1">
        <v>45121</v>
      </c>
      <c r="I1397" s="1" t="s">
        <v>713</v>
      </c>
      <c r="J1397" s="4" t="b">
        <f>IF(Tableau_DonnéesExternes_17[[#This Row],[PERIMAINT]]=4,C1397*30.424,IF(Tableau_DonnéesExternes_17[[#This Row],[PERIMAINT]]=2,C1397*1.401))</f>
        <v>0</v>
      </c>
      <c r="K1397" s="1" t="str" cm="1">
        <f t="array" ref="K1397">IF(F1397&lt;&gt;F1396,MAX(_xlfn._xlws.FILTER(Tableau_DonnéesExternes_17[DATEDERN],Tableau_DonnéesExternes_17[GA_OUTILL]=Tableau_DonnéesExternes_17[[#This Row],[GA_OUTILL]]))+Tableau_DonnéesExternes_17[[#This Row],[Colonne1]],"")</f>
        <v/>
      </c>
    </row>
    <row r="1398" spans="1:11" x14ac:dyDescent="0.25">
      <c r="A1398" t="s">
        <v>14</v>
      </c>
      <c r="B1398">
        <v>66</v>
      </c>
      <c r="C1398" s="2">
        <v>1</v>
      </c>
      <c r="D1398" s="3">
        <v>3</v>
      </c>
      <c r="E1398">
        <v>66</v>
      </c>
      <c r="F1398" t="s">
        <v>252</v>
      </c>
      <c r="G1398" t="s">
        <v>610</v>
      </c>
      <c r="H1398" s="1">
        <v>45128</v>
      </c>
      <c r="I1398" s="1" t="s">
        <v>713</v>
      </c>
      <c r="J1398" s="4" t="b">
        <f>IF(Tableau_DonnéesExternes_17[[#This Row],[PERIMAINT]]=4,C1398*30.424,IF(Tableau_DonnéesExternes_17[[#This Row],[PERIMAINT]]=2,C1398*1.401))</f>
        <v>0</v>
      </c>
      <c r="K1398" s="1" t="str" cm="1">
        <f t="array" ref="K1398">IF(F1398&lt;&gt;F1397,MAX(_xlfn._xlws.FILTER(Tableau_DonnéesExternes_17[DATEDERN],Tableau_DonnéesExternes_17[GA_OUTILL]=Tableau_DonnéesExternes_17[[#This Row],[GA_OUTILL]]))+Tableau_DonnéesExternes_17[[#This Row],[Colonne1]],"")</f>
        <v/>
      </c>
    </row>
    <row r="1399" spans="1:11" x14ac:dyDescent="0.25">
      <c r="A1399" t="s">
        <v>14</v>
      </c>
      <c r="B1399">
        <v>66</v>
      </c>
      <c r="C1399" s="2">
        <v>1</v>
      </c>
      <c r="D1399" s="3">
        <v>3</v>
      </c>
      <c r="E1399">
        <v>66</v>
      </c>
      <c r="F1399" t="s">
        <v>252</v>
      </c>
      <c r="G1399" t="s">
        <v>610</v>
      </c>
      <c r="H1399" s="1">
        <v>45009</v>
      </c>
      <c r="I1399" s="1" t="s">
        <v>713</v>
      </c>
      <c r="J1399" s="4" t="b">
        <f>IF(Tableau_DonnéesExternes_17[[#This Row],[PERIMAINT]]=4,C1399*30.424,IF(Tableau_DonnéesExternes_17[[#This Row],[PERIMAINT]]=2,C1399*1.401))</f>
        <v>0</v>
      </c>
      <c r="K1399" s="1" t="str" cm="1">
        <f t="array" ref="K1399">IF(F1399&lt;&gt;F1398,MAX(_xlfn._xlws.FILTER(Tableau_DonnéesExternes_17[DATEDERN],Tableau_DonnéesExternes_17[GA_OUTILL]=Tableau_DonnéesExternes_17[[#This Row],[GA_OUTILL]]))+Tableau_DonnéesExternes_17[[#This Row],[Colonne1]],"")</f>
        <v/>
      </c>
    </row>
    <row r="1400" spans="1:11" x14ac:dyDescent="0.25">
      <c r="A1400" t="s">
        <v>14</v>
      </c>
      <c r="B1400">
        <v>66</v>
      </c>
      <c r="C1400" s="2">
        <v>1</v>
      </c>
      <c r="D1400" s="3">
        <v>3</v>
      </c>
      <c r="E1400">
        <v>66</v>
      </c>
      <c r="F1400" t="s">
        <v>252</v>
      </c>
      <c r="G1400" t="s">
        <v>610</v>
      </c>
      <c r="H1400" s="1">
        <v>45016</v>
      </c>
      <c r="I1400" s="1" t="s">
        <v>713</v>
      </c>
      <c r="J1400" s="4" t="b">
        <f>IF(Tableau_DonnéesExternes_17[[#This Row],[PERIMAINT]]=4,C1400*30.424,IF(Tableau_DonnéesExternes_17[[#This Row],[PERIMAINT]]=2,C1400*1.401))</f>
        <v>0</v>
      </c>
      <c r="K1400" s="1" t="str" cm="1">
        <f t="array" ref="K1400">IF(F1400&lt;&gt;F1399,MAX(_xlfn._xlws.FILTER(Tableau_DonnéesExternes_17[DATEDERN],Tableau_DonnéesExternes_17[GA_OUTILL]=Tableau_DonnéesExternes_17[[#This Row],[GA_OUTILL]]))+Tableau_DonnéesExternes_17[[#This Row],[Colonne1]],"")</f>
        <v/>
      </c>
    </row>
    <row r="1401" spans="1:11" x14ac:dyDescent="0.25">
      <c r="A1401" t="s">
        <v>14</v>
      </c>
      <c r="B1401">
        <v>66</v>
      </c>
      <c r="C1401" s="2">
        <v>1</v>
      </c>
      <c r="D1401" s="3">
        <v>3</v>
      </c>
      <c r="E1401">
        <v>66</v>
      </c>
      <c r="F1401" t="s">
        <v>252</v>
      </c>
      <c r="G1401" t="s">
        <v>610</v>
      </c>
      <c r="H1401" s="1">
        <v>45693</v>
      </c>
      <c r="I1401" s="1" t="s">
        <v>713</v>
      </c>
      <c r="J1401" s="4" t="b">
        <f>IF(Tableau_DonnéesExternes_17[[#This Row],[PERIMAINT]]=4,C1401*30.424,IF(Tableau_DonnéesExternes_17[[#This Row],[PERIMAINT]]=2,C1401*1.401))</f>
        <v>0</v>
      </c>
      <c r="K1401" s="1" t="str" cm="1">
        <f t="array" ref="K1401">IF(F1401&lt;&gt;F1400,MAX(_xlfn._xlws.FILTER(Tableau_DonnéesExternes_17[DATEDERN],Tableau_DonnéesExternes_17[GA_OUTILL]=Tableau_DonnéesExternes_17[[#This Row],[GA_OUTILL]]))+Tableau_DonnéesExternes_17[[#This Row],[Colonne1]],"")</f>
        <v/>
      </c>
    </row>
    <row r="1402" spans="1:11" x14ac:dyDescent="0.25">
      <c r="A1402" t="s">
        <v>14</v>
      </c>
      <c r="B1402">
        <v>66</v>
      </c>
      <c r="C1402" s="2">
        <v>1</v>
      </c>
      <c r="D1402" s="3">
        <v>3</v>
      </c>
      <c r="E1402">
        <v>66</v>
      </c>
      <c r="F1402" t="s">
        <v>252</v>
      </c>
      <c r="G1402" t="s">
        <v>610</v>
      </c>
      <c r="H1402" s="1">
        <v>45023</v>
      </c>
      <c r="I1402" s="1" t="s">
        <v>713</v>
      </c>
      <c r="J1402" s="4" t="b">
        <f>IF(Tableau_DonnéesExternes_17[[#This Row],[PERIMAINT]]=4,C1402*30.424,IF(Tableau_DonnéesExternes_17[[#This Row],[PERIMAINT]]=2,C1402*1.401))</f>
        <v>0</v>
      </c>
      <c r="K1402" s="1" t="str" cm="1">
        <f t="array" ref="K1402">IF(F1402&lt;&gt;F1401,MAX(_xlfn._xlws.FILTER(Tableau_DonnéesExternes_17[DATEDERN],Tableau_DonnéesExternes_17[GA_OUTILL]=Tableau_DonnéesExternes_17[[#This Row],[GA_OUTILL]]))+Tableau_DonnéesExternes_17[[#This Row],[Colonne1]],"")</f>
        <v/>
      </c>
    </row>
    <row r="1403" spans="1:11" x14ac:dyDescent="0.25">
      <c r="A1403" t="s">
        <v>14</v>
      </c>
      <c r="B1403">
        <v>66</v>
      </c>
      <c r="C1403" s="2">
        <v>1</v>
      </c>
      <c r="D1403" s="3">
        <v>3</v>
      </c>
      <c r="E1403">
        <v>66</v>
      </c>
      <c r="F1403" t="s">
        <v>252</v>
      </c>
      <c r="G1403" t="s">
        <v>610</v>
      </c>
      <c r="H1403" s="1">
        <v>45373</v>
      </c>
      <c r="I1403" s="1" t="s">
        <v>713</v>
      </c>
      <c r="J1403" s="4" t="b">
        <f>IF(Tableau_DonnéesExternes_17[[#This Row],[PERIMAINT]]=4,C1403*30.424,IF(Tableau_DonnéesExternes_17[[#This Row],[PERIMAINT]]=2,C1403*1.401))</f>
        <v>0</v>
      </c>
      <c r="K1403" s="1" t="str" cm="1">
        <f t="array" ref="K1403">IF(F1403&lt;&gt;F1402,MAX(_xlfn._xlws.FILTER(Tableau_DonnéesExternes_17[DATEDERN],Tableau_DonnéesExternes_17[GA_OUTILL]=Tableau_DonnéesExternes_17[[#This Row],[GA_OUTILL]]))+Tableau_DonnéesExternes_17[[#This Row],[Colonne1]],"")</f>
        <v/>
      </c>
    </row>
    <row r="1404" spans="1:11" x14ac:dyDescent="0.25">
      <c r="A1404" t="s">
        <v>14</v>
      </c>
      <c r="B1404">
        <v>66</v>
      </c>
      <c r="C1404" s="2">
        <v>1</v>
      </c>
      <c r="D1404" s="3">
        <v>3</v>
      </c>
      <c r="E1404">
        <v>66</v>
      </c>
      <c r="F1404" t="s">
        <v>252</v>
      </c>
      <c r="G1404" t="s">
        <v>610</v>
      </c>
      <c r="H1404" s="1">
        <v>45142</v>
      </c>
      <c r="I1404" s="1" t="s">
        <v>713</v>
      </c>
      <c r="J1404" s="4" t="b">
        <f>IF(Tableau_DonnéesExternes_17[[#This Row],[PERIMAINT]]=4,C1404*30.424,IF(Tableau_DonnéesExternes_17[[#This Row],[PERIMAINT]]=2,C1404*1.401))</f>
        <v>0</v>
      </c>
      <c r="K1404" s="1" t="str" cm="1">
        <f t="array" ref="K1404">IF(F1404&lt;&gt;F1403,MAX(_xlfn._xlws.FILTER(Tableau_DonnéesExternes_17[DATEDERN],Tableau_DonnéesExternes_17[GA_OUTILL]=Tableau_DonnéesExternes_17[[#This Row],[GA_OUTILL]]))+Tableau_DonnéesExternes_17[[#This Row],[Colonne1]],"")</f>
        <v/>
      </c>
    </row>
    <row r="1405" spans="1:11" x14ac:dyDescent="0.25">
      <c r="A1405" t="s">
        <v>14</v>
      </c>
      <c r="B1405">
        <v>66</v>
      </c>
      <c r="C1405" s="2">
        <v>1</v>
      </c>
      <c r="D1405" s="3">
        <v>3</v>
      </c>
      <c r="E1405">
        <v>66</v>
      </c>
      <c r="F1405" t="s">
        <v>252</v>
      </c>
      <c r="G1405" t="s">
        <v>610</v>
      </c>
      <c r="H1405" s="1">
        <v>45542</v>
      </c>
      <c r="I1405" s="1" t="s">
        <v>713</v>
      </c>
      <c r="J1405" s="4" t="b">
        <f>IF(Tableau_DonnéesExternes_17[[#This Row],[PERIMAINT]]=4,C1405*30.424,IF(Tableau_DonnéesExternes_17[[#This Row],[PERIMAINT]]=2,C1405*1.401))</f>
        <v>0</v>
      </c>
      <c r="K1405" s="1" t="str" cm="1">
        <f t="array" ref="K1405">IF(F1405&lt;&gt;F1404,MAX(_xlfn._xlws.FILTER(Tableau_DonnéesExternes_17[DATEDERN],Tableau_DonnéesExternes_17[GA_OUTILL]=Tableau_DonnéesExternes_17[[#This Row],[GA_OUTILL]]))+Tableau_DonnéesExternes_17[[#This Row],[Colonne1]],"")</f>
        <v/>
      </c>
    </row>
    <row r="1406" spans="1:11" x14ac:dyDescent="0.25">
      <c r="A1406" t="s">
        <v>14</v>
      </c>
      <c r="B1406">
        <v>66</v>
      </c>
      <c r="C1406" s="2">
        <v>1</v>
      </c>
      <c r="D1406" s="3">
        <v>3</v>
      </c>
      <c r="E1406">
        <v>66</v>
      </c>
      <c r="F1406" t="s">
        <v>252</v>
      </c>
      <c r="G1406" t="s">
        <v>610</v>
      </c>
      <c r="H1406" s="1">
        <v>45026</v>
      </c>
      <c r="I1406" s="1" t="s">
        <v>713</v>
      </c>
      <c r="J1406" s="4" t="b">
        <f>IF(Tableau_DonnéesExternes_17[[#This Row],[PERIMAINT]]=4,C1406*30.424,IF(Tableau_DonnéesExternes_17[[#This Row],[PERIMAINT]]=2,C1406*1.401))</f>
        <v>0</v>
      </c>
      <c r="K1406" s="1" t="str" cm="1">
        <f t="array" ref="K1406">IF(F1406&lt;&gt;F1405,MAX(_xlfn._xlws.FILTER(Tableau_DonnéesExternes_17[DATEDERN],Tableau_DonnéesExternes_17[GA_OUTILL]=Tableau_DonnéesExternes_17[[#This Row],[GA_OUTILL]]))+Tableau_DonnéesExternes_17[[#This Row],[Colonne1]],"")</f>
        <v/>
      </c>
    </row>
    <row r="1407" spans="1:11" x14ac:dyDescent="0.25">
      <c r="A1407" t="s">
        <v>14</v>
      </c>
      <c r="B1407">
        <v>66</v>
      </c>
      <c r="C1407" s="2">
        <v>1</v>
      </c>
      <c r="D1407" s="3">
        <v>3</v>
      </c>
      <c r="E1407">
        <v>66</v>
      </c>
      <c r="F1407" t="s">
        <v>252</v>
      </c>
      <c r="G1407" t="s">
        <v>610</v>
      </c>
      <c r="H1407" s="1">
        <v>45030</v>
      </c>
      <c r="I1407" s="1" t="s">
        <v>713</v>
      </c>
      <c r="J1407" s="4" t="b">
        <f>IF(Tableau_DonnéesExternes_17[[#This Row],[PERIMAINT]]=4,C1407*30.424,IF(Tableau_DonnéesExternes_17[[#This Row],[PERIMAINT]]=2,C1407*1.401))</f>
        <v>0</v>
      </c>
      <c r="K1407" s="1" t="str" cm="1">
        <f t="array" ref="K1407">IF(F1407&lt;&gt;F1406,MAX(_xlfn._xlws.FILTER(Tableau_DonnéesExternes_17[DATEDERN],Tableau_DonnéesExternes_17[GA_OUTILL]=Tableau_DonnéesExternes_17[[#This Row],[GA_OUTILL]]))+Tableau_DonnéesExternes_17[[#This Row],[Colonne1]],"")</f>
        <v/>
      </c>
    </row>
    <row r="1408" spans="1:11" x14ac:dyDescent="0.25">
      <c r="A1408" t="s">
        <v>14</v>
      </c>
      <c r="B1408">
        <v>66</v>
      </c>
      <c r="C1408" s="2">
        <v>1</v>
      </c>
      <c r="D1408" s="3">
        <v>3</v>
      </c>
      <c r="E1408">
        <v>66</v>
      </c>
      <c r="F1408" t="s">
        <v>252</v>
      </c>
      <c r="G1408" t="s">
        <v>610</v>
      </c>
      <c r="H1408" s="1">
        <v>45037</v>
      </c>
      <c r="I1408" s="1" t="s">
        <v>713</v>
      </c>
      <c r="J1408" s="4" t="b">
        <f>IF(Tableau_DonnéesExternes_17[[#This Row],[PERIMAINT]]=4,C1408*30.424,IF(Tableau_DonnéesExternes_17[[#This Row],[PERIMAINT]]=2,C1408*1.401))</f>
        <v>0</v>
      </c>
      <c r="K1408" s="1" t="str" cm="1">
        <f t="array" ref="K1408">IF(F1408&lt;&gt;F1407,MAX(_xlfn._xlws.FILTER(Tableau_DonnéesExternes_17[DATEDERN],Tableau_DonnéesExternes_17[GA_OUTILL]=Tableau_DonnéesExternes_17[[#This Row],[GA_OUTILL]]))+Tableau_DonnéesExternes_17[[#This Row],[Colonne1]],"")</f>
        <v/>
      </c>
    </row>
    <row r="1409" spans="1:11" x14ac:dyDescent="0.25">
      <c r="A1409" t="s">
        <v>14</v>
      </c>
      <c r="B1409">
        <v>66</v>
      </c>
      <c r="C1409" s="2">
        <v>1</v>
      </c>
      <c r="D1409" s="3">
        <v>3</v>
      </c>
      <c r="E1409">
        <v>66</v>
      </c>
      <c r="F1409" t="s">
        <v>252</v>
      </c>
      <c r="G1409" t="s">
        <v>610</v>
      </c>
      <c r="H1409" s="1">
        <v>45552</v>
      </c>
      <c r="I1409" s="1" t="s">
        <v>713</v>
      </c>
      <c r="J1409" s="4" t="b">
        <f>IF(Tableau_DonnéesExternes_17[[#This Row],[PERIMAINT]]=4,C1409*30.424,IF(Tableau_DonnéesExternes_17[[#This Row],[PERIMAINT]]=2,C1409*1.401))</f>
        <v>0</v>
      </c>
      <c r="K1409" s="1" t="str" cm="1">
        <f t="array" ref="K1409">IF(F1409&lt;&gt;F1408,MAX(_xlfn._xlws.FILTER(Tableau_DonnéesExternes_17[DATEDERN],Tableau_DonnéesExternes_17[GA_OUTILL]=Tableau_DonnéesExternes_17[[#This Row],[GA_OUTILL]]))+Tableau_DonnéesExternes_17[[#This Row],[Colonne1]],"")</f>
        <v/>
      </c>
    </row>
    <row r="1410" spans="1:11" x14ac:dyDescent="0.25">
      <c r="A1410" t="s">
        <v>14</v>
      </c>
      <c r="B1410">
        <v>66</v>
      </c>
      <c r="C1410" s="2">
        <v>1</v>
      </c>
      <c r="D1410" s="3">
        <v>3</v>
      </c>
      <c r="E1410">
        <v>66</v>
      </c>
      <c r="F1410" t="s">
        <v>252</v>
      </c>
      <c r="G1410" t="s">
        <v>610</v>
      </c>
      <c r="H1410" s="1">
        <v>45149</v>
      </c>
      <c r="I1410" s="1" t="s">
        <v>713</v>
      </c>
      <c r="J1410" s="4" t="b">
        <f>IF(Tableau_DonnéesExternes_17[[#This Row],[PERIMAINT]]=4,C1410*30.424,IF(Tableau_DonnéesExternes_17[[#This Row],[PERIMAINT]]=2,C1410*1.401))</f>
        <v>0</v>
      </c>
      <c r="K1410" s="1" t="str" cm="1">
        <f t="array" ref="K1410">IF(F1410&lt;&gt;F1409,MAX(_xlfn._xlws.FILTER(Tableau_DonnéesExternes_17[DATEDERN],Tableau_DonnéesExternes_17[GA_OUTILL]=Tableau_DonnéesExternes_17[[#This Row],[GA_OUTILL]]))+Tableau_DonnéesExternes_17[[#This Row],[Colonne1]],"")</f>
        <v/>
      </c>
    </row>
    <row r="1411" spans="1:11" x14ac:dyDescent="0.25">
      <c r="A1411" t="s">
        <v>14</v>
      </c>
      <c r="B1411">
        <v>66</v>
      </c>
      <c r="C1411" s="2">
        <v>1</v>
      </c>
      <c r="D1411" s="3">
        <v>3</v>
      </c>
      <c r="E1411">
        <v>66</v>
      </c>
      <c r="F1411" t="s">
        <v>252</v>
      </c>
      <c r="G1411" t="s">
        <v>610</v>
      </c>
      <c r="H1411" s="1">
        <v>45401</v>
      </c>
      <c r="I1411" s="1" t="s">
        <v>713</v>
      </c>
      <c r="J1411" s="4" t="b">
        <f>IF(Tableau_DonnéesExternes_17[[#This Row],[PERIMAINT]]=4,C1411*30.424,IF(Tableau_DonnéesExternes_17[[#This Row],[PERIMAINT]]=2,C1411*1.401))</f>
        <v>0</v>
      </c>
      <c r="K1411" s="1" t="str" cm="1">
        <f t="array" ref="K1411">IF(F1411&lt;&gt;F1410,MAX(_xlfn._xlws.FILTER(Tableau_DonnéesExternes_17[DATEDERN],Tableau_DonnéesExternes_17[GA_OUTILL]=Tableau_DonnéesExternes_17[[#This Row],[GA_OUTILL]]))+Tableau_DonnéesExternes_17[[#This Row],[Colonne1]],"")</f>
        <v/>
      </c>
    </row>
    <row r="1412" spans="1:11" x14ac:dyDescent="0.25">
      <c r="A1412" t="s">
        <v>14</v>
      </c>
      <c r="B1412">
        <v>66</v>
      </c>
      <c r="C1412" s="2">
        <v>1</v>
      </c>
      <c r="D1412" s="3">
        <v>3</v>
      </c>
      <c r="E1412">
        <v>66</v>
      </c>
      <c r="F1412" t="s">
        <v>252</v>
      </c>
      <c r="G1412" t="s">
        <v>610</v>
      </c>
      <c r="H1412" s="1">
        <v>45044</v>
      </c>
      <c r="I1412" s="1" t="s">
        <v>713</v>
      </c>
      <c r="J1412" s="4" t="b">
        <f>IF(Tableau_DonnéesExternes_17[[#This Row],[PERIMAINT]]=4,C1412*30.424,IF(Tableau_DonnéesExternes_17[[#This Row],[PERIMAINT]]=2,C1412*1.401))</f>
        <v>0</v>
      </c>
      <c r="K1412" s="1" t="str" cm="1">
        <f t="array" ref="K1412">IF(F1412&lt;&gt;F1411,MAX(_xlfn._xlws.FILTER(Tableau_DonnéesExternes_17[DATEDERN],Tableau_DonnéesExternes_17[GA_OUTILL]=Tableau_DonnéesExternes_17[[#This Row],[GA_OUTILL]]))+Tableau_DonnéesExternes_17[[#This Row],[Colonne1]],"")</f>
        <v/>
      </c>
    </row>
    <row r="1413" spans="1:11" x14ac:dyDescent="0.25">
      <c r="A1413" t="s">
        <v>14</v>
      </c>
      <c r="B1413">
        <v>66</v>
      </c>
      <c r="C1413" s="2">
        <v>1</v>
      </c>
      <c r="D1413" s="3">
        <v>3</v>
      </c>
      <c r="E1413">
        <v>66</v>
      </c>
      <c r="F1413" t="s">
        <v>252</v>
      </c>
      <c r="G1413" t="s">
        <v>610</v>
      </c>
      <c r="H1413" s="1">
        <v>45051</v>
      </c>
      <c r="I1413" s="1" t="s">
        <v>713</v>
      </c>
      <c r="J1413" s="4" t="b">
        <f>IF(Tableau_DonnéesExternes_17[[#This Row],[PERIMAINT]]=4,C1413*30.424,IF(Tableau_DonnéesExternes_17[[#This Row],[PERIMAINT]]=2,C1413*1.401))</f>
        <v>0</v>
      </c>
      <c r="K1413" s="1" t="str" cm="1">
        <f t="array" ref="K1413">IF(F1413&lt;&gt;F1412,MAX(_xlfn._xlws.FILTER(Tableau_DonnéesExternes_17[DATEDERN],Tableau_DonnéesExternes_17[GA_OUTILL]=Tableau_DonnéesExternes_17[[#This Row],[GA_OUTILL]]))+Tableau_DonnéesExternes_17[[#This Row],[Colonne1]],"")</f>
        <v/>
      </c>
    </row>
    <row r="1414" spans="1:11" x14ac:dyDescent="0.25">
      <c r="A1414" t="s">
        <v>14</v>
      </c>
      <c r="B1414">
        <v>66</v>
      </c>
      <c r="C1414" s="2">
        <v>1</v>
      </c>
      <c r="D1414" s="3">
        <v>3</v>
      </c>
      <c r="E1414">
        <v>66</v>
      </c>
      <c r="F1414" t="s">
        <v>252</v>
      </c>
      <c r="G1414" t="s">
        <v>610</v>
      </c>
      <c r="H1414" s="1">
        <v>45156</v>
      </c>
      <c r="I1414" s="1" t="s">
        <v>713</v>
      </c>
      <c r="J1414" s="4" t="b">
        <f>IF(Tableau_DonnéesExternes_17[[#This Row],[PERIMAINT]]=4,C1414*30.424,IF(Tableau_DonnéesExternes_17[[#This Row],[PERIMAINT]]=2,C1414*1.401))</f>
        <v>0</v>
      </c>
      <c r="K1414" s="1" t="str" cm="1">
        <f t="array" ref="K1414">IF(F1414&lt;&gt;F1413,MAX(_xlfn._xlws.FILTER(Tableau_DonnéesExternes_17[DATEDERN],Tableau_DonnéesExternes_17[GA_OUTILL]=Tableau_DonnéesExternes_17[[#This Row],[GA_OUTILL]]))+Tableau_DonnéesExternes_17[[#This Row],[Colonne1]],"")</f>
        <v/>
      </c>
    </row>
    <row r="1415" spans="1:11" x14ac:dyDescent="0.25">
      <c r="A1415" t="s">
        <v>14</v>
      </c>
      <c r="B1415">
        <v>66</v>
      </c>
      <c r="C1415" s="2">
        <v>1</v>
      </c>
      <c r="D1415" s="3">
        <v>3</v>
      </c>
      <c r="E1415">
        <v>66</v>
      </c>
      <c r="F1415" t="s">
        <v>252</v>
      </c>
      <c r="G1415" t="s">
        <v>610</v>
      </c>
      <c r="H1415" s="1">
        <v>45163</v>
      </c>
      <c r="I1415" s="1" t="s">
        <v>713</v>
      </c>
      <c r="J1415" s="4" t="b">
        <f>IF(Tableau_DonnéesExternes_17[[#This Row],[PERIMAINT]]=4,C1415*30.424,IF(Tableau_DonnéesExternes_17[[#This Row],[PERIMAINT]]=2,C1415*1.401))</f>
        <v>0</v>
      </c>
      <c r="K1415" s="1" t="str" cm="1">
        <f t="array" ref="K1415">IF(F1415&lt;&gt;F1414,MAX(_xlfn._xlws.FILTER(Tableau_DonnéesExternes_17[DATEDERN],Tableau_DonnéesExternes_17[GA_OUTILL]=Tableau_DonnéesExternes_17[[#This Row],[GA_OUTILL]]))+Tableau_DonnéesExternes_17[[#This Row],[Colonne1]],"")</f>
        <v/>
      </c>
    </row>
    <row r="1416" spans="1:11" x14ac:dyDescent="0.25">
      <c r="A1416" t="s">
        <v>14</v>
      </c>
      <c r="B1416">
        <v>66</v>
      </c>
      <c r="C1416" s="2">
        <v>1</v>
      </c>
      <c r="D1416" s="3">
        <v>3</v>
      </c>
      <c r="E1416">
        <v>66</v>
      </c>
      <c r="F1416" t="s">
        <v>252</v>
      </c>
      <c r="G1416" t="s">
        <v>610</v>
      </c>
      <c r="H1416" s="1">
        <v>45569</v>
      </c>
      <c r="I1416" s="1" t="s">
        <v>713</v>
      </c>
      <c r="J1416" s="4" t="b">
        <f>IF(Tableau_DonnéesExternes_17[[#This Row],[PERIMAINT]]=4,C1416*30.424,IF(Tableau_DonnéesExternes_17[[#This Row],[PERIMAINT]]=2,C1416*1.401))</f>
        <v>0</v>
      </c>
      <c r="K1416" s="1" t="str" cm="1">
        <f t="array" ref="K1416">IF(F1416&lt;&gt;F1415,MAX(_xlfn._xlws.FILTER(Tableau_DonnéesExternes_17[DATEDERN],Tableau_DonnéesExternes_17[GA_OUTILL]=Tableau_DonnéesExternes_17[[#This Row],[GA_OUTILL]]))+Tableau_DonnéesExternes_17[[#This Row],[Colonne1]],"")</f>
        <v/>
      </c>
    </row>
    <row r="1417" spans="1:11" x14ac:dyDescent="0.25">
      <c r="A1417" t="s">
        <v>14</v>
      </c>
      <c r="B1417">
        <v>66</v>
      </c>
      <c r="C1417" s="2">
        <v>1</v>
      </c>
      <c r="D1417" s="3">
        <v>3</v>
      </c>
      <c r="E1417">
        <v>66</v>
      </c>
      <c r="F1417" t="s">
        <v>252</v>
      </c>
      <c r="G1417" t="s">
        <v>610</v>
      </c>
      <c r="H1417" s="1">
        <v>45058</v>
      </c>
      <c r="I1417" s="1" t="s">
        <v>713</v>
      </c>
      <c r="J1417" s="4" t="b">
        <f>IF(Tableau_DonnéesExternes_17[[#This Row],[PERIMAINT]]=4,C1417*30.424,IF(Tableau_DonnéesExternes_17[[#This Row],[PERIMAINT]]=2,C1417*1.401))</f>
        <v>0</v>
      </c>
      <c r="K1417" s="1" t="str" cm="1">
        <f t="array" ref="K1417">IF(F1417&lt;&gt;F1416,MAX(_xlfn._xlws.FILTER(Tableau_DonnéesExternes_17[DATEDERN],Tableau_DonnéesExternes_17[GA_OUTILL]=Tableau_DonnéesExternes_17[[#This Row],[GA_OUTILL]]))+Tableau_DonnéesExternes_17[[#This Row],[Colonne1]],"")</f>
        <v/>
      </c>
    </row>
    <row r="1418" spans="1:11" x14ac:dyDescent="0.25">
      <c r="A1418" t="s">
        <v>14</v>
      </c>
      <c r="B1418">
        <v>66</v>
      </c>
      <c r="C1418" s="2">
        <v>1</v>
      </c>
      <c r="D1418" s="3">
        <v>3</v>
      </c>
      <c r="E1418">
        <v>66</v>
      </c>
      <c r="F1418" t="s">
        <v>252</v>
      </c>
      <c r="G1418" t="s">
        <v>610</v>
      </c>
      <c r="H1418" s="1">
        <v>45065</v>
      </c>
      <c r="I1418" s="1" t="s">
        <v>713</v>
      </c>
      <c r="J1418" s="4" t="b">
        <f>IF(Tableau_DonnéesExternes_17[[#This Row],[PERIMAINT]]=4,C1418*30.424,IF(Tableau_DonnéesExternes_17[[#This Row],[PERIMAINT]]=2,C1418*1.401))</f>
        <v>0</v>
      </c>
      <c r="K1418" s="1" t="str" cm="1">
        <f t="array" ref="K1418">IF(F1418&lt;&gt;F1417,MAX(_xlfn._xlws.FILTER(Tableau_DonnéesExternes_17[DATEDERN],Tableau_DonnéesExternes_17[GA_OUTILL]=Tableau_DonnéesExternes_17[[#This Row],[GA_OUTILL]]))+Tableau_DonnéesExternes_17[[#This Row],[Colonne1]],"")</f>
        <v/>
      </c>
    </row>
    <row r="1419" spans="1:11" x14ac:dyDescent="0.25">
      <c r="A1419" t="s">
        <v>14</v>
      </c>
      <c r="B1419">
        <v>66</v>
      </c>
      <c r="C1419" s="2">
        <v>1</v>
      </c>
      <c r="D1419" s="3">
        <v>3</v>
      </c>
      <c r="E1419">
        <v>66</v>
      </c>
      <c r="F1419" t="s">
        <v>252</v>
      </c>
      <c r="G1419" t="s">
        <v>610</v>
      </c>
      <c r="H1419" s="1">
        <v>45072</v>
      </c>
      <c r="I1419" s="1" t="s">
        <v>713</v>
      </c>
      <c r="J1419" s="4" t="b">
        <f>IF(Tableau_DonnéesExternes_17[[#This Row],[PERIMAINT]]=4,C1419*30.424,IF(Tableau_DonnéesExternes_17[[#This Row],[PERIMAINT]]=2,C1419*1.401))</f>
        <v>0</v>
      </c>
      <c r="K1419" s="1" t="str" cm="1">
        <f t="array" ref="K1419">IF(F1419&lt;&gt;F1418,MAX(_xlfn._xlws.FILTER(Tableau_DonnéesExternes_17[DATEDERN],Tableau_DonnéesExternes_17[GA_OUTILL]=Tableau_DonnéesExternes_17[[#This Row],[GA_OUTILL]]))+Tableau_DonnéesExternes_17[[#This Row],[Colonne1]],"")</f>
        <v/>
      </c>
    </row>
    <row r="1420" spans="1:11" x14ac:dyDescent="0.25">
      <c r="A1420" t="s">
        <v>14</v>
      </c>
      <c r="B1420">
        <v>66</v>
      </c>
      <c r="C1420" s="2">
        <v>1</v>
      </c>
      <c r="D1420" s="3">
        <v>3</v>
      </c>
      <c r="E1420">
        <v>66</v>
      </c>
      <c r="F1420" t="s">
        <v>252</v>
      </c>
      <c r="G1420" t="s">
        <v>610</v>
      </c>
      <c r="H1420" s="1">
        <v>45320</v>
      </c>
      <c r="I1420" s="1" t="s">
        <v>713</v>
      </c>
      <c r="J1420" s="4" t="b">
        <f>IF(Tableau_DonnéesExternes_17[[#This Row],[PERIMAINT]]=4,C1420*30.424,IF(Tableau_DonnéesExternes_17[[#This Row],[PERIMAINT]]=2,C1420*1.401))</f>
        <v>0</v>
      </c>
      <c r="K1420" s="1" t="str" cm="1">
        <f t="array" ref="K1420">IF(F1420&lt;&gt;F1419,MAX(_xlfn._xlws.FILTER(Tableau_DonnéesExternes_17[DATEDERN],Tableau_DonnéesExternes_17[GA_OUTILL]=Tableau_DonnéesExternes_17[[#This Row],[GA_OUTILL]]))+Tableau_DonnéesExternes_17[[#This Row],[Colonne1]],"")</f>
        <v/>
      </c>
    </row>
    <row r="1421" spans="1:11" x14ac:dyDescent="0.25">
      <c r="A1421" t="s">
        <v>14</v>
      </c>
      <c r="B1421">
        <v>66</v>
      </c>
      <c r="C1421" s="2">
        <v>1</v>
      </c>
      <c r="D1421" s="3">
        <v>3</v>
      </c>
      <c r="E1421">
        <v>66</v>
      </c>
      <c r="F1421" t="s">
        <v>252</v>
      </c>
      <c r="G1421" t="s">
        <v>610</v>
      </c>
      <c r="H1421" s="1">
        <v>45170</v>
      </c>
      <c r="I1421" s="1" t="s">
        <v>713</v>
      </c>
      <c r="J1421" s="4" t="b">
        <f>IF(Tableau_DonnéesExternes_17[[#This Row],[PERIMAINT]]=4,C1421*30.424,IF(Tableau_DonnéesExternes_17[[#This Row],[PERIMAINT]]=2,C1421*1.401))</f>
        <v>0</v>
      </c>
      <c r="K1421" s="1" t="str" cm="1">
        <f t="array" ref="K1421">IF(F1421&lt;&gt;F1420,MAX(_xlfn._xlws.FILTER(Tableau_DonnéesExternes_17[DATEDERN],Tableau_DonnéesExternes_17[GA_OUTILL]=Tableau_DonnéesExternes_17[[#This Row],[GA_OUTILL]]))+Tableau_DonnéesExternes_17[[#This Row],[Colonne1]],"")</f>
        <v/>
      </c>
    </row>
    <row r="1422" spans="1:11" x14ac:dyDescent="0.25">
      <c r="A1422" t="s">
        <v>14</v>
      </c>
      <c r="B1422">
        <v>66</v>
      </c>
      <c r="C1422" s="2">
        <v>1</v>
      </c>
      <c r="D1422" s="3">
        <v>3</v>
      </c>
      <c r="E1422">
        <v>66</v>
      </c>
      <c r="F1422" t="s">
        <v>252</v>
      </c>
      <c r="G1422" t="s">
        <v>610</v>
      </c>
      <c r="H1422" s="1">
        <v>45177</v>
      </c>
      <c r="I1422" s="1" t="s">
        <v>713</v>
      </c>
      <c r="J1422" s="4" t="b">
        <f>IF(Tableau_DonnéesExternes_17[[#This Row],[PERIMAINT]]=4,C1422*30.424,IF(Tableau_DonnéesExternes_17[[#This Row],[PERIMAINT]]=2,C1422*1.401))</f>
        <v>0</v>
      </c>
      <c r="K1422" s="1" t="str" cm="1">
        <f t="array" ref="K1422">IF(F1422&lt;&gt;F1421,MAX(_xlfn._xlws.FILTER(Tableau_DonnéesExternes_17[DATEDERN],Tableau_DonnéesExternes_17[GA_OUTILL]=Tableau_DonnéesExternes_17[[#This Row],[GA_OUTILL]]))+Tableau_DonnéesExternes_17[[#This Row],[Colonne1]],"")</f>
        <v/>
      </c>
    </row>
    <row r="1423" spans="1:11" x14ac:dyDescent="0.25">
      <c r="A1423" t="s">
        <v>14</v>
      </c>
      <c r="B1423">
        <v>66</v>
      </c>
      <c r="C1423" s="2">
        <v>1</v>
      </c>
      <c r="D1423" s="3">
        <v>3</v>
      </c>
      <c r="E1423">
        <v>66</v>
      </c>
      <c r="F1423" t="s">
        <v>252</v>
      </c>
      <c r="G1423" t="s">
        <v>610</v>
      </c>
      <c r="H1423" s="1">
        <v>45184</v>
      </c>
      <c r="I1423" s="1" t="s">
        <v>713</v>
      </c>
      <c r="J1423" s="4" t="b">
        <f>IF(Tableau_DonnéesExternes_17[[#This Row],[PERIMAINT]]=4,C1423*30.424,IF(Tableau_DonnéesExternes_17[[#This Row],[PERIMAINT]]=2,C1423*1.401))</f>
        <v>0</v>
      </c>
      <c r="K1423" s="1" t="str" cm="1">
        <f t="array" ref="K1423">IF(F1423&lt;&gt;F1422,MAX(_xlfn._xlws.FILTER(Tableau_DonnéesExternes_17[DATEDERN],Tableau_DonnéesExternes_17[GA_OUTILL]=Tableau_DonnéesExternes_17[[#This Row],[GA_OUTILL]]))+Tableau_DonnéesExternes_17[[#This Row],[Colonne1]],"")</f>
        <v/>
      </c>
    </row>
    <row r="1424" spans="1:11" x14ac:dyDescent="0.25">
      <c r="A1424" t="s">
        <v>14</v>
      </c>
      <c r="B1424">
        <v>66</v>
      </c>
      <c r="C1424" s="2">
        <v>1</v>
      </c>
      <c r="D1424" s="3">
        <v>3</v>
      </c>
      <c r="E1424">
        <v>66</v>
      </c>
      <c r="F1424" t="s">
        <v>252</v>
      </c>
      <c r="G1424" t="s">
        <v>610</v>
      </c>
      <c r="H1424" s="1">
        <v>45191</v>
      </c>
      <c r="I1424" s="1" t="s">
        <v>713</v>
      </c>
      <c r="J1424" s="4" t="b">
        <f>IF(Tableau_DonnéesExternes_17[[#This Row],[PERIMAINT]]=4,C1424*30.424,IF(Tableau_DonnéesExternes_17[[#This Row],[PERIMAINT]]=2,C1424*1.401))</f>
        <v>0</v>
      </c>
      <c r="K1424" s="1" t="str" cm="1">
        <f t="array" ref="K1424">IF(F1424&lt;&gt;F1423,MAX(_xlfn._xlws.FILTER(Tableau_DonnéesExternes_17[DATEDERN],Tableau_DonnéesExternes_17[GA_OUTILL]=Tableau_DonnéesExternes_17[[#This Row],[GA_OUTILL]]))+Tableau_DonnéesExternes_17[[#This Row],[Colonne1]],"")</f>
        <v/>
      </c>
    </row>
    <row r="1425" spans="1:11" x14ac:dyDescent="0.25">
      <c r="A1425" t="s">
        <v>14</v>
      </c>
      <c r="B1425">
        <v>66</v>
      </c>
      <c r="C1425" s="2">
        <v>1</v>
      </c>
      <c r="D1425" s="3">
        <v>3</v>
      </c>
      <c r="E1425">
        <v>66</v>
      </c>
      <c r="F1425" t="s">
        <v>252</v>
      </c>
      <c r="G1425" t="s">
        <v>610</v>
      </c>
      <c r="H1425" s="1">
        <v>45079</v>
      </c>
      <c r="I1425" s="1" t="s">
        <v>713</v>
      </c>
      <c r="J1425" s="4" t="b">
        <f>IF(Tableau_DonnéesExternes_17[[#This Row],[PERIMAINT]]=4,C1425*30.424,IF(Tableau_DonnéesExternes_17[[#This Row],[PERIMAINT]]=2,C1425*1.401))</f>
        <v>0</v>
      </c>
      <c r="K1425" s="1" t="str" cm="1">
        <f t="array" ref="K1425">IF(F1425&lt;&gt;F1424,MAX(_xlfn._xlws.FILTER(Tableau_DonnéesExternes_17[DATEDERN],Tableau_DonnéesExternes_17[GA_OUTILL]=Tableau_DonnéesExternes_17[[#This Row],[GA_OUTILL]]))+Tableau_DonnéesExternes_17[[#This Row],[Colonne1]],"")</f>
        <v/>
      </c>
    </row>
    <row r="1426" spans="1:11" x14ac:dyDescent="0.25">
      <c r="A1426" t="s">
        <v>14</v>
      </c>
      <c r="B1426">
        <v>66</v>
      </c>
      <c r="C1426" s="2">
        <v>1</v>
      </c>
      <c r="D1426" s="3">
        <v>3</v>
      </c>
      <c r="E1426">
        <v>66</v>
      </c>
      <c r="F1426" t="s">
        <v>252</v>
      </c>
      <c r="G1426" t="s">
        <v>610</v>
      </c>
      <c r="H1426" s="1">
        <v>45629</v>
      </c>
      <c r="I1426" s="1" t="s">
        <v>713</v>
      </c>
      <c r="J1426" s="4" t="b">
        <f>IF(Tableau_DonnéesExternes_17[[#This Row],[PERIMAINT]]=4,C1426*30.424,IF(Tableau_DonnéesExternes_17[[#This Row],[PERIMAINT]]=2,C1426*1.401))</f>
        <v>0</v>
      </c>
      <c r="K1426" s="1" t="str" cm="1">
        <f t="array" ref="K1426">IF(F1426&lt;&gt;F1425,MAX(_xlfn._xlws.FILTER(Tableau_DonnéesExternes_17[DATEDERN],Tableau_DonnéesExternes_17[GA_OUTILL]=Tableau_DonnéesExternes_17[[#This Row],[GA_OUTILL]]))+Tableau_DonnéesExternes_17[[#This Row],[Colonne1]],"")</f>
        <v/>
      </c>
    </row>
    <row r="1427" spans="1:11" x14ac:dyDescent="0.25">
      <c r="A1427" t="s">
        <v>14</v>
      </c>
      <c r="B1427">
        <v>66</v>
      </c>
      <c r="C1427" s="2">
        <v>1</v>
      </c>
      <c r="D1427" s="3">
        <v>3</v>
      </c>
      <c r="E1427">
        <v>66</v>
      </c>
      <c r="F1427" t="s">
        <v>252</v>
      </c>
      <c r="G1427" t="s">
        <v>610</v>
      </c>
      <c r="H1427" s="1">
        <v>45198</v>
      </c>
      <c r="I1427" s="1" t="s">
        <v>713</v>
      </c>
      <c r="J1427" s="4" t="b">
        <f>IF(Tableau_DonnéesExternes_17[[#This Row],[PERIMAINT]]=4,C1427*30.424,IF(Tableau_DonnéesExternes_17[[#This Row],[PERIMAINT]]=2,C1427*1.401))</f>
        <v>0</v>
      </c>
      <c r="K1427" s="1" t="str" cm="1">
        <f t="array" ref="K1427">IF(F1427&lt;&gt;F1426,MAX(_xlfn._xlws.FILTER(Tableau_DonnéesExternes_17[DATEDERN],Tableau_DonnéesExternes_17[GA_OUTILL]=Tableau_DonnéesExternes_17[[#This Row],[GA_OUTILL]]))+Tableau_DonnéesExternes_17[[#This Row],[Colonne1]],"")</f>
        <v/>
      </c>
    </row>
    <row r="1428" spans="1:11" x14ac:dyDescent="0.25">
      <c r="A1428" t="s">
        <v>14</v>
      </c>
      <c r="B1428">
        <v>66</v>
      </c>
      <c r="C1428" s="2">
        <v>1</v>
      </c>
      <c r="D1428" s="3">
        <v>3</v>
      </c>
      <c r="E1428">
        <v>66</v>
      </c>
      <c r="F1428" t="s">
        <v>252</v>
      </c>
      <c r="G1428" t="s">
        <v>610</v>
      </c>
      <c r="H1428" s="1">
        <v>45205</v>
      </c>
      <c r="I1428" s="1" t="s">
        <v>713</v>
      </c>
      <c r="J1428" s="4" t="b">
        <f>IF(Tableau_DonnéesExternes_17[[#This Row],[PERIMAINT]]=4,C1428*30.424,IF(Tableau_DonnéesExternes_17[[#This Row],[PERIMAINT]]=2,C1428*1.401))</f>
        <v>0</v>
      </c>
      <c r="K1428" s="1" t="str" cm="1">
        <f t="array" ref="K1428">IF(F1428&lt;&gt;F1427,MAX(_xlfn._xlws.FILTER(Tableau_DonnéesExternes_17[DATEDERN],Tableau_DonnéesExternes_17[GA_OUTILL]=Tableau_DonnéesExternes_17[[#This Row],[GA_OUTILL]]))+Tableau_DonnéesExternes_17[[#This Row],[Colonne1]],"")</f>
        <v/>
      </c>
    </row>
    <row r="1429" spans="1:11" x14ac:dyDescent="0.25">
      <c r="A1429" t="s">
        <v>14</v>
      </c>
      <c r="B1429">
        <v>66</v>
      </c>
      <c r="C1429" s="2">
        <v>1</v>
      </c>
      <c r="D1429" s="3">
        <v>3</v>
      </c>
      <c r="E1429">
        <v>66</v>
      </c>
      <c r="F1429" t="s">
        <v>252</v>
      </c>
      <c r="G1429" t="s">
        <v>610</v>
      </c>
      <c r="H1429" s="1">
        <v>45086</v>
      </c>
      <c r="I1429" s="1" t="s">
        <v>713</v>
      </c>
      <c r="J1429" s="4" t="b">
        <f>IF(Tableau_DonnéesExternes_17[[#This Row],[PERIMAINT]]=4,C1429*30.424,IF(Tableau_DonnéesExternes_17[[#This Row],[PERIMAINT]]=2,C1429*1.401))</f>
        <v>0</v>
      </c>
      <c r="K1429" s="1" t="str" cm="1">
        <f t="array" ref="K1429">IF(F1429&lt;&gt;F1428,MAX(_xlfn._xlws.FILTER(Tableau_DonnéesExternes_17[DATEDERN],Tableau_DonnéesExternes_17[GA_OUTILL]=Tableau_DonnéesExternes_17[[#This Row],[GA_OUTILL]]))+Tableau_DonnéesExternes_17[[#This Row],[Colonne1]],"")</f>
        <v/>
      </c>
    </row>
    <row r="1430" spans="1:11" x14ac:dyDescent="0.25">
      <c r="A1430" t="s">
        <v>14</v>
      </c>
      <c r="B1430">
        <v>66</v>
      </c>
      <c r="C1430" s="2">
        <v>1</v>
      </c>
      <c r="D1430" s="3">
        <v>3</v>
      </c>
      <c r="E1430">
        <v>66</v>
      </c>
      <c r="F1430" t="s">
        <v>252</v>
      </c>
      <c r="G1430" t="s">
        <v>610</v>
      </c>
      <c r="H1430" s="1">
        <v>45842</v>
      </c>
      <c r="I1430" s="1" t="s">
        <v>713</v>
      </c>
      <c r="J1430" s="4" t="b">
        <f>IF(Tableau_DonnéesExternes_17[[#This Row],[PERIMAINT]]=4,C1430*30.424,IF(Tableau_DonnéesExternes_17[[#This Row],[PERIMAINT]]=2,C1430*1.401))</f>
        <v>0</v>
      </c>
      <c r="K1430" s="1" t="str" cm="1">
        <f t="array" ref="K1430">IF(F1430&lt;&gt;F1429,MAX(_xlfn._xlws.FILTER(Tableau_DonnéesExternes_17[DATEDERN],Tableau_DonnéesExternes_17[GA_OUTILL]=Tableau_DonnéesExternes_17[[#This Row],[GA_OUTILL]]))+Tableau_DonnéesExternes_17[[#This Row],[Colonne1]],"")</f>
        <v/>
      </c>
    </row>
    <row r="1431" spans="1:11" x14ac:dyDescent="0.25">
      <c r="A1431" t="s">
        <v>14</v>
      </c>
      <c r="B1431">
        <v>66</v>
      </c>
      <c r="C1431" s="2">
        <v>1</v>
      </c>
      <c r="D1431" s="3">
        <v>3</v>
      </c>
      <c r="E1431">
        <v>66</v>
      </c>
      <c r="F1431" t="s">
        <v>252</v>
      </c>
      <c r="G1431" t="s">
        <v>610</v>
      </c>
      <c r="H1431" s="1">
        <v>45096</v>
      </c>
      <c r="I1431" s="1" t="s">
        <v>713</v>
      </c>
      <c r="J1431" s="4" t="b">
        <f>IF(Tableau_DonnéesExternes_17[[#This Row],[PERIMAINT]]=4,C1431*30.424,IF(Tableau_DonnéesExternes_17[[#This Row],[PERIMAINT]]=2,C1431*1.401))</f>
        <v>0</v>
      </c>
      <c r="K1431" s="1" t="str" cm="1">
        <f t="array" ref="K1431">IF(F1431&lt;&gt;F1430,MAX(_xlfn._xlws.FILTER(Tableau_DonnéesExternes_17[DATEDERN],Tableau_DonnéesExternes_17[GA_OUTILL]=Tableau_DonnéesExternes_17[[#This Row],[GA_OUTILL]]))+Tableau_DonnéesExternes_17[[#This Row],[Colonne1]],"")</f>
        <v/>
      </c>
    </row>
    <row r="1432" spans="1:11" x14ac:dyDescent="0.25">
      <c r="A1432" t="s">
        <v>14</v>
      </c>
      <c r="B1432">
        <v>66</v>
      </c>
      <c r="C1432" s="2">
        <v>1</v>
      </c>
      <c r="D1432" s="3">
        <v>3</v>
      </c>
      <c r="E1432">
        <v>66</v>
      </c>
      <c r="F1432" t="s">
        <v>252</v>
      </c>
      <c r="G1432" t="s">
        <v>610</v>
      </c>
      <c r="H1432" s="1">
        <v>45212</v>
      </c>
      <c r="I1432" s="1" t="s">
        <v>713</v>
      </c>
      <c r="J1432" s="4" t="b">
        <f>IF(Tableau_DonnéesExternes_17[[#This Row],[PERIMAINT]]=4,C1432*30.424,IF(Tableau_DonnéesExternes_17[[#This Row],[PERIMAINT]]=2,C1432*1.401))</f>
        <v>0</v>
      </c>
      <c r="K1432" s="1" t="str" cm="1">
        <f t="array" ref="K1432">IF(F1432&lt;&gt;F1431,MAX(_xlfn._xlws.FILTER(Tableau_DonnéesExternes_17[DATEDERN],Tableau_DonnéesExternes_17[GA_OUTILL]=Tableau_DonnéesExternes_17[[#This Row],[GA_OUTILL]]))+Tableau_DonnéesExternes_17[[#This Row],[Colonne1]],"")</f>
        <v/>
      </c>
    </row>
    <row r="1433" spans="1:11" x14ac:dyDescent="0.25">
      <c r="A1433" t="s">
        <v>14</v>
      </c>
      <c r="B1433">
        <v>66</v>
      </c>
      <c r="C1433" s="2">
        <v>1</v>
      </c>
      <c r="D1433" s="3">
        <v>3</v>
      </c>
      <c r="E1433">
        <v>66</v>
      </c>
      <c r="F1433" t="s">
        <v>252</v>
      </c>
      <c r="G1433" t="s">
        <v>610</v>
      </c>
      <c r="H1433" s="1">
        <v>44995</v>
      </c>
      <c r="I1433" s="1" t="s">
        <v>713</v>
      </c>
      <c r="J1433" s="4" t="b">
        <f>IF(Tableau_DonnéesExternes_17[[#This Row],[PERIMAINT]]=4,C1433*30.424,IF(Tableau_DonnéesExternes_17[[#This Row],[PERIMAINT]]=2,C1433*1.401))</f>
        <v>0</v>
      </c>
      <c r="K1433" s="1" t="str" cm="1">
        <f t="array" ref="K1433">IF(F1433&lt;&gt;F1432,MAX(_xlfn._xlws.FILTER(Tableau_DonnéesExternes_17[DATEDERN],Tableau_DonnéesExternes_17[GA_OUTILL]=Tableau_DonnéesExternes_17[[#This Row],[GA_OUTILL]]))+Tableau_DonnéesExternes_17[[#This Row],[Colonne1]],"")</f>
        <v/>
      </c>
    </row>
    <row r="1434" spans="1:11" x14ac:dyDescent="0.25">
      <c r="A1434" t="s">
        <v>14</v>
      </c>
      <c r="B1434">
        <v>529</v>
      </c>
      <c r="C1434" s="2">
        <v>6</v>
      </c>
      <c r="D1434" s="3">
        <v>4</v>
      </c>
      <c r="E1434">
        <v>529</v>
      </c>
      <c r="F1434" t="s">
        <v>48</v>
      </c>
      <c r="G1434" t="s">
        <v>500</v>
      </c>
      <c r="H1434" s="1">
        <v>45127</v>
      </c>
      <c r="I1434" s="1" t="s">
        <v>712</v>
      </c>
      <c r="J1434" s="4">
        <f>IF(Tableau_DonnéesExternes_17[[#This Row],[PERIMAINT]]=4,C1434*30.424,IF(Tableau_DonnéesExternes_17[[#This Row],[PERIMAINT]]=2,C1434*1.401))</f>
        <v>182.54399999999998</v>
      </c>
      <c r="K1434" s="1" cm="1">
        <f t="array" ref="K1434">IF(F1434&lt;&gt;F1433,MAX(_xlfn._xlws.FILTER(Tableau_DonnéesExternes_17[DATEDERN],Tableau_DonnéesExternes_17[GA_OUTILL]=Tableau_DonnéesExternes_17[[#This Row],[GA_OUTILL]]))+Tableau_DonnéesExternes_17[[#This Row],[Colonne1]],"")</f>
        <v>45934.544000000002</v>
      </c>
    </row>
    <row r="1435" spans="1:11" x14ac:dyDescent="0.25">
      <c r="A1435" t="s">
        <v>14</v>
      </c>
      <c r="B1435">
        <v>529</v>
      </c>
      <c r="C1435" s="2">
        <v>6</v>
      </c>
      <c r="D1435" s="3">
        <v>4</v>
      </c>
      <c r="E1435">
        <v>529</v>
      </c>
      <c r="F1435" t="s">
        <v>48</v>
      </c>
      <c r="G1435" t="s">
        <v>500</v>
      </c>
      <c r="H1435" s="1">
        <v>45552</v>
      </c>
      <c r="I1435" s="1" t="s">
        <v>712</v>
      </c>
      <c r="J1435" s="4">
        <f>IF(Tableau_DonnéesExternes_17[[#This Row],[PERIMAINT]]=4,C1435*30.424,IF(Tableau_DonnéesExternes_17[[#This Row],[PERIMAINT]]=2,C1435*1.401))</f>
        <v>182.54399999999998</v>
      </c>
      <c r="K1435" s="1" t="str" cm="1">
        <f t="array" ref="K1435">IF(F1435&lt;&gt;F1434,MAX(_xlfn._xlws.FILTER(Tableau_DonnéesExternes_17[DATEDERN],Tableau_DonnéesExternes_17[GA_OUTILL]=Tableau_DonnéesExternes_17[[#This Row],[GA_OUTILL]]))+Tableau_DonnéesExternes_17[[#This Row],[Colonne1]],"")</f>
        <v/>
      </c>
    </row>
    <row r="1436" spans="1:11" x14ac:dyDescent="0.25">
      <c r="A1436" t="s">
        <v>14</v>
      </c>
      <c r="B1436">
        <v>529</v>
      </c>
      <c r="C1436" s="2">
        <v>6</v>
      </c>
      <c r="D1436" s="3">
        <v>4</v>
      </c>
      <c r="E1436">
        <v>529</v>
      </c>
      <c r="F1436" t="s">
        <v>48</v>
      </c>
      <c r="G1436" t="s">
        <v>500</v>
      </c>
      <c r="H1436" s="1">
        <v>45752</v>
      </c>
      <c r="I1436" s="1" t="s">
        <v>712</v>
      </c>
      <c r="J1436" s="4">
        <f>IF(Tableau_DonnéesExternes_17[[#This Row],[PERIMAINT]]=4,C1436*30.424,IF(Tableau_DonnéesExternes_17[[#This Row],[PERIMAINT]]=2,C1436*1.401))</f>
        <v>182.54399999999998</v>
      </c>
      <c r="K1436" s="1" t="str" cm="1">
        <f t="array" ref="K1436">IF(F1436&lt;&gt;F1435,MAX(_xlfn._xlws.FILTER(Tableau_DonnéesExternes_17[DATEDERN],Tableau_DonnéesExternes_17[GA_OUTILL]=Tableau_DonnéesExternes_17[[#This Row],[GA_OUTILL]]))+Tableau_DonnéesExternes_17[[#This Row],[Colonne1]],"")</f>
        <v/>
      </c>
    </row>
    <row r="1437" spans="1:11" x14ac:dyDescent="0.25">
      <c r="A1437" t="s">
        <v>14</v>
      </c>
      <c r="B1437">
        <v>529</v>
      </c>
      <c r="C1437" s="2">
        <v>6</v>
      </c>
      <c r="D1437" s="3">
        <v>4</v>
      </c>
      <c r="E1437">
        <v>529</v>
      </c>
      <c r="F1437" t="s">
        <v>48</v>
      </c>
      <c r="G1437" t="s">
        <v>500</v>
      </c>
      <c r="H1437" s="1">
        <v>43551</v>
      </c>
      <c r="I1437" s="1" t="s">
        <v>712</v>
      </c>
      <c r="J1437" s="4">
        <f>IF(Tableau_DonnéesExternes_17[[#This Row],[PERIMAINT]]=4,C1437*30.424,IF(Tableau_DonnéesExternes_17[[#This Row],[PERIMAINT]]=2,C1437*1.401))</f>
        <v>182.54399999999998</v>
      </c>
      <c r="K1437" s="1" t="str" cm="1">
        <f t="array" ref="K1437">IF(F1437&lt;&gt;F1436,MAX(_xlfn._xlws.FILTER(Tableau_DonnéesExternes_17[DATEDERN],Tableau_DonnéesExternes_17[GA_OUTILL]=Tableau_DonnéesExternes_17[[#This Row],[GA_OUTILL]]))+Tableau_DonnéesExternes_17[[#This Row],[Colonne1]],"")</f>
        <v/>
      </c>
    </row>
    <row r="1438" spans="1:11" x14ac:dyDescent="0.25">
      <c r="A1438" t="s">
        <v>14</v>
      </c>
      <c r="B1438">
        <v>529</v>
      </c>
      <c r="C1438" s="2">
        <v>6</v>
      </c>
      <c r="D1438" s="3">
        <v>4</v>
      </c>
      <c r="E1438">
        <v>529</v>
      </c>
      <c r="F1438" t="s">
        <v>48</v>
      </c>
      <c r="G1438" t="s">
        <v>500</v>
      </c>
      <c r="H1438" s="1">
        <v>43367</v>
      </c>
      <c r="I1438" s="1" t="s">
        <v>712</v>
      </c>
      <c r="J1438" s="4">
        <f>IF(Tableau_DonnéesExternes_17[[#This Row],[PERIMAINT]]=4,C1438*30.424,IF(Tableau_DonnéesExternes_17[[#This Row],[PERIMAINT]]=2,C1438*1.401))</f>
        <v>182.54399999999998</v>
      </c>
      <c r="K1438" s="1" t="str" cm="1">
        <f t="array" ref="K1438">IF(F1438&lt;&gt;F1437,MAX(_xlfn._xlws.FILTER(Tableau_DonnéesExternes_17[DATEDERN],Tableau_DonnéesExternes_17[GA_OUTILL]=Tableau_DonnéesExternes_17[[#This Row],[GA_OUTILL]]))+Tableau_DonnéesExternes_17[[#This Row],[Colonne1]],"")</f>
        <v/>
      </c>
    </row>
    <row r="1439" spans="1:11" x14ac:dyDescent="0.25">
      <c r="A1439" t="s">
        <v>14</v>
      </c>
      <c r="B1439">
        <v>529</v>
      </c>
      <c r="C1439" s="2">
        <v>6</v>
      </c>
      <c r="D1439" s="3">
        <v>4</v>
      </c>
      <c r="E1439">
        <v>529</v>
      </c>
      <c r="F1439" t="s">
        <v>48</v>
      </c>
      <c r="G1439" t="s">
        <v>500</v>
      </c>
      <c r="H1439" s="1">
        <v>42888</v>
      </c>
      <c r="I1439" s="1" t="s">
        <v>712</v>
      </c>
      <c r="J1439" s="4">
        <f>IF(Tableau_DonnéesExternes_17[[#This Row],[PERIMAINT]]=4,C1439*30.424,IF(Tableau_DonnéesExternes_17[[#This Row],[PERIMAINT]]=2,C1439*1.401))</f>
        <v>182.54399999999998</v>
      </c>
      <c r="K1439" s="1" t="str" cm="1">
        <f t="array" ref="K1439">IF(F1439&lt;&gt;F1438,MAX(_xlfn._xlws.FILTER(Tableau_DonnéesExternes_17[DATEDERN],Tableau_DonnéesExternes_17[GA_OUTILL]=Tableau_DonnéesExternes_17[[#This Row],[GA_OUTILL]]))+Tableau_DonnéesExternes_17[[#This Row],[Colonne1]],"")</f>
        <v/>
      </c>
    </row>
    <row r="1440" spans="1:11" x14ac:dyDescent="0.25">
      <c r="A1440" t="s">
        <v>14</v>
      </c>
      <c r="B1440">
        <v>529</v>
      </c>
      <c r="C1440" s="2">
        <v>6</v>
      </c>
      <c r="D1440" s="3">
        <v>4</v>
      </c>
      <c r="E1440">
        <v>529</v>
      </c>
      <c r="F1440" t="s">
        <v>48</v>
      </c>
      <c r="G1440" t="s">
        <v>500</v>
      </c>
      <c r="H1440" s="1">
        <v>43608</v>
      </c>
      <c r="I1440" s="1" t="s">
        <v>712</v>
      </c>
      <c r="J1440" s="4">
        <f>IF(Tableau_DonnéesExternes_17[[#This Row],[PERIMAINT]]=4,C1440*30.424,IF(Tableau_DonnéesExternes_17[[#This Row],[PERIMAINT]]=2,C1440*1.401))</f>
        <v>182.54399999999998</v>
      </c>
      <c r="K1440" s="1" t="str" cm="1">
        <f t="array" ref="K1440">IF(F1440&lt;&gt;F1439,MAX(_xlfn._xlws.FILTER(Tableau_DonnéesExternes_17[DATEDERN],Tableau_DonnéesExternes_17[GA_OUTILL]=Tableau_DonnéesExternes_17[[#This Row],[GA_OUTILL]]))+Tableau_DonnéesExternes_17[[#This Row],[Colonne1]],"")</f>
        <v/>
      </c>
    </row>
    <row r="1441" spans="1:11" x14ac:dyDescent="0.25">
      <c r="A1441" t="s">
        <v>14</v>
      </c>
      <c r="B1441">
        <v>529</v>
      </c>
      <c r="C1441" s="2">
        <v>6</v>
      </c>
      <c r="D1441" s="3">
        <v>4</v>
      </c>
      <c r="E1441">
        <v>529</v>
      </c>
      <c r="F1441" t="s">
        <v>48</v>
      </c>
      <c r="G1441" t="s">
        <v>500</v>
      </c>
      <c r="H1441" s="1">
        <v>43789</v>
      </c>
      <c r="I1441" s="1" t="s">
        <v>712</v>
      </c>
      <c r="J1441" s="4">
        <f>IF(Tableau_DonnéesExternes_17[[#This Row],[PERIMAINT]]=4,C1441*30.424,IF(Tableau_DonnéesExternes_17[[#This Row],[PERIMAINT]]=2,C1441*1.401))</f>
        <v>182.54399999999998</v>
      </c>
      <c r="K1441" s="1" t="str" cm="1">
        <f t="array" ref="K1441">IF(F1441&lt;&gt;F1440,MAX(_xlfn._xlws.FILTER(Tableau_DonnéesExternes_17[DATEDERN],Tableau_DonnéesExternes_17[GA_OUTILL]=Tableau_DonnéesExternes_17[[#This Row],[GA_OUTILL]]))+Tableau_DonnéesExternes_17[[#This Row],[Colonne1]],"")</f>
        <v/>
      </c>
    </row>
    <row r="1442" spans="1:11" x14ac:dyDescent="0.25">
      <c r="A1442" t="s">
        <v>14</v>
      </c>
      <c r="B1442">
        <v>529</v>
      </c>
      <c r="C1442" s="2">
        <v>6</v>
      </c>
      <c r="D1442" s="3">
        <v>4</v>
      </c>
      <c r="E1442">
        <v>529</v>
      </c>
      <c r="F1442" t="s">
        <v>48</v>
      </c>
      <c r="G1442" t="s">
        <v>500</v>
      </c>
      <c r="H1442" s="1">
        <v>45316</v>
      </c>
      <c r="I1442" s="1" t="s">
        <v>712</v>
      </c>
      <c r="J1442" s="4">
        <f>IF(Tableau_DonnéesExternes_17[[#This Row],[PERIMAINT]]=4,C1442*30.424,IF(Tableau_DonnéesExternes_17[[#This Row],[PERIMAINT]]=2,C1442*1.401))</f>
        <v>182.54399999999998</v>
      </c>
      <c r="K1442" s="1" t="str" cm="1">
        <f t="array" ref="K1442">IF(F1442&lt;&gt;F1441,MAX(_xlfn._xlws.FILTER(Tableau_DonnéesExternes_17[DATEDERN],Tableau_DonnéesExternes_17[GA_OUTILL]=Tableau_DonnéesExternes_17[[#This Row],[GA_OUTILL]]))+Tableau_DonnéesExternes_17[[#This Row],[Colonne1]],"")</f>
        <v/>
      </c>
    </row>
    <row r="1443" spans="1:11" x14ac:dyDescent="0.25">
      <c r="A1443" t="s">
        <v>14</v>
      </c>
      <c r="B1443">
        <v>529</v>
      </c>
      <c r="C1443" s="2">
        <v>6</v>
      </c>
      <c r="D1443" s="3">
        <v>4</v>
      </c>
      <c r="E1443">
        <v>529</v>
      </c>
      <c r="F1443" t="s">
        <v>48</v>
      </c>
      <c r="G1443" t="s">
        <v>500</v>
      </c>
      <c r="H1443" s="1">
        <v>43257</v>
      </c>
      <c r="I1443" s="1" t="s">
        <v>712</v>
      </c>
      <c r="J1443" s="4">
        <f>IF(Tableau_DonnéesExternes_17[[#This Row],[PERIMAINT]]=4,C1443*30.424,IF(Tableau_DonnéesExternes_17[[#This Row],[PERIMAINT]]=2,C1443*1.401))</f>
        <v>182.54399999999998</v>
      </c>
      <c r="K1443" s="1" t="str" cm="1">
        <f t="array" ref="K1443">IF(F1443&lt;&gt;F1442,MAX(_xlfn._xlws.FILTER(Tableau_DonnéesExternes_17[DATEDERN],Tableau_DonnéesExternes_17[GA_OUTILL]=Tableau_DonnéesExternes_17[[#This Row],[GA_OUTILL]]))+Tableau_DonnéesExternes_17[[#This Row],[Colonne1]],"")</f>
        <v/>
      </c>
    </row>
    <row r="1444" spans="1:11" x14ac:dyDescent="0.25">
      <c r="A1444" t="s">
        <v>14</v>
      </c>
      <c r="B1444">
        <v>529</v>
      </c>
      <c r="C1444" s="2">
        <v>6</v>
      </c>
      <c r="D1444" s="3">
        <v>4</v>
      </c>
      <c r="E1444">
        <v>529</v>
      </c>
      <c r="F1444" t="s">
        <v>48</v>
      </c>
      <c r="G1444" t="s">
        <v>500</v>
      </c>
      <c r="H1444" s="1">
        <v>42676</v>
      </c>
      <c r="I1444" s="1" t="s">
        <v>712</v>
      </c>
      <c r="J1444" s="4">
        <f>IF(Tableau_DonnéesExternes_17[[#This Row],[PERIMAINT]]=4,C1444*30.424,IF(Tableau_DonnéesExternes_17[[#This Row],[PERIMAINT]]=2,C1444*1.401))</f>
        <v>182.54399999999998</v>
      </c>
      <c r="K1444" s="1" t="str" cm="1">
        <f t="array" ref="K1444">IF(F1444&lt;&gt;F1443,MAX(_xlfn._xlws.FILTER(Tableau_DonnéesExternes_17[DATEDERN],Tableau_DonnéesExternes_17[GA_OUTILL]=Tableau_DonnéesExternes_17[[#This Row],[GA_OUTILL]]))+Tableau_DonnéesExternes_17[[#This Row],[Colonne1]],"")</f>
        <v/>
      </c>
    </row>
    <row r="1445" spans="1:11" x14ac:dyDescent="0.25">
      <c r="A1445" t="s">
        <v>14</v>
      </c>
      <c r="B1445">
        <v>529</v>
      </c>
      <c r="C1445" s="2">
        <v>6</v>
      </c>
      <c r="D1445" s="3">
        <v>4</v>
      </c>
      <c r="E1445">
        <v>529</v>
      </c>
      <c r="F1445" t="s">
        <v>48</v>
      </c>
      <c r="G1445" t="s">
        <v>500</v>
      </c>
      <c r="H1445" s="1">
        <v>42851</v>
      </c>
      <c r="I1445" s="1" t="s">
        <v>712</v>
      </c>
      <c r="J1445" s="4">
        <f>IF(Tableau_DonnéesExternes_17[[#This Row],[PERIMAINT]]=4,C1445*30.424,IF(Tableau_DonnéesExternes_17[[#This Row],[PERIMAINT]]=2,C1445*1.401))</f>
        <v>182.54399999999998</v>
      </c>
      <c r="K1445" s="1" t="str" cm="1">
        <f t="array" ref="K1445">IF(F1445&lt;&gt;F1444,MAX(_xlfn._xlws.FILTER(Tableau_DonnéesExternes_17[DATEDERN],Tableau_DonnéesExternes_17[GA_OUTILL]=Tableau_DonnéesExternes_17[[#This Row],[GA_OUTILL]]))+Tableau_DonnéesExternes_17[[#This Row],[Colonne1]],"")</f>
        <v/>
      </c>
    </row>
    <row r="1446" spans="1:11" x14ac:dyDescent="0.25">
      <c r="A1446" t="s">
        <v>14</v>
      </c>
      <c r="B1446">
        <v>529</v>
      </c>
      <c r="C1446" s="2">
        <v>6</v>
      </c>
      <c r="D1446" s="3">
        <v>4</v>
      </c>
      <c r="E1446">
        <v>529</v>
      </c>
      <c r="F1446" t="s">
        <v>48</v>
      </c>
      <c r="G1446" t="s">
        <v>500</v>
      </c>
      <c r="H1446" s="1">
        <v>43071</v>
      </c>
      <c r="I1446" s="1" t="s">
        <v>712</v>
      </c>
      <c r="J1446" s="4">
        <f>IF(Tableau_DonnéesExternes_17[[#This Row],[PERIMAINT]]=4,C1446*30.424,IF(Tableau_DonnéesExternes_17[[#This Row],[PERIMAINT]]=2,C1446*1.401))</f>
        <v>182.54399999999998</v>
      </c>
      <c r="K1446" s="1" t="str" cm="1">
        <f t="array" ref="K1446">IF(F1446&lt;&gt;F1445,MAX(_xlfn._xlws.FILTER(Tableau_DonnéesExternes_17[DATEDERN],Tableau_DonnéesExternes_17[GA_OUTILL]=Tableau_DonnéesExternes_17[[#This Row],[GA_OUTILL]]))+Tableau_DonnéesExternes_17[[#This Row],[Colonne1]],"")</f>
        <v/>
      </c>
    </row>
    <row r="1447" spans="1:11" x14ac:dyDescent="0.25">
      <c r="A1447" t="s">
        <v>14</v>
      </c>
      <c r="B1447">
        <v>529</v>
      </c>
      <c r="C1447" s="2">
        <v>6</v>
      </c>
      <c r="D1447" s="3">
        <v>4</v>
      </c>
      <c r="E1447">
        <v>529</v>
      </c>
      <c r="F1447" t="s">
        <v>48</v>
      </c>
      <c r="G1447" t="s">
        <v>500</v>
      </c>
      <c r="H1447" s="1">
        <v>43993</v>
      </c>
      <c r="I1447" s="1" t="s">
        <v>712</v>
      </c>
      <c r="J1447" s="4">
        <f>IF(Tableau_DonnéesExternes_17[[#This Row],[PERIMAINT]]=4,C1447*30.424,IF(Tableau_DonnéesExternes_17[[#This Row],[PERIMAINT]]=2,C1447*1.401))</f>
        <v>182.54399999999998</v>
      </c>
      <c r="K1447" s="1" t="str" cm="1">
        <f t="array" ref="K1447">IF(F1447&lt;&gt;F1446,MAX(_xlfn._xlws.FILTER(Tableau_DonnéesExternes_17[DATEDERN],Tableau_DonnéesExternes_17[GA_OUTILL]=Tableau_DonnéesExternes_17[[#This Row],[GA_OUTILL]]))+Tableau_DonnéesExternes_17[[#This Row],[Colonne1]],"")</f>
        <v/>
      </c>
    </row>
    <row r="1448" spans="1:11" x14ac:dyDescent="0.25">
      <c r="A1448" t="s">
        <v>14</v>
      </c>
      <c r="B1448">
        <v>529</v>
      </c>
      <c r="C1448" s="2">
        <v>6</v>
      </c>
      <c r="D1448" s="3">
        <v>4</v>
      </c>
      <c r="E1448">
        <v>529</v>
      </c>
      <c r="F1448" t="s">
        <v>48</v>
      </c>
      <c r="G1448" t="s">
        <v>500</v>
      </c>
      <c r="H1448" s="1">
        <v>44193</v>
      </c>
      <c r="I1448" s="1" t="s">
        <v>712</v>
      </c>
      <c r="J1448" s="4">
        <f>IF(Tableau_DonnéesExternes_17[[#This Row],[PERIMAINT]]=4,C1448*30.424,IF(Tableau_DonnéesExternes_17[[#This Row],[PERIMAINT]]=2,C1448*1.401))</f>
        <v>182.54399999999998</v>
      </c>
      <c r="K1448" s="1" t="str" cm="1">
        <f t="array" ref="K1448">IF(F1448&lt;&gt;F1447,MAX(_xlfn._xlws.FILTER(Tableau_DonnéesExternes_17[DATEDERN],Tableau_DonnéesExternes_17[GA_OUTILL]=Tableau_DonnéesExternes_17[[#This Row],[GA_OUTILL]]))+Tableau_DonnéesExternes_17[[#This Row],[Colonne1]],"")</f>
        <v/>
      </c>
    </row>
    <row r="1449" spans="1:11" x14ac:dyDescent="0.25">
      <c r="A1449" t="s">
        <v>14</v>
      </c>
      <c r="B1449">
        <v>529</v>
      </c>
      <c r="C1449" s="2">
        <v>6</v>
      </c>
      <c r="D1449" s="3">
        <v>4</v>
      </c>
      <c r="E1449">
        <v>529</v>
      </c>
      <c r="F1449" t="s">
        <v>48</v>
      </c>
      <c r="G1449" t="s">
        <v>500</v>
      </c>
      <c r="H1449" s="1">
        <v>44375</v>
      </c>
      <c r="I1449" s="1" t="s">
        <v>712</v>
      </c>
      <c r="J1449" s="4">
        <f>IF(Tableau_DonnéesExternes_17[[#This Row],[PERIMAINT]]=4,C1449*30.424,IF(Tableau_DonnéesExternes_17[[#This Row],[PERIMAINT]]=2,C1449*1.401))</f>
        <v>182.54399999999998</v>
      </c>
      <c r="K1449" s="1" t="str" cm="1">
        <f t="array" ref="K1449">IF(F1449&lt;&gt;F1448,MAX(_xlfn._xlws.FILTER(Tableau_DonnéesExternes_17[DATEDERN],Tableau_DonnéesExternes_17[GA_OUTILL]=Tableau_DonnéesExternes_17[[#This Row],[GA_OUTILL]]))+Tableau_DonnéesExternes_17[[#This Row],[Colonne1]],"")</f>
        <v/>
      </c>
    </row>
    <row r="1450" spans="1:11" x14ac:dyDescent="0.25">
      <c r="A1450" t="s">
        <v>14</v>
      </c>
      <c r="B1450">
        <v>529</v>
      </c>
      <c r="C1450" s="2">
        <v>6</v>
      </c>
      <c r="D1450" s="3">
        <v>4</v>
      </c>
      <c r="E1450">
        <v>529</v>
      </c>
      <c r="F1450" t="s">
        <v>48</v>
      </c>
      <c r="G1450" t="s">
        <v>500</v>
      </c>
      <c r="H1450" s="1">
        <v>44552</v>
      </c>
      <c r="I1450" s="1" t="s">
        <v>712</v>
      </c>
      <c r="J1450" s="4">
        <f>IF(Tableau_DonnéesExternes_17[[#This Row],[PERIMAINT]]=4,C1450*30.424,IF(Tableau_DonnéesExternes_17[[#This Row],[PERIMAINT]]=2,C1450*1.401))</f>
        <v>182.54399999999998</v>
      </c>
      <c r="K1450" s="1" t="str" cm="1">
        <f t="array" ref="K1450">IF(F1450&lt;&gt;F1449,MAX(_xlfn._xlws.FILTER(Tableau_DonnéesExternes_17[DATEDERN],Tableau_DonnéesExternes_17[GA_OUTILL]=Tableau_DonnéesExternes_17[[#This Row],[GA_OUTILL]]))+Tableau_DonnéesExternes_17[[#This Row],[Colonne1]],"")</f>
        <v/>
      </c>
    </row>
    <row r="1451" spans="1:11" x14ac:dyDescent="0.25">
      <c r="A1451" t="s">
        <v>14</v>
      </c>
      <c r="B1451">
        <v>529</v>
      </c>
      <c r="C1451" s="2">
        <v>6</v>
      </c>
      <c r="D1451" s="3">
        <v>4</v>
      </c>
      <c r="E1451">
        <v>529</v>
      </c>
      <c r="F1451" t="s">
        <v>48</v>
      </c>
      <c r="G1451" t="s">
        <v>500</v>
      </c>
      <c r="H1451" s="1">
        <v>44735</v>
      </c>
      <c r="I1451" s="1" t="s">
        <v>712</v>
      </c>
      <c r="J1451" s="4">
        <f>IF(Tableau_DonnéesExternes_17[[#This Row],[PERIMAINT]]=4,C1451*30.424,IF(Tableau_DonnéesExternes_17[[#This Row],[PERIMAINT]]=2,C1451*1.401))</f>
        <v>182.54399999999998</v>
      </c>
      <c r="K1451" s="1" t="str" cm="1">
        <f t="array" ref="K1451">IF(F1451&lt;&gt;F1450,MAX(_xlfn._xlws.FILTER(Tableau_DonnéesExternes_17[DATEDERN],Tableau_DonnéesExternes_17[GA_OUTILL]=Tableau_DonnéesExternes_17[[#This Row],[GA_OUTILL]]))+Tableau_DonnéesExternes_17[[#This Row],[Colonne1]],"")</f>
        <v/>
      </c>
    </row>
    <row r="1452" spans="1:11" x14ac:dyDescent="0.25">
      <c r="A1452" t="s">
        <v>14</v>
      </c>
      <c r="B1452">
        <v>529</v>
      </c>
      <c r="C1452" s="2">
        <v>6</v>
      </c>
      <c r="D1452" s="3">
        <v>4</v>
      </c>
      <c r="E1452">
        <v>529</v>
      </c>
      <c r="F1452" t="s">
        <v>48</v>
      </c>
      <c r="G1452" t="s">
        <v>500</v>
      </c>
      <c r="H1452" s="1">
        <v>44922</v>
      </c>
      <c r="I1452" s="1" t="s">
        <v>712</v>
      </c>
      <c r="J1452" s="4">
        <f>IF(Tableau_DonnéesExternes_17[[#This Row],[PERIMAINT]]=4,C1452*30.424,IF(Tableau_DonnéesExternes_17[[#This Row],[PERIMAINT]]=2,C1452*1.401))</f>
        <v>182.54399999999998</v>
      </c>
      <c r="K1452" s="1" t="str" cm="1">
        <f t="array" ref="K1452">IF(F1452&lt;&gt;F1451,MAX(_xlfn._xlws.FILTER(Tableau_DonnéesExternes_17[DATEDERN],Tableau_DonnéesExternes_17[GA_OUTILL]=Tableau_DonnéesExternes_17[[#This Row],[GA_OUTILL]]))+Tableau_DonnéesExternes_17[[#This Row],[Colonne1]],"")</f>
        <v/>
      </c>
    </row>
    <row r="1453" spans="1:11" x14ac:dyDescent="0.25">
      <c r="A1453" t="s">
        <v>14</v>
      </c>
      <c r="B1453">
        <v>530</v>
      </c>
      <c r="C1453" s="2">
        <v>6</v>
      </c>
      <c r="D1453" s="3">
        <v>4</v>
      </c>
      <c r="E1453">
        <v>530</v>
      </c>
      <c r="F1453" t="s">
        <v>49</v>
      </c>
      <c r="G1453" t="s">
        <v>500</v>
      </c>
      <c r="H1453" s="1">
        <v>45117</v>
      </c>
      <c r="I1453" s="1" t="s">
        <v>712</v>
      </c>
      <c r="J1453" s="4">
        <f>IF(Tableau_DonnéesExternes_17[[#This Row],[PERIMAINT]]=4,C1453*30.424,IF(Tableau_DonnéesExternes_17[[#This Row],[PERIMAINT]]=2,C1453*1.401))</f>
        <v>182.54399999999998</v>
      </c>
      <c r="K1453" s="1" cm="1">
        <f t="array" ref="K1453">IF(F1453&lt;&gt;F1452,MAX(_xlfn._xlws.FILTER(Tableau_DonnéesExternes_17[DATEDERN],Tableau_DonnéesExternes_17[GA_OUTILL]=Tableau_DonnéesExternes_17[[#This Row],[GA_OUTILL]]))+Tableau_DonnéesExternes_17[[#This Row],[Colonne1]],"")</f>
        <v>45876.544000000002</v>
      </c>
    </row>
    <row r="1454" spans="1:11" x14ac:dyDescent="0.25">
      <c r="A1454" t="s">
        <v>14</v>
      </c>
      <c r="B1454">
        <v>530</v>
      </c>
      <c r="C1454" s="2">
        <v>6</v>
      </c>
      <c r="D1454" s="3">
        <v>4</v>
      </c>
      <c r="E1454">
        <v>530</v>
      </c>
      <c r="F1454" t="s">
        <v>49</v>
      </c>
      <c r="G1454" t="s">
        <v>500</v>
      </c>
      <c r="H1454" s="1">
        <v>45694</v>
      </c>
      <c r="I1454" s="1" t="s">
        <v>712</v>
      </c>
      <c r="J1454" s="4">
        <f>IF(Tableau_DonnéesExternes_17[[#This Row],[PERIMAINT]]=4,C1454*30.424,IF(Tableau_DonnéesExternes_17[[#This Row],[PERIMAINT]]=2,C1454*1.401))</f>
        <v>182.54399999999998</v>
      </c>
      <c r="K1454" s="1" t="str" cm="1">
        <f t="array" ref="K1454">IF(F1454&lt;&gt;F1453,MAX(_xlfn._xlws.FILTER(Tableau_DonnéesExternes_17[DATEDERN],Tableau_DonnéesExternes_17[GA_OUTILL]=Tableau_DonnéesExternes_17[[#This Row],[GA_OUTILL]]))+Tableau_DonnéesExternes_17[[#This Row],[Colonne1]],"")</f>
        <v/>
      </c>
    </row>
    <row r="1455" spans="1:11" x14ac:dyDescent="0.25">
      <c r="A1455" t="s">
        <v>14</v>
      </c>
      <c r="B1455">
        <v>530</v>
      </c>
      <c r="C1455" s="2">
        <v>6</v>
      </c>
      <c r="D1455" s="3">
        <v>4</v>
      </c>
      <c r="E1455">
        <v>530</v>
      </c>
      <c r="F1455" t="s">
        <v>49</v>
      </c>
      <c r="G1455" t="s">
        <v>500</v>
      </c>
      <c r="H1455" s="1">
        <v>43367</v>
      </c>
      <c r="I1455" s="1" t="s">
        <v>712</v>
      </c>
      <c r="J1455" s="4">
        <f>IF(Tableau_DonnéesExternes_17[[#This Row],[PERIMAINT]]=4,C1455*30.424,IF(Tableau_DonnéesExternes_17[[#This Row],[PERIMAINT]]=2,C1455*1.401))</f>
        <v>182.54399999999998</v>
      </c>
      <c r="K1455" s="1" t="str" cm="1">
        <f t="array" ref="K1455">IF(F1455&lt;&gt;F1454,MAX(_xlfn._xlws.FILTER(Tableau_DonnéesExternes_17[DATEDERN],Tableau_DonnéesExternes_17[GA_OUTILL]=Tableau_DonnéesExternes_17[[#This Row],[GA_OUTILL]]))+Tableau_DonnéesExternes_17[[#This Row],[Colonne1]],"")</f>
        <v/>
      </c>
    </row>
    <row r="1456" spans="1:11" x14ac:dyDescent="0.25">
      <c r="A1456" t="s">
        <v>14</v>
      </c>
      <c r="B1456">
        <v>530</v>
      </c>
      <c r="C1456" s="2">
        <v>6</v>
      </c>
      <c r="D1456" s="3">
        <v>4</v>
      </c>
      <c r="E1456">
        <v>530</v>
      </c>
      <c r="F1456" t="s">
        <v>49</v>
      </c>
      <c r="G1456" t="s">
        <v>500</v>
      </c>
      <c r="H1456" s="1">
        <v>42888</v>
      </c>
      <c r="I1456" s="1" t="s">
        <v>712</v>
      </c>
      <c r="J1456" s="4">
        <f>IF(Tableau_DonnéesExternes_17[[#This Row],[PERIMAINT]]=4,C1456*30.424,IF(Tableau_DonnéesExternes_17[[#This Row],[PERIMAINT]]=2,C1456*1.401))</f>
        <v>182.54399999999998</v>
      </c>
      <c r="K1456" s="1" t="str" cm="1">
        <f t="array" ref="K1456">IF(F1456&lt;&gt;F1455,MAX(_xlfn._xlws.FILTER(Tableau_DonnéesExternes_17[DATEDERN],Tableau_DonnéesExternes_17[GA_OUTILL]=Tableau_DonnéesExternes_17[[#This Row],[GA_OUTILL]]))+Tableau_DonnéesExternes_17[[#This Row],[Colonne1]],"")</f>
        <v/>
      </c>
    </row>
    <row r="1457" spans="1:11" x14ac:dyDescent="0.25">
      <c r="A1457" t="s">
        <v>14</v>
      </c>
      <c r="B1457">
        <v>530</v>
      </c>
      <c r="C1457" s="2">
        <v>6</v>
      </c>
      <c r="D1457" s="3">
        <v>4</v>
      </c>
      <c r="E1457">
        <v>530</v>
      </c>
      <c r="F1457" t="s">
        <v>49</v>
      </c>
      <c r="G1457" t="s">
        <v>500</v>
      </c>
      <c r="H1457" s="1">
        <v>43367</v>
      </c>
      <c r="I1457" s="1" t="s">
        <v>712</v>
      </c>
      <c r="J1457" s="4">
        <f>IF(Tableau_DonnéesExternes_17[[#This Row],[PERIMAINT]]=4,C1457*30.424,IF(Tableau_DonnéesExternes_17[[#This Row],[PERIMAINT]]=2,C1457*1.401))</f>
        <v>182.54399999999998</v>
      </c>
      <c r="K1457" s="1" t="str" cm="1">
        <f t="array" ref="K1457">IF(F1457&lt;&gt;F1456,MAX(_xlfn._xlws.FILTER(Tableau_DonnéesExternes_17[DATEDERN],Tableau_DonnéesExternes_17[GA_OUTILL]=Tableau_DonnéesExternes_17[[#This Row],[GA_OUTILL]]))+Tableau_DonnéesExternes_17[[#This Row],[Colonne1]],"")</f>
        <v/>
      </c>
    </row>
    <row r="1458" spans="1:11" x14ac:dyDescent="0.25">
      <c r="A1458" t="s">
        <v>14</v>
      </c>
      <c r="B1458">
        <v>530</v>
      </c>
      <c r="C1458" s="2">
        <v>6</v>
      </c>
      <c r="D1458" s="3">
        <v>4</v>
      </c>
      <c r="E1458">
        <v>530</v>
      </c>
      <c r="F1458" t="s">
        <v>49</v>
      </c>
      <c r="G1458" t="s">
        <v>500</v>
      </c>
      <c r="H1458" s="1">
        <v>43608</v>
      </c>
      <c r="I1458" s="1" t="s">
        <v>712</v>
      </c>
      <c r="J1458" s="4">
        <f>IF(Tableau_DonnéesExternes_17[[#This Row],[PERIMAINT]]=4,C1458*30.424,IF(Tableau_DonnéesExternes_17[[#This Row],[PERIMAINT]]=2,C1458*1.401))</f>
        <v>182.54399999999998</v>
      </c>
      <c r="K1458" s="1" t="str" cm="1">
        <f t="array" ref="K1458">IF(F1458&lt;&gt;F1457,MAX(_xlfn._xlws.FILTER(Tableau_DonnéesExternes_17[DATEDERN],Tableau_DonnéesExternes_17[GA_OUTILL]=Tableau_DonnéesExternes_17[[#This Row],[GA_OUTILL]]))+Tableau_DonnéesExternes_17[[#This Row],[Colonne1]],"")</f>
        <v/>
      </c>
    </row>
    <row r="1459" spans="1:11" x14ac:dyDescent="0.25">
      <c r="A1459" t="s">
        <v>14</v>
      </c>
      <c r="B1459">
        <v>530</v>
      </c>
      <c r="C1459" s="2">
        <v>6</v>
      </c>
      <c r="D1459" s="3">
        <v>4</v>
      </c>
      <c r="E1459">
        <v>530</v>
      </c>
      <c r="F1459" t="s">
        <v>49</v>
      </c>
      <c r="G1459" t="s">
        <v>500</v>
      </c>
      <c r="H1459" s="1">
        <v>42488</v>
      </c>
      <c r="I1459" s="1" t="s">
        <v>712</v>
      </c>
      <c r="J1459" s="4">
        <f>IF(Tableau_DonnéesExternes_17[[#This Row],[PERIMAINT]]=4,C1459*30.424,IF(Tableau_DonnéesExternes_17[[#This Row],[PERIMAINT]]=2,C1459*1.401))</f>
        <v>182.54399999999998</v>
      </c>
      <c r="K1459" s="1" t="str" cm="1">
        <f t="array" ref="K1459">IF(F1459&lt;&gt;F1458,MAX(_xlfn._xlws.FILTER(Tableau_DonnéesExternes_17[DATEDERN],Tableau_DonnéesExternes_17[GA_OUTILL]=Tableau_DonnéesExternes_17[[#This Row],[GA_OUTILL]]))+Tableau_DonnéesExternes_17[[#This Row],[Colonne1]],"")</f>
        <v/>
      </c>
    </row>
    <row r="1460" spans="1:11" x14ac:dyDescent="0.25">
      <c r="A1460" t="s">
        <v>14</v>
      </c>
      <c r="B1460">
        <v>530</v>
      </c>
      <c r="C1460" s="2">
        <v>6</v>
      </c>
      <c r="D1460" s="3">
        <v>4</v>
      </c>
      <c r="E1460">
        <v>530</v>
      </c>
      <c r="F1460" t="s">
        <v>49</v>
      </c>
      <c r="G1460" t="s">
        <v>500</v>
      </c>
      <c r="H1460" s="1">
        <v>43789</v>
      </c>
      <c r="I1460" s="1" t="s">
        <v>712</v>
      </c>
      <c r="J1460" s="4">
        <f>IF(Tableau_DonnéesExternes_17[[#This Row],[PERIMAINT]]=4,C1460*30.424,IF(Tableau_DonnéesExternes_17[[#This Row],[PERIMAINT]]=2,C1460*1.401))</f>
        <v>182.54399999999998</v>
      </c>
      <c r="K1460" s="1" t="str" cm="1">
        <f t="array" ref="K1460">IF(F1460&lt;&gt;F1459,MAX(_xlfn._xlws.FILTER(Tableau_DonnéesExternes_17[DATEDERN],Tableau_DonnéesExternes_17[GA_OUTILL]=Tableau_DonnéesExternes_17[[#This Row],[GA_OUTILL]]))+Tableau_DonnéesExternes_17[[#This Row],[Colonne1]],"")</f>
        <v/>
      </c>
    </row>
    <row r="1461" spans="1:11" x14ac:dyDescent="0.25">
      <c r="A1461" t="s">
        <v>14</v>
      </c>
      <c r="B1461">
        <v>530</v>
      </c>
      <c r="C1461" s="2">
        <v>6</v>
      </c>
      <c r="D1461" s="3">
        <v>4</v>
      </c>
      <c r="E1461">
        <v>530</v>
      </c>
      <c r="F1461" t="s">
        <v>49</v>
      </c>
      <c r="G1461" t="s">
        <v>500</v>
      </c>
      <c r="H1461" s="1">
        <v>42706</v>
      </c>
      <c r="I1461" s="1" t="s">
        <v>712</v>
      </c>
      <c r="J1461" s="4">
        <f>IF(Tableau_DonnéesExternes_17[[#This Row],[PERIMAINT]]=4,C1461*30.424,IF(Tableau_DonnéesExternes_17[[#This Row],[PERIMAINT]]=2,C1461*1.401))</f>
        <v>182.54399999999998</v>
      </c>
      <c r="K1461" s="1" t="str" cm="1">
        <f t="array" ref="K1461">IF(F1461&lt;&gt;F1460,MAX(_xlfn._xlws.FILTER(Tableau_DonnéesExternes_17[DATEDERN],Tableau_DonnéesExternes_17[GA_OUTILL]=Tableau_DonnéesExternes_17[[#This Row],[GA_OUTILL]]))+Tableau_DonnéesExternes_17[[#This Row],[Colonne1]],"")</f>
        <v/>
      </c>
    </row>
    <row r="1462" spans="1:11" x14ac:dyDescent="0.25">
      <c r="A1462" t="s">
        <v>14</v>
      </c>
      <c r="B1462">
        <v>530</v>
      </c>
      <c r="C1462" s="2">
        <v>6</v>
      </c>
      <c r="D1462" s="3">
        <v>4</v>
      </c>
      <c r="E1462">
        <v>530</v>
      </c>
      <c r="F1462" t="s">
        <v>49</v>
      </c>
      <c r="G1462" t="s">
        <v>500</v>
      </c>
      <c r="H1462" s="1">
        <v>43257</v>
      </c>
      <c r="I1462" s="1" t="s">
        <v>712</v>
      </c>
      <c r="J1462" s="4">
        <f>IF(Tableau_DonnéesExternes_17[[#This Row],[PERIMAINT]]=4,C1462*30.424,IF(Tableau_DonnéesExternes_17[[#This Row],[PERIMAINT]]=2,C1462*1.401))</f>
        <v>182.54399999999998</v>
      </c>
      <c r="K1462" s="1" t="str" cm="1">
        <f t="array" ref="K1462">IF(F1462&lt;&gt;F1461,MAX(_xlfn._xlws.FILTER(Tableau_DonnéesExternes_17[DATEDERN],Tableau_DonnéesExternes_17[GA_OUTILL]=Tableau_DonnéesExternes_17[[#This Row],[GA_OUTILL]]))+Tableau_DonnéesExternes_17[[#This Row],[Colonne1]],"")</f>
        <v/>
      </c>
    </row>
    <row r="1463" spans="1:11" x14ac:dyDescent="0.25">
      <c r="A1463" t="s">
        <v>14</v>
      </c>
      <c r="B1463">
        <v>530</v>
      </c>
      <c r="C1463" s="2">
        <v>6</v>
      </c>
      <c r="D1463" s="3">
        <v>4</v>
      </c>
      <c r="E1463">
        <v>530</v>
      </c>
      <c r="F1463" t="s">
        <v>49</v>
      </c>
      <c r="G1463" t="s">
        <v>500</v>
      </c>
      <c r="H1463" s="1">
        <v>42332</v>
      </c>
      <c r="I1463" s="1" t="s">
        <v>712</v>
      </c>
      <c r="J1463" s="4">
        <f>IF(Tableau_DonnéesExternes_17[[#This Row],[PERIMAINT]]=4,C1463*30.424,IF(Tableau_DonnéesExternes_17[[#This Row],[PERIMAINT]]=2,C1463*1.401))</f>
        <v>182.54399999999998</v>
      </c>
      <c r="K1463" s="1" t="str" cm="1">
        <f t="array" ref="K1463">IF(F1463&lt;&gt;F1462,MAX(_xlfn._xlws.FILTER(Tableau_DonnéesExternes_17[DATEDERN],Tableau_DonnéesExternes_17[GA_OUTILL]=Tableau_DonnéesExternes_17[[#This Row],[GA_OUTILL]]))+Tableau_DonnéesExternes_17[[#This Row],[Colonne1]],"")</f>
        <v/>
      </c>
    </row>
    <row r="1464" spans="1:11" x14ac:dyDescent="0.25">
      <c r="A1464" t="s">
        <v>14</v>
      </c>
      <c r="B1464">
        <v>530</v>
      </c>
      <c r="C1464" s="2">
        <v>6</v>
      </c>
      <c r="D1464" s="3">
        <v>4</v>
      </c>
      <c r="E1464">
        <v>530</v>
      </c>
      <c r="F1464" t="s">
        <v>49</v>
      </c>
      <c r="G1464" t="s">
        <v>500</v>
      </c>
      <c r="H1464" s="1">
        <v>42523</v>
      </c>
      <c r="I1464" s="1" t="s">
        <v>712</v>
      </c>
      <c r="J1464" s="4">
        <f>IF(Tableau_DonnéesExternes_17[[#This Row],[PERIMAINT]]=4,C1464*30.424,IF(Tableau_DonnéesExternes_17[[#This Row],[PERIMAINT]]=2,C1464*1.401))</f>
        <v>182.54399999999998</v>
      </c>
      <c r="K1464" s="1" t="str" cm="1">
        <f t="array" ref="K1464">IF(F1464&lt;&gt;F1463,MAX(_xlfn._xlws.FILTER(Tableau_DonnéesExternes_17[DATEDERN],Tableau_DonnéesExternes_17[GA_OUTILL]=Tableau_DonnéesExternes_17[[#This Row],[GA_OUTILL]]))+Tableau_DonnéesExternes_17[[#This Row],[Colonne1]],"")</f>
        <v/>
      </c>
    </row>
    <row r="1465" spans="1:11" x14ac:dyDescent="0.25">
      <c r="A1465" t="s">
        <v>14</v>
      </c>
      <c r="B1465">
        <v>530</v>
      </c>
      <c r="C1465" s="2">
        <v>6</v>
      </c>
      <c r="D1465" s="3">
        <v>4</v>
      </c>
      <c r="E1465">
        <v>530</v>
      </c>
      <c r="F1465" t="s">
        <v>49</v>
      </c>
      <c r="G1465" t="s">
        <v>500</v>
      </c>
      <c r="H1465" s="1">
        <v>42309</v>
      </c>
      <c r="I1465" s="1" t="s">
        <v>712</v>
      </c>
      <c r="J1465" s="4">
        <f>IF(Tableau_DonnéesExternes_17[[#This Row],[PERIMAINT]]=4,C1465*30.424,IF(Tableau_DonnéesExternes_17[[#This Row],[PERIMAINT]]=2,C1465*1.401))</f>
        <v>182.54399999999998</v>
      </c>
      <c r="K1465" s="1" t="str" cm="1">
        <f t="array" ref="K1465">IF(F1465&lt;&gt;F1464,MAX(_xlfn._xlws.FILTER(Tableau_DonnéesExternes_17[DATEDERN],Tableau_DonnéesExternes_17[GA_OUTILL]=Tableau_DonnéesExternes_17[[#This Row],[GA_OUTILL]]))+Tableau_DonnéesExternes_17[[#This Row],[Colonne1]],"")</f>
        <v/>
      </c>
    </row>
    <row r="1466" spans="1:11" x14ac:dyDescent="0.25">
      <c r="A1466" t="s">
        <v>14</v>
      </c>
      <c r="B1466">
        <v>530</v>
      </c>
      <c r="C1466" s="2">
        <v>6</v>
      </c>
      <c r="D1466" s="3">
        <v>4</v>
      </c>
      <c r="E1466">
        <v>530</v>
      </c>
      <c r="F1466" t="s">
        <v>49</v>
      </c>
      <c r="G1466" t="s">
        <v>500</v>
      </c>
      <c r="H1466" s="1">
        <v>43071</v>
      </c>
      <c r="I1466" s="1" t="s">
        <v>712</v>
      </c>
      <c r="J1466" s="4">
        <f>IF(Tableau_DonnéesExternes_17[[#This Row],[PERIMAINT]]=4,C1466*30.424,IF(Tableau_DonnéesExternes_17[[#This Row],[PERIMAINT]]=2,C1466*1.401))</f>
        <v>182.54399999999998</v>
      </c>
      <c r="K1466" s="1" t="str" cm="1">
        <f t="array" ref="K1466">IF(F1466&lt;&gt;F1465,MAX(_xlfn._xlws.FILTER(Tableau_DonnéesExternes_17[DATEDERN],Tableau_DonnéesExternes_17[GA_OUTILL]=Tableau_DonnéesExternes_17[[#This Row],[GA_OUTILL]]))+Tableau_DonnéesExternes_17[[#This Row],[Colonne1]],"")</f>
        <v/>
      </c>
    </row>
    <row r="1467" spans="1:11" x14ac:dyDescent="0.25">
      <c r="A1467" t="s">
        <v>14</v>
      </c>
      <c r="B1467">
        <v>530</v>
      </c>
      <c r="C1467" s="2">
        <v>6</v>
      </c>
      <c r="D1467" s="3">
        <v>4</v>
      </c>
      <c r="E1467">
        <v>530</v>
      </c>
      <c r="F1467" t="s">
        <v>49</v>
      </c>
      <c r="G1467" t="s">
        <v>500</v>
      </c>
      <c r="H1467" s="1">
        <v>43551</v>
      </c>
      <c r="I1467" s="1" t="s">
        <v>712</v>
      </c>
      <c r="J1467" s="4">
        <f>IF(Tableau_DonnéesExternes_17[[#This Row],[PERIMAINT]]=4,C1467*30.424,IF(Tableau_DonnéesExternes_17[[#This Row],[PERIMAINT]]=2,C1467*1.401))</f>
        <v>182.54399999999998</v>
      </c>
      <c r="K1467" s="1" t="str" cm="1">
        <f t="array" ref="K1467">IF(F1467&lt;&gt;F1466,MAX(_xlfn._xlws.FILTER(Tableau_DonnéesExternes_17[DATEDERN],Tableau_DonnéesExternes_17[GA_OUTILL]=Tableau_DonnéesExternes_17[[#This Row],[GA_OUTILL]]))+Tableau_DonnéesExternes_17[[#This Row],[Colonne1]],"")</f>
        <v/>
      </c>
    </row>
    <row r="1468" spans="1:11" x14ac:dyDescent="0.25">
      <c r="A1468" t="s">
        <v>14</v>
      </c>
      <c r="B1468">
        <v>530</v>
      </c>
      <c r="C1468" s="2">
        <v>6</v>
      </c>
      <c r="D1468" s="3">
        <v>4</v>
      </c>
      <c r="E1468">
        <v>530</v>
      </c>
      <c r="F1468" t="s">
        <v>49</v>
      </c>
      <c r="G1468" t="s">
        <v>500</v>
      </c>
      <c r="H1468" s="1">
        <v>43993</v>
      </c>
      <c r="I1468" s="1" t="s">
        <v>712</v>
      </c>
      <c r="J1468" s="4">
        <f>IF(Tableau_DonnéesExternes_17[[#This Row],[PERIMAINT]]=4,C1468*30.424,IF(Tableau_DonnéesExternes_17[[#This Row],[PERIMAINT]]=2,C1468*1.401))</f>
        <v>182.54399999999998</v>
      </c>
      <c r="K1468" s="1" t="str" cm="1">
        <f t="array" ref="K1468">IF(F1468&lt;&gt;F1467,MAX(_xlfn._xlws.FILTER(Tableau_DonnéesExternes_17[DATEDERN],Tableau_DonnéesExternes_17[GA_OUTILL]=Tableau_DonnéesExternes_17[[#This Row],[GA_OUTILL]]))+Tableau_DonnéesExternes_17[[#This Row],[Colonne1]],"")</f>
        <v/>
      </c>
    </row>
    <row r="1469" spans="1:11" x14ac:dyDescent="0.25">
      <c r="A1469" t="s">
        <v>14</v>
      </c>
      <c r="B1469">
        <v>530</v>
      </c>
      <c r="C1469" s="2">
        <v>6</v>
      </c>
      <c r="D1469" s="3">
        <v>4</v>
      </c>
      <c r="E1469">
        <v>530</v>
      </c>
      <c r="F1469" t="s">
        <v>49</v>
      </c>
      <c r="G1469" t="s">
        <v>500</v>
      </c>
      <c r="H1469" s="1">
        <v>44193</v>
      </c>
      <c r="I1469" s="1" t="s">
        <v>712</v>
      </c>
      <c r="J1469" s="4">
        <f>IF(Tableau_DonnéesExternes_17[[#This Row],[PERIMAINT]]=4,C1469*30.424,IF(Tableau_DonnéesExternes_17[[#This Row],[PERIMAINT]]=2,C1469*1.401))</f>
        <v>182.54399999999998</v>
      </c>
      <c r="K1469" s="1" t="str" cm="1">
        <f t="array" ref="K1469">IF(F1469&lt;&gt;F1468,MAX(_xlfn._xlws.FILTER(Tableau_DonnéesExternes_17[DATEDERN],Tableau_DonnéesExternes_17[GA_OUTILL]=Tableau_DonnéesExternes_17[[#This Row],[GA_OUTILL]]))+Tableau_DonnéesExternes_17[[#This Row],[Colonne1]],"")</f>
        <v/>
      </c>
    </row>
    <row r="1470" spans="1:11" x14ac:dyDescent="0.25">
      <c r="A1470" t="s">
        <v>14</v>
      </c>
      <c r="B1470">
        <v>530</v>
      </c>
      <c r="C1470" s="2">
        <v>6</v>
      </c>
      <c r="D1470" s="3">
        <v>4</v>
      </c>
      <c r="E1470">
        <v>530</v>
      </c>
      <c r="F1470" t="s">
        <v>49</v>
      </c>
      <c r="G1470" t="s">
        <v>500</v>
      </c>
      <c r="H1470" s="1">
        <v>44375</v>
      </c>
      <c r="I1470" s="1" t="s">
        <v>712</v>
      </c>
      <c r="J1470" s="4">
        <f>IF(Tableau_DonnéesExternes_17[[#This Row],[PERIMAINT]]=4,C1470*30.424,IF(Tableau_DonnéesExternes_17[[#This Row],[PERIMAINT]]=2,C1470*1.401))</f>
        <v>182.54399999999998</v>
      </c>
      <c r="K1470" s="1" t="str" cm="1">
        <f t="array" ref="K1470">IF(F1470&lt;&gt;F1469,MAX(_xlfn._xlws.FILTER(Tableau_DonnéesExternes_17[DATEDERN],Tableau_DonnéesExternes_17[GA_OUTILL]=Tableau_DonnéesExternes_17[[#This Row],[GA_OUTILL]]))+Tableau_DonnéesExternes_17[[#This Row],[Colonne1]],"")</f>
        <v/>
      </c>
    </row>
    <row r="1471" spans="1:11" x14ac:dyDescent="0.25">
      <c r="A1471" t="s">
        <v>14</v>
      </c>
      <c r="B1471">
        <v>530</v>
      </c>
      <c r="C1471" s="2">
        <v>6</v>
      </c>
      <c r="D1471" s="3">
        <v>4</v>
      </c>
      <c r="E1471">
        <v>530</v>
      </c>
      <c r="F1471" t="s">
        <v>49</v>
      </c>
      <c r="G1471" t="s">
        <v>500</v>
      </c>
      <c r="H1471" s="1">
        <v>44552</v>
      </c>
      <c r="I1471" s="1" t="s">
        <v>712</v>
      </c>
      <c r="J1471" s="4">
        <f>IF(Tableau_DonnéesExternes_17[[#This Row],[PERIMAINT]]=4,C1471*30.424,IF(Tableau_DonnéesExternes_17[[#This Row],[PERIMAINT]]=2,C1471*1.401))</f>
        <v>182.54399999999998</v>
      </c>
      <c r="K1471" s="1" t="str" cm="1">
        <f t="array" ref="K1471">IF(F1471&lt;&gt;F1470,MAX(_xlfn._xlws.FILTER(Tableau_DonnéesExternes_17[DATEDERN],Tableau_DonnéesExternes_17[GA_OUTILL]=Tableau_DonnéesExternes_17[[#This Row],[GA_OUTILL]]))+Tableau_DonnéesExternes_17[[#This Row],[Colonne1]],"")</f>
        <v/>
      </c>
    </row>
    <row r="1472" spans="1:11" x14ac:dyDescent="0.25">
      <c r="A1472" t="s">
        <v>14</v>
      </c>
      <c r="B1472">
        <v>530</v>
      </c>
      <c r="C1472" s="2">
        <v>6</v>
      </c>
      <c r="D1472" s="3">
        <v>4</v>
      </c>
      <c r="E1472">
        <v>530</v>
      </c>
      <c r="F1472" t="s">
        <v>49</v>
      </c>
      <c r="G1472" t="s">
        <v>500</v>
      </c>
      <c r="H1472" s="1">
        <v>44735</v>
      </c>
      <c r="I1472" s="1" t="s">
        <v>712</v>
      </c>
      <c r="J1472" s="4">
        <f>IF(Tableau_DonnéesExternes_17[[#This Row],[PERIMAINT]]=4,C1472*30.424,IF(Tableau_DonnéesExternes_17[[#This Row],[PERIMAINT]]=2,C1472*1.401))</f>
        <v>182.54399999999998</v>
      </c>
      <c r="K1472" s="1" t="str" cm="1">
        <f t="array" ref="K1472">IF(F1472&lt;&gt;F1471,MAX(_xlfn._xlws.FILTER(Tableau_DonnéesExternes_17[DATEDERN],Tableau_DonnéesExternes_17[GA_OUTILL]=Tableau_DonnéesExternes_17[[#This Row],[GA_OUTILL]]))+Tableau_DonnéesExternes_17[[#This Row],[Colonne1]],"")</f>
        <v/>
      </c>
    </row>
    <row r="1473" spans="1:11" x14ac:dyDescent="0.25">
      <c r="A1473" t="s">
        <v>14</v>
      </c>
      <c r="B1473">
        <v>530</v>
      </c>
      <c r="C1473" s="2">
        <v>6</v>
      </c>
      <c r="D1473" s="3">
        <v>4</v>
      </c>
      <c r="E1473">
        <v>530</v>
      </c>
      <c r="F1473" t="s">
        <v>49</v>
      </c>
      <c r="G1473" t="s">
        <v>500</v>
      </c>
      <c r="H1473" s="1">
        <v>45308</v>
      </c>
      <c r="I1473" s="1" t="s">
        <v>712</v>
      </c>
      <c r="J1473" s="4">
        <f>IF(Tableau_DonnéesExternes_17[[#This Row],[PERIMAINT]]=4,C1473*30.424,IF(Tableau_DonnéesExternes_17[[#This Row],[PERIMAINT]]=2,C1473*1.401))</f>
        <v>182.54399999999998</v>
      </c>
      <c r="K1473" s="1" t="str" cm="1">
        <f t="array" ref="K1473">IF(F1473&lt;&gt;F1472,MAX(_xlfn._xlws.FILTER(Tableau_DonnéesExternes_17[DATEDERN],Tableau_DonnéesExternes_17[GA_OUTILL]=Tableau_DonnéesExternes_17[[#This Row],[GA_OUTILL]]))+Tableau_DonnéesExternes_17[[#This Row],[Colonne1]],"")</f>
        <v/>
      </c>
    </row>
    <row r="1474" spans="1:11" x14ac:dyDescent="0.25">
      <c r="A1474" t="s">
        <v>14</v>
      </c>
      <c r="B1474">
        <v>530</v>
      </c>
      <c r="C1474" s="2">
        <v>6</v>
      </c>
      <c r="D1474" s="3">
        <v>4</v>
      </c>
      <c r="E1474">
        <v>530</v>
      </c>
      <c r="F1474" t="s">
        <v>49</v>
      </c>
      <c r="G1474" t="s">
        <v>500</v>
      </c>
      <c r="H1474" s="1">
        <v>44931</v>
      </c>
      <c r="I1474" s="1" t="s">
        <v>712</v>
      </c>
      <c r="J1474" s="4">
        <f>IF(Tableau_DonnéesExternes_17[[#This Row],[PERIMAINT]]=4,C1474*30.424,IF(Tableau_DonnéesExternes_17[[#This Row],[PERIMAINT]]=2,C1474*1.401))</f>
        <v>182.54399999999998</v>
      </c>
      <c r="K1474" s="1" t="str" cm="1">
        <f t="array" ref="K1474">IF(F1474&lt;&gt;F1473,MAX(_xlfn._xlws.FILTER(Tableau_DonnéesExternes_17[DATEDERN],Tableau_DonnéesExternes_17[GA_OUTILL]=Tableau_DonnéesExternes_17[[#This Row],[GA_OUTILL]]))+Tableau_DonnéesExternes_17[[#This Row],[Colonne1]],"")</f>
        <v/>
      </c>
    </row>
    <row r="1475" spans="1:11" x14ac:dyDescent="0.25">
      <c r="A1475" t="s">
        <v>14</v>
      </c>
      <c r="B1475">
        <v>530</v>
      </c>
      <c r="C1475" s="2">
        <v>6</v>
      </c>
      <c r="D1475" s="3">
        <v>4</v>
      </c>
      <c r="E1475">
        <v>530</v>
      </c>
      <c r="F1475" t="s">
        <v>49</v>
      </c>
      <c r="G1475" t="s">
        <v>500</v>
      </c>
      <c r="H1475" s="1">
        <v>45495</v>
      </c>
      <c r="I1475" s="1" t="s">
        <v>712</v>
      </c>
      <c r="J1475" s="4">
        <f>IF(Tableau_DonnéesExternes_17[[#This Row],[PERIMAINT]]=4,C1475*30.424,IF(Tableau_DonnéesExternes_17[[#This Row],[PERIMAINT]]=2,C1475*1.401))</f>
        <v>182.54399999999998</v>
      </c>
      <c r="K1475" s="1" t="str" cm="1">
        <f t="array" ref="K1475">IF(F1475&lt;&gt;F1474,MAX(_xlfn._xlws.FILTER(Tableau_DonnéesExternes_17[DATEDERN],Tableau_DonnéesExternes_17[GA_OUTILL]=Tableau_DonnéesExternes_17[[#This Row],[GA_OUTILL]]))+Tableau_DonnéesExternes_17[[#This Row],[Colonne1]],"")</f>
        <v/>
      </c>
    </row>
    <row r="1476" spans="1:11" x14ac:dyDescent="0.25">
      <c r="A1476" t="s">
        <v>15</v>
      </c>
      <c r="B1476">
        <v>102</v>
      </c>
      <c r="C1476" s="2">
        <v>1304</v>
      </c>
      <c r="D1476" s="3">
        <v>2</v>
      </c>
      <c r="E1476">
        <v>102</v>
      </c>
      <c r="F1476" t="s">
        <v>282</v>
      </c>
      <c r="G1476" t="s">
        <v>633</v>
      </c>
      <c r="H1476" s="1">
        <v>44475</v>
      </c>
      <c r="I1476" s="1" t="s">
        <v>712</v>
      </c>
      <c r="J1476" s="4">
        <f>IF(Tableau_DonnéesExternes_17[[#This Row],[PERIMAINT]]=4,C1476*30.424,IF(Tableau_DonnéesExternes_17[[#This Row],[PERIMAINT]]=2,C1476*1.401))</f>
        <v>1826.904</v>
      </c>
      <c r="K1476" s="1" cm="1">
        <f t="array" ref="K1476">IF(F1476&lt;&gt;F1475,MAX(_xlfn._xlws.FILTER(Tableau_DonnéesExternes_17[DATEDERN],Tableau_DonnéesExternes_17[GA_OUTILL]=Tableau_DonnéesExternes_17[[#This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477" spans="1:11" x14ac:dyDescent="0.25">
      <c r="A1477" t="s">
        <v>15</v>
      </c>
      <c r="B1477">
        <v>103</v>
      </c>
      <c r="C1477" s="2">
        <v>1304</v>
      </c>
      <c r="D1477" s="3">
        <v>2</v>
      </c>
      <c r="E1477">
        <v>103</v>
      </c>
      <c r="F1477" t="s">
        <v>283</v>
      </c>
      <c r="G1477" t="s">
        <v>633</v>
      </c>
      <c r="H1477" s="1">
        <v>44840</v>
      </c>
      <c r="I1477" s="1" t="s">
        <v>712</v>
      </c>
      <c r="J1477" s="4">
        <f>IF(Tableau_DonnéesExternes_17[[#This Row],[PERIMAINT]]=4,C1477*30.424,IF(Tableau_DonnéesExternes_17[[#This Row],[PERIMAINT]]=2,C1477*1.401))</f>
        <v>1826.904</v>
      </c>
      <c r="K1477" s="1" cm="1">
        <f t="array" ref="K1477">IF(F1477&lt;&gt;F1476,MAX(_xlfn._xlws.FILTER(Tableau_DonnéesExternes_17[DATEDERN],Tableau_DonnéesExternes_17[GA_OUTILL]=Tableau_DonnéesExternes_17[[#This Row],[GA_OUTILL]]))+Tableau_DonnéesExternes_17[[#This Row],[Colonne1]],"")</f>
        <v>46666.904000000002</v>
      </c>
    </row>
    <row r="1478" spans="1:11" x14ac:dyDescent="0.25">
      <c r="A1478" t="s">
        <v>15</v>
      </c>
      <c r="B1478">
        <v>104</v>
      </c>
      <c r="C1478" s="2">
        <v>1304</v>
      </c>
      <c r="D1478" s="3">
        <v>2</v>
      </c>
      <c r="E1478">
        <v>104</v>
      </c>
      <c r="F1478" t="s">
        <v>284</v>
      </c>
      <c r="G1478" t="s">
        <v>633</v>
      </c>
      <c r="H1478" s="1">
        <v>44475</v>
      </c>
      <c r="I1478" s="1" t="s">
        <v>712</v>
      </c>
      <c r="J1478" s="4">
        <f>IF(Tableau_DonnéesExternes_17[[#This Row],[PERIMAINT]]=4,C1478*30.424,IF(Tableau_DonnéesExternes_17[[#This Row],[PERIMAINT]]=2,C1478*1.401))</f>
        <v>1826.904</v>
      </c>
      <c r="K1478" s="1" cm="1">
        <f t="array" ref="K1478">IF(F1478&lt;&gt;F1477,MAX(_xlfn._xlws.FILTER(Tableau_DonnéesExternes_17[DATEDERN],Tableau_DonnéesExternes_17[GA_OUTILL]=Tableau_DonnéesExternes_17[[#This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479" spans="1:11" x14ac:dyDescent="0.25">
      <c r="A1479" t="s">
        <v>15</v>
      </c>
      <c r="B1479">
        <v>101</v>
      </c>
      <c r="C1479" s="2">
        <v>1304</v>
      </c>
      <c r="D1479" s="3">
        <v>2</v>
      </c>
      <c r="E1479">
        <v>101</v>
      </c>
      <c r="F1479" t="s">
        <v>281</v>
      </c>
      <c r="G1479" t="s">
        <v>632</v>
      </c>
      <c r="H1479" s="1">
        <v>44475</v>
      </c>
      <c r="I1479" s="1" t="s">
        <v>712</v>
      </c>
      <c r="J1479" s="4">
        <f>IF(Tableau_DonnéesExternes_17[[#This Row],[PERIMAINT]]=4,C1479*30.424,IF(Tableau_DonnéesExternes_17[[#This Row],[PERIMAINT]]=2,C1479*1.401))</f>
        <v>1826.904</v>
      </c>
      <c r="K1479" s="1" cm="1">
        <f t="array" ref="K1479">IF(F1479&lt;&gt;F1478,MAX(_xlfn._xlws.FILTER(Tableau_DonnéesExternes_17[DATEDERN],Tableau_DonnéesExternes_17[GA_OUTILL]=Tableau_DonnéesExternes_17[[#This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480" spans="1:11" x14ac:dyDescent="0.25">
      <c r="A1480" t="s">
        <v>15</v>
      </c>
      <c r="B1480">
        <v>269</v>
      </c>
      <c r="C1480" s="2">
        <v>12</v>
      </c>
      <c r="D1480" s="3">
        <v>4</v>
      </c>
      <c r="E1480">
        <v>269</v>
      </c>
      <c r="F1480" t="s">
        <v>350</v>
      </c>
      <c r="G1480" t="s">
        <v>668</v>
      </c>
      <c r="H1480" s="1">
        <v>45867</v>
      </c>
      <c r="I1480" s="1" t="s">
        <v>712</v>
      </c>
      <c r="J1480" s="4">
        <f>IF(Tableau_DonnéesExternes_17[[#This Row],[PERIMAINT]]=4,C1480*30.424,IF(Tableau_DonnéesExternes_17[[#This Row],[PERIMAINT]]=2,C1480*1.401))</f>
        <v>365.08799999999997</v>
      </c>
      <c r="K1480" s="1" cm="1">
        <f t="array" ref="K1480">IF(F1480&lt;&gt;F1479,MAX(_xlfn._xlws.FILTER(Tableau_DonnéesExternes_17[DATEDERN],Tableau_DonnéesExternes_17[GA_OUTILL]=Tableau_DonnéesExternes_17[[#This Row],[GA_OUTILL]]))+Tableau_DonnéesExternes_17[[#This Row],[Colonne1]],"")</f>
        <v>46232.088000000003</v>
      </c>
    </row>
    <row r="1481" spans="1:11" x14ac:dyDescent="0.25">
      <c r="A1481" t="s">
        <v>15</v>
      </c>
      <c r="B1481">
        <v>269</v>
      </c>
      <c r="C1481" s="2">
        <v>12</v>
      </c>
      <c r="D1481" s="3">
        <v>4</v>
      </c>
      <c r="E1481">
        <v>269</v>
      </c>
      <c r="F1481" t="s">
        <v>350</v>
      </c>
      <c r="G1481" t="s">
        <v>668</v>
      </c>
      <c r="H1481" s="1">
        <v>45460</v>
      </c>
      <c r="I1481" s="1" t="s">
        <v>712</v>
      </c>
      <c r="J1481" s="4">
        <f>IF(Tableau_DonnéesExternes_17[[#This Row],[PERIMAINT]]=4,C1481*30.424,IF(Tableau_DonnéesExternes_17[[#This Row],[PERIMAINT]]=2,C1481*1.401))</f>
        <v>365.08799999999997</v>
      </c>
      <c r="K1481" s="1" t="str" cm="1">
        <f t="array" ref="K1481">IF(F1481&lt;&gt;F1480,MAX(_xlfn._xlws.FILTER(Tableau_DonnéesExternes_17[DATEDERN],Tableau_DonnéesExternes_17[GA_OUTILL]=Tableau_DonnéesExternes_17[[#This Row],[GA_OUTILL]]))+Tableau_DonnéesExternes_17[[#This Row],[Colonne1]],"")</f>
        <v/>
      </c>
    </row>
    <row r="1482" spans="1:11" x14ac:dyDescent="0.25">
      <c r="A1482" t="s">
        <v>14</v>
      </c>
      <c r="B1482">
        <v>563</v>
      </c>
      <c r="C1482" s="2">
        <v>12</v>
      </c>
      <c r="D1482" s="3">
        <v>4</v>
      </c>
      <c r="E1482">
        <v>563</v>
      </c>
      <c r="F1482" t="s">
        <v>50</v>
      </c>
      <c r="G1482" t="s">
        <v>513</v>
      </c>
      <c r="H1482" s="1">
        <v>45117</v>
      </c>
      <c r="I1482" s="1" t="s">
        <v>712</v>
      </c>
      <c r="J1482" s="4">
        <f>IF(Tableau_DonnéesExternes_17[[#This Row],[PERIMAINT]]=4,C1482*30.424,IF(Tableau_DonnéesExternes_17[[#This Row],[PERIMAINT]]=2,C1482*1.401))</f>
        <v>365.08799999999997</v>
      </c>
      <c r="K1482" s="1" cm="1">
        <f t="array" ref="K1482">IF(F1482&lt;&gt;F1481,MAX(_xlfn._xlws.FILTER(Tableau_DonnéesExternes_17[DATEDERN],Tableau_DonnéesExternes_17[GA_OUTILL]=Tableau_DonnéesExternes_17[[#This Row],[GA_OUTILL]]))+Tableau_DonnéesExternes_17[[#This Row],[Colonne1]],"")</f>
        <v>46245.088000000003</v>
      </c>
    </row>
    <row r="1483" spans="1:11" x14ac:dyDescent="0.25">
      <c r="A1483" t="s">
        <v>14</v>
      </c>
      <c r="B1483">
        <v>563</v>
      </c>
      <c r="C1483" s="2">
        <v>12</v>
      </c>
      <c r="D1483" s="3">
        <v>4</v>
      </c>
      <c r="E1483">
        <v>563</v>
      </c>
      <c r="F1483" t="s">
        <v>50</v>
      </c>
      <c r="G1483" t="s">
        <v>513</v>
      </c>
      <c r="H1483" s="1">
        <v>45505</v>
      </c>
      <c r="I1483" s="1" t="s">
        <v>712</v>
      </c>
      <c r="J1483" s="4">
        <f>IF(Tableau_DonnéesExternes_17[[#This Row],[PERIMAINT]]=4,C1483*30.424,IF(Tableau_DonnéesExternes_17[[#This Row],[PERIMAINT]]=2,C1483*1.401))</f>
        <v>365.08799999999997</v>
      </c>
      <c r="K1483" s="1" t="str" cm="1">
        <f t="array" ref="K1483">IF(F1483&lt;&gt;F1482,MAX(_xlfn._xlws.FILTER(Tableau_DonnéesExternes_17[DATEDERN],Tableau_DonnéesExternes_17[GA_OUTILL]=Tableau_DonnéesExternes_17[[#This Row],[GA_OUTILL]]))+Tableau_DonnéesExternes_17[[#This Row],[Colonne1]],"")</f>
        <v/>
      </c>
    </row>
    <row r="1484" spans="1:11" x14ac:dyDescent="0.25">
      <c r="A1484" t="s">
        <v>14</v>
      </c>
      <c r="B1484">
        <v>563</v>
      </c>
      <c r="C1484" s="2">
        <v>12</v>
      </c>
      <c r="D1484" s="3">
        <v>4</v>
      </c>
      <c r="E1484">
        <v>563</v>
      </c>
      <c r="F1484" t="s">
        <v>50</v>
      </c>
      <c r="G1484" t="s">
        <v>513</v>
      </c>
      <c r="H1484" s="1">
        <v>45694</v>
      </c>
      <c r="I1484" s="1" t="s">
        <v>712</v>
      </c>
      <c r="J1484" s="4">
        <f>IF(Tableau_DonnéesExternes_17[[#This Row],[PERIMAINT]]=4,C1484*30.424,IF(Tableau_DonnéesExternes_17[[#This Row],[PERIMAINT]]=2,C1484*1.401))</f>
        <v>365.08799999999997</v>
      </c>
      <c r="K1484" s="1" t="str" cm="1">
        <f t="array" ref="K1484">IF(F1484&lt;&gt;F1483,MAX(_xlfn._xlws.FILTER(Tableau_DonnéesExternes_17[DATEDERN],Tableau_DonnéesExternes_17[GA_OUTILL]=Tableau_DonnéesExternes_17[[#This Row],[GA_OUTILL]]))+Tableau_DonnéesExternes_17[[#This Row],[Colonne1]],"")</f>
        <v/>
      </c>
    </row>
    <row r="1485" spans="1:11" x14ac:dyDescent="0.25">
      <c r="A1485" t="s">
        <v>14</v>
      </c>
      <c r="B1485">
        <v>563</v>
      </c>
      <c r="C1485" s="2">
        <v>12</v>
      </c>
      <c r="D1485" s="3">
        <v>4</v>
      </c>
      <c r="E1485">
        <v>563</v>
      </c>
      <c r="F1485" t="s">
        <v>50</v>
      </c>
      <c r="G1485" t="s">
        <v>513</v>
      </c>
      <c r="H1485" s="1">
        <v>45880</v>
      </c>
      <c r="I1485" s="1" t="s">
        <v>712</v>
      </c>
      <c r="J1485" s="4">
        <f>IF(Tableau_DonnéesExternes_17[[#This Row],[PERIMAINT]]=4,C1485*30.424,IF(Tableau_DonnéesExternes_17[[#This Row],[PERIMAINT]]=2,C1485*1.401))</f>
        <v>365.08799999999997</v>
      </c>
      <c r="K1485" s="1" t="str" cm="1">
        <f t="array" ref="K1485">IF(F1485&lt;&gt;F1484,MAX(_xlfn._xlws.FILTER(Tableau_DonnéesExternes_17[DATEDERN],Tableau_DonnéesExternes_17[GA_OUTILL]=Tableau_DonnéesExternes_17[[#This Row],[GA_OUTILL]]))+Tableau_DonnéesExternes_17[[#This Row],[Colonne1]],"")</f>
        <v/>
      </c>
    </row>
    <row r="1486" spans="1:11" x14ac:dyDescent="0.25">
      <c r="A1486" t="s">
        <v>14</v>
      </c>
      <c r="B1486">
        <v>563</v>
      </c>
      <c r="C1486" s="2">
        <v>12</v>
      </c>
      <c r="D1486" s="3">
        <v>4</v>
      </c>
      <c r="E1486">
        <v>563</v>
      </c>
      <c r="F1486" t="s">
        <v>50</v>
      </c>
      <c r="G1486" t="s">
        <v>513</v>
      </c>
      <c r="H1486" s="1">
        <v>45314</v>
      </c>
      <c r="I1486" s="1" t="s">
        <v>712</v>
      </c>
      <c r="J1486" s="4">
        <f>IF(Tableau_DonnéesExternes_17[[#This Row],[PERIMAINT]]=4,C1486*30.424,IF(Tableau_DonnéesExternes_17[[#This Row],[PERIMAINT]]=2,C1486*1.401))</f>
        <v>365.08799999999997</v>
      </c>
      <c r="K1486" s="1" t="str" cm="1">
        <f t="array" ref="K1486">IF(F1486&lt;&gt;F1485,MAX(_xlfn._xlws.FILTER(Tableau_DonnéesExternes_17[DATEDERN],Tableau_DonnéesExternes_17[GA_OUTILL]=Tableau_DonnéesExternes_17[[#This Row],[GA_OUTILL]]))+Tableau_DonnéesExternes_17[[#This Row],[Colonne1]],"")</f>
        <v/>
      </c>
    </row>
    <row r="1487" spans="1:11" x14ac:dyDescent="0.25">
      <c r="A1487" t="s">
        <v>14</v>
      </c>
      <c r="B1487">
        <v>563</v>
      </c>
      <c r="C1487" s="2">
        <v>12</v>
      </c>
      <c r="D1487" s="3">
        <v>4</v>
      </c>
      <c r="E1487">
        <v>563</v>
      </c>
      <c r="F1487" t="s">
        <v>50</v>
      </c>
      <c r="G1487" t="s">
        <v>513</v>
      </c>
      <c r="H1487" s="1">
        <v>43608</v>
      </c>
      <c r="I1487" s="1" t="s">
        <v>712</v>
      </c>
      <c r="J1487" s="4">
        <f>IF(Tableau_DonnéesExternes_17[[#This Row],[PERIMAINT]]=4,C1487*30.424,IF(Tableau_DonnéesExternes_17[[#This Row],[PERIMAINT]]=2,C1487*1.401))</f>
        <v>365.08799999999997</v>
      </c>
      <c r="K1487" s="1" t="str" cm="1">
        <f t="array" ref="K1487">IF(F1487&lt;&gt;F1486,MAX(_xlfn._xlws.FILTER(Tableau_DonnéesExternes_17[DATEDERN],Tableau_DonnéesExternes_17[GA_OUTILL]=Tableau_DonnéesExternes_17[[#This Row],[GA_OUTILL]]))+Tableau_DonnéesExternes_17[[#This Row],[Colonne1]],"")</f>
        <v/>
      </c>
    </row>
    <row r="1488" spans="1:11" x14ac:dyDescent="0.25">
      <c r="A1488" t="s">
        <v>14</v>
      </c>
      <c r="B1488">
        <v>563</v>
      </c>
      <c r="C1488" s="2">
        <v>12</v>
      </c>
      <c r="D1488" s="3">
        <v>4</v>
      </c>
      <c r="E1488">
        <v>563</v>
      </c>
      <c r="F1488" t="s">
        <v>50</v>
      </c>
      <c r="G1488" t="s">
        <v>513</v>
      </c>
      <c r="H1488" s="1">
        <v>43789</v>
      </c>
      <c r="I1488" s="1" t="s">
        <v>712</v>
      </c>
      <c r="J1488" s="4">
        <f>IF(Tableau_DonnéesExternes_17[[#This Row],[PERIMAINT]]=4,C1488*30.424,IF(Tableau_DonnéesExternes_17[[#This Row],[PERIMAINT]]=2,C1488*1.401))</f>
        <v>365.08799999999997</v>
      </c>
      <c r="K1488" s="1" t="str" cm="1">
        <f t="array" ref="K1488">IF(F1488&lt;&gt;F1487,MAX(_xlfn._xlws.FILTER(Tableau_DonnéesExternes_17[DATEDERN],Tableau_DonnéesExternes_17[GA_OUTILL]=Tableau_DonnéesExternes_17[[#This Row],[GA_OUTILL]]))+Tableau_DonnéesExternes_17[[#This Row],[Colonne1]],"")</f>
        <v/>
      </c>
    </row>
    <row r="1489" spans="1:11" x14ac:dyDescent="0.25">
      <c r="A1489" t="s">
        <v>14</v>
      </c>
      <c r="B1489">
        <v>563</v>
      </c>
      <c r="C1489" s="2">
        <v>12</v>
      </c>
      <c r="D1489" s="3">
        <v>4</v>
      </c>
      <c r="E1489">
        <v>563</v>
      </c>
      <c r="F1489" t="s">
        <v>50</v>
      </c>
      <c r="G1489" t="s">
        <v>513</v>
      </c>
      <c r="H1489" s="1">
        <v>43257</v>
      </c>
      <c r="I1489" s="1" t="s">
        <v>712</v>
      </c>
      <c r="J1489" s="4">
        <f>IF(Tableau_DonnéesExternes_17[[#This Row],[PERIMAINT]]=4,C1489*30.424,IF(Tableau_DonnéesExternes_17[[#This Row],[PERIMAINT]]=2,C1489*1.401))</f>
        <v>365.08799999999997</v>
      </c>
      <c r="K1489" s="1" t="str" cm="1">
        <f t="array" ref="K1489">IF(F1489&lt;&gt;F1488,MAX(_xlfn._xlws.FILTER(Tableau_DonnéesExternes_17[DATEDERN],Tableau_DonnéesExternes_17[GA_OUTILL]=Tableau_DonnéesExternes_17[[#This Row],[GA_OUTILL]]))+Tableau_DonnéesExternes_17[[#This Row],[Colonne1]],"")</f>
        <v/>
      </c>
    </row>
    <row r="1490" spans="1:11" x14ac:dyDescent="0.25">
      <c r="A1490" t="s">
        <v>14</v>
      </c>
      <c r="B1490">
        <v>563</v>
      </c>
      <c r="C1490" s="2">
        <v>12</v>
      </c>
      <c r="D1490" s="3">
        <v>4</v>
      </c>
      <c r="E1490">
        <v>563</v>
      </c>
      <c r="F1490" t="s">
        <v>50</v>
      </c>
      <c r="G1490" t="s">
        <v>513</v>
      </c>
      <c r="H1490" s="1">
        <v>43094</v>
      </c>
      <c r="I1490" s="1" t="s">
        <v>712</v>
      </c>
      <c r="J1490" s="4">
        <f>IF(Tableau_DonnéesExternes_17[[#This Row],[PERIMAINT]]=4,C1490*30.424,IF(Tableau_DonnéesExternes_17[[#This Row],[PERIMAINT]]=2,C1490*1.401))</f>
        <v>365.08799999999997</v>
      </c>
      <c r="K1490" s="1" t="str" cm="1">
        <f t="array" ref="K1490">IF(F1490&lt;&gt;F1489,MAX(_xlfn._xlws.FILTER(Tableau_DonnéesExternes_17[DATEDERN],Tableau_DonnéesExternes_17[GA_OUTILL]=Tableau_DonnéesExternes_17[[#This Row],[GA_OUTILL]]))+Tableau_DonnéesExternes_17[[#This Row],[Colonne1]],"")</f>
        <v/>
      </c>
    </row>
    <row r="1491" spans="1:11" x14ac:dyDescent="0.25">
      <c r="A1491" t="s">
        <v>14</v>
      </c>
      <c r="B1491">
        <v>563</v>
      </c>
      <c r="C1491" s="2">
        <v>12</v>
      </c>
      <c r="D1491" s="3">
        <v>4</v>
      </c>
      <c r="E1491">
        <v>563</v>
      </c>
      <c r="F1491" t="s">
        <v>50</v>
      </c>
      <c r="G1491" t="s">
        <v>513</v>
      </c>
      <c r="H1491" s="1">
        <v>43071</v>
      </c>
      <c r="I1491" s="1" t="s">
        <v>712</v>
      </c>
      <c r="J1491" s="4">
        <f>IF(Tableau_DonnéesExternes_17[[#This Row],[PERIMAINT]]=4,C1491*30.424,IF(Tableau_DonnéesExternes_17[[#This Row],[PERIMAINT]]=2,C1491*1.401))</f>
        <v>365.08799999999997</v>
      </c>
      <c r="K1491" s="1" t="str" cm="1">
        <f t="array" ref="K1491">IF(F1491&lt;&gt;F1490,MAX(_xlfn._xlws.FILTER(Tableau_DonnéesExternes_17[DATEDERN],Tableau_DonnéesExternes_17[GA_OUTILL]=Tableau_DonnéesExternes_17[[#This Row],[GA_OUTILL]]))+Tableau_DonnéesExternes_17[[#This Row],[Colonne1]],"")</f>
        <v/>
      </c>
    </row>
    <row r="1492" spans="1:11" x14ac:dyDescent="0.25">
      <c r="A1492" t="s">
        <v>14</v>
      </c>
      <c r="B1492">
        <v>563</v>
      </c>
      <c r="C1492" s="2">
        <v>12</v>
      </c>
      <c r="D1492" s="3">
        <v>4</v>
      </c>
      <c r="E1492">
        <v>563</v>
      </c>
      <c r="F1492" t="s">
        <v>50</v>
      </c>
      <c r="G1492" t="s">
        <v>513</v>
      </c>
      <c r="H1492" s="1">
        <v>43993</v>
      </c>
      <c r="I1492" s="1" t="s">
        <v>712</v>
      </c>
      <c r="J1492" s="4">
        <f>IF(Tableau_DonnéesExternes_17[[#This Row],[PERIMAINT]]=4,C1492*30.424,IF(Tableau_DonnéesExternes_17[[#This Row],[PERIMAINT]]=2,C1492*1.401))</f>
        <v>365.08799999999997</v>
      </c>
      <c r="K1492" s="1" t="str" cm="1">
        <f t="array" ref="K1492">IF(F1492&lt;&gt;F1491,MAX(_xlfn._xlws.FILTER(Tableau_DonnéesExternes_17[DATEDERN],Tableau_DonnéesExternes_17[GA_OUTILL]=Tableau_DonnéesExternes_17[[#This Row],[GA_OUTILL]]))+Tableau_DonnéesExternes_17[[#This Row],[Colonne1]],"")</f>
        <v/>
      </c>
    </row>
    <row r="1493" spans="1:11" x14ac:dyDescent="0.25">
      <c r="A1493" t="s">
        <v>14</v>
      </c>
      <c r="B1493">
        <v>563</v>
      </c>
      <c r="C1493" s="2">
        <v>12</v>
      </c>
      <c r="D1493" s="3">
        <v>4</v>
      </c>
      <c r="E1493">
        <v>563</v>
      </c>
      <c r="F1493" t="s">
        <v>50</v>
      </c>
      <c r="G1493" t="s">
        <v>513</v>
      </c>
      <c r="H1493" s="1">
        <v>44193</v>
      </c>
      <c r="I1493" s="1" t="s">
        <v>712</v>
      </c>
      <c r="J1493" s="4">
        <f>IF(Tableau_DonnéesExternes_17[[#This Row],[PERIMAINT]]=4,C1493*30.424,IF(Tableau_DonnéesExternes_17[[#This Row],[PERIMAINT]]=2,C1493*1.401))</f>
        <v>365.08799999999997</v>
      </c>
      <c r="K1493" s="1" t="str" cm="1">
        <f t="array" ref="K1493">IF(F1493&lt;&gt;F1492,MAX(_xlfn._xlws.FILTER(Tableau_DonnéesExternes_17[DATEDERN],Tableau_DonnéesExternes_17[GA_OUTILL]=Tableau_DonnéesExternes_17[[#This Row],[GA_OUTILL]]))+Tableau_DonnéesExternes_17[[#This Row],[Colonne1]],"")</f>
        <v/>
      </c>
    </row>
    <row r="1494" spans="1:11" x14ac:dyDescent="0.25">
      <c r="A1494" t="s">
        <v>14</v>
      </c>
      <c r="B1494">
        <v>563</v>
      </c>
      <c r="C1494" s="2">
        <v>12</v>
      </c>
      <c r="D1494" s="3">
        <v>4</v>
      </c>
      <c r="E1494">
        <v>563</v>
      </c>
      <c r="F1494" t="s">
        <v>50</v>
      </c>
      <c r="G1494" t="s">
        <v>513</v>
      </c>
      <c r="H1494" s="1">
        <v>44375</v>
      </c>
      <c r="I1494" s="1" t="s">
        <v>712</v>
      </c>
      <c r="J1494" s="4">
        <f>IF(Tableau_DonnéesExternes_17[[#This Row],[PERIMAINT]]=4,C1494*30.424,IF(Tableau_DonnéesExternes_17[[#This Row],[PERIMAINT]]=2,C1494*1.401))</f>
        <v>365.08799999999997</v>
      </c>
      <c r="K1494" s="1" t="str" cm="1">
        <f t="array" ref="K1494">IF(F1494&lt;&gt;F1493,MAX(_xlfn._xlws.FILTER(Tableau_DonnéesExternes_17[DATEDERN],Tableau_DonnéesExternes_17[GA_OUTILL]=Tableau_DonnéesExternes_17[[#This Row],[GA_OUTILL]]))+Tableau_DonnéesExternes_17[[#This Row],[Colonne1]],"")</f>
        <v/>
      </c>
    </row>
    <row r="1495" spans="1:11" x14ac:dyDescent="0.25">
      <c r="A1495" t="s">
        <v>14</v>
      </c>
      <c r="B1495">
        <v>563</v>
      </c>
      <c r="C1495" s="2">
        <v>12</v>
      </c>
      <c r="D1495" s="3">
        <v>4</v>
      </c>
      <c r="E1495">
        <v>563</v>
      </c>
      <c r="F1495" t="s">
        <v>50</v>
      </c>
      <c r="G1495" t="s">
        <v>513</v>
      </c>
      <c r="H1495" s="1">
        <v>44553</v>
      </c>
      <c r="I1495" s="1" t="s">
        <v>712</v>
      </c>
      <c r="J1495" s="4">
        <f>IF(Tableau_DonnéesExternes_17[[#This Row],[PERIMAINT]]=4,C1495*30.424,IF(Tableau_DonnéesExternes_17[[#This Row],[PERIMAINT]]=2,C1495*1.401))</f>
        <v>365.08799999999997</v>
      </c>
      <c r="K1495" s="1" t="str" cm="1">
        <f t="array" ref="K1495">IF(F1495&lt;&gt;F1494,MAX(_xlfn._xlws.FILTER(Tableau_DonnéesExternes_17[DATEDERN],Tableau_DonnéesExternes_17[GA_OUTILL]=Tableau_DonnéesExternes_17[[#This Row],[GA_OUTILL]]))+Tableau_DonnéesExternes_17[[#This Row],[Colonne1]],"")</f>
        <v/>
      </c>
    </row>
    <row r="1496" spans="1:11" x14ac:dyDescent="0.25">
      <c r="A1496" t="s">
        <v>14</v>
      </c>
      <c r="B1496">
        <v>563</v>
      </c>
      <c r="C1496" s="2">
        <v>12</v>
      </c>
      <c r="D1496" s="3">
        <v>4</v>
      </c>
      <c r="E1496">
        <v>563</v>
      </c>
      <c r="F1496" t="s">
        <v>50</v>
      </c>
      <c r="G1496" t="s">
        <v>513</v>
      </c>
      <c r="H1496" s="1">
        <v>44735</v>
      </c>
      <c r="I1496" s="1" t="s">
        <v>712</v>
      </c>
      <c r="J1496" s="4">
        <f>IF(Tableau_DonnéesExternes_17[[#This Row],[PERIMAINT]]=4,C1496*30.424,IF(Tableau_DonnéesExternes_17[[#This Row],[PERIMAINT]]=2,C1496*1.401))</f>
        <v>365.08799999999997</v>
      </c>
      <c r="K1496" s="1" t="str" cm="1">
        <f t="array" ref="K1496">IF(F1496&lt;&gt;F1495,MAX(_xlfn._xlws.FILTER(Tableau_DonnéesExternes_17[DATEDERN],Tableau_DonnéesExternes_17[GA_OUTILL]=Tableau_DonnéesExternes_17[[#This Row],[GA_OUTILL]]))+Tableau_DonnéesExternes_17[[#This Row],[Colonne1]],"")</f>
        <v/>
      </c>
    </row>
    <row r="1497" spans="1:11" x14ac:dyDescent="0.25">
      <c r="A1497" t="s">
        <v>14</v>
      </c>
      <c r="B1497">
        <v>563</v>
      </c>
      <c r="C1497" s="2">
        <v>12</v>
      </c>
      <c r="D1497" s="3">
        <v>4</v>
      </c>
      <c r="E1497">
        <v>563</v>
      </c>
      <c r="F1497" t="s">
        <v>50</v>
      </c>
      <c r="G1497" t="s">
        <v>513</v>
      </c>
      <c r="H1497" s="1">
        <v>44922</v>
      </c>
      <c r="I1497" s="1" t="s">
        <v>712</v>
      </c>
      <c r="J1497" s="4">
        <f>IF(Tableau_DonnéesExternes_17[[#This Row],[PERIMAINT]]=4,C1497*30.424,IF(Tableau_DonnéesExternes_17[[#This Row],[PERIMAINT]]=2,C1497*1.401))</f>
        <v>365.08799999999997</v>
      </c>
      <c r="K1497" s="1" t="str" cm="1">
        <f t="array" ref="K1497">IF(F1497&lt;&gt;F1496,MAX(_xlfn._xlws.FILTER(Tableau_DonnéesExternes_17[DATEDERN],Tableau_DonnéesExternes_17[GA_OUTILL]=Tableau_DonnéesExternes_17[[#This Row],[GA_OUTILL]]))+Tableau_DonnéesExternes_17[[#This Row],[Colonne1]],"")</f>
        <v/>
      </c>
    </row>
    <row r="1498" spans="1:11" x14ac:dyDescent="0.25">
      <c r="A1498" t="s">
        <v>15</v>
      </c>
      <c r="B1498">
        <v>505</v>
      </c>
      <c r="C1498" s="2">
        <v>12</v>
      </c>
      <c r="D1498" s="3">
        <v>4</v>
      </c>
      <c r="E1498">
        <v>505</v>
      </c>
      <c r="F1498" t="s">
        <v>51</v>
      </c>
      <c r="G1498" t="s">
        <v>514</v>
      </c>
      <c r="H1498" s="1">
        <v>43253</v>
      </c>
      <c r="I1498" s="1" t="s">
        <v>712</v>
      </c>
      <c r="J1498" s="4">
        <f>IF(Tableau_DonnéesExternes_17[[#This Row],[PERIMAINT]]=4,C1498*30.424,IF(Tableau_DonnéesExternes_17[[#This Row],[PERIMAINT]]=2,C1498*1.401))</f>
        <v>365.08799999999997</v>
      </c>
      <c r="K1498" s="1" cm="1">
        <f t="array" ref="K1498">IF(F1498&lt;&gt;F1497,MAX(_xlfn._xlws.FILTER(Tableau_DonnéesExternes_17[DATEDERN],Tableau_DonnéesExternes_17[GA_OUTILL]=Tableau_DonnéesExternes_17[[#This Row],[GA_OUTILL]]))+Tableau_DonnéesExternes_17[[#This Row],[Colonne1]],"")</f>
        <v>46226.088000000003</v>
      </c>
    </row>
    <row r="1499" spans="1:11" x14ac:dyDescent="0.25">
      <c r="A1499" t="s">
        <v>15</v>
      </c>
      <c r="B1499">
        <v>505</v>
      </c>
      <c r="C1499" s="2">
        <v>12</v>
      </c>
      <c r="D1499" s="3">
        <v>4</v>
      </c>
      <c r="E1499">
        <v>505</v>
      </c>
      <c r="F1499" t="s">
        <v>51</v>
      </c>
      <c r="G1499" t="s">
        <v>514</v>
      </c>
      <c r="H1499" s="1">
        <v>43137</v>
      </c>
      <c r="I1499" s="1" t="s">
        <v>712</v>
      </c>
      <c r="J1499" s="4">
        <f>IF(Tableau_DonnéesExternes_17[[#This Row],[PERIMAINT]]=4,C1499*30.424,IF(Tableau_DonnéesExternes_17[[#This Row],[PERIMAINT]]=2,C1499*1.401))</f>
        <v>365.08799999999997</v>
      </c>
      <c r="K1499" s="1" t="str" cm="1">
        <f t="array" ref="K1499">IF(F1499&lt;&gt;F1498,MAX(_xlfn._xlws.FILTER(Tableau_DonnéesExternes_17[DATEDERN],Tableau_DonnéesExternes_17[GA_OUTILL]=Tableau_DonnéesExternes_17[[#This Row],[GA_OUTILL]]))+Tableau_DonnéesExternes_17[[#This Row],[Colonne1]],"")</f>
        <v/>
      </c>
    </row>
    <row r="1500" spans="1:11" x14ac:dyDescent="0.25">
      <c r="A1500" t="s">
        <v>15</v>
      </c>
      <c r="B1500">
        <v>505</v>
      </c>
      <c r="C1500" s="2">
        <v>12</v>
      </c>
      <c r="D1500" s="3">
        <v>4</v>
      </c>
      <c r="E1500">
        <v>505</v>
      </c>
      <c r="F1500" t="s">
        <v>51</v>
      </c>
      <c r="G1500" t="s">
        <v>514</v>
      </c>
      <c r="H1500" s="1">
        <v>42523</v>
      </c>
      <c r="I1500" s="1" t="s">
        <v>712</v>
      </c>
      <c r="J1500" s="4">
        <f>IF(Tableau_DonnéesExternes_17[[#This Row],[PERIMAINT]]=4,C1500*30.424,IF(Tableau_DonnéesExternes_17[[#This Row],[PERIMAINT]]=2,C1500*1.401))</f>
        <v>365.08799999999997</v>
      </c>
      <c r="K1500" s="1" t="str" cm="1">
        <f t="array" ref="K1500">IF(F1500&lt;&gt;F1499,MAX(_xlfn._xlws.FILTER(Tableau_DonnéesExternes_17[DATEDERN],Tableau_DonnéesExternes_17[GA_OUTILL]=Tableau_DonnéesExternes_17[[#This Row],[GA_OUTILL]]))+Tableau_DonnéesExternes_17[[#This Row],[Colonne1]],"")</f>
        <v/>
      </c>
    </row>
    <row r="1501" spans="1:11" x14ac:dyDescent="0.25">
      <c r="A1501" t="s">
        <v>15</v>
      </c>
      <c r="B1501">
        <v>505</v>
      </c>
      <c r="C1501" s="2">
        <v>12</v>
      </c>
      <c r="D1501" s="3">
        <v>4</v>
      </c>
      <c r="E1501">
        <v>505</v>
      </c>
      <c r="F1501" t="s">
        <v>51</v>
      </c>
      <c r="G1501" t="s">
        <v>514</v>
      </c>
      <c r="H1501" s="1">
        <v>43618</v>
      </c>
      <c r="I1501" s="1" t="s">
        <v>712</v>
      </c>
      <c r="J1501" s="4">
        <f>IF(Tableau_DonnéesExternes_17[[#This Row],[PERIMAINT]]=4,C1501*30.424,IF(Tableau_DonnéesExternes_17[[#This Row],[PERIMAINT]]=2,C1501*1.401))</f>
        <v>365.08799999999997</v>
      </c>
      <c r="K1501" s="1" t="str" cm="1">
        <f t="array" ref="K1501">IF(F1501&lt;&gt;F1500,MAX(_xlfn._xlws.FILTER(Tableau_DonnéesExternes_17[DATEDERN],Tableau_DonnéesExternes_17[GA_OUTILL]=Tableau_DonnéesExternes_17[[#This Row],[GA_OUTILL]]))+Tableau_DonnéesExternes_17[[#This Row],[Colonne1]],"")</f>
        <v/>
      </c>
    </row>
    <row r="1502" spans="1:11" x14ac:dyDescent="0.25">
      <c r="A1502" t="s">
        <v>15</v>
      </c>
      <c r="B1502">
        <v>505</v>
      </c>
      <c r="C1502" s="2">
        <v>12</v>
      </c>
      <c r="D1502" s="3">
        <v>4</v>
      </c>
      <c r="E1502">
        <v>505</v>
      </c>
      <c r="F1502" t="s">
        <v>51</v>
      </c>
      <c r="G1502" t="s">
        <v>514</v>
      </c>
      <c r="H1502" s="1">
        <v>43436</v>
      </c>
      <c r="I1502" s="1" t="s">
        <v>712</v>
      </c>
      <c r="J1502" s="4">
        <f>IF(Tableau_DonnéesExternes_17[[#This Row],[PERIMAINT]]=4,C1502*30.424,IF(Tableau_DonnéesExternes_17[[#This Row],[PERIMAINT]]=2,C1502*1.401))</f>
        <v>365.08799999999997</v>
      </c>
      <c r="K1502" s="1" t="str" cm="1">
        <f t="array" ref="K1502">IF(F1502&lt;&gt;F1501,MAX(_xlfn._xlws.FILTER(Tableau_DonnéesExternes_17[DATEDERN],Tableau_DonnéesExternes_17[GA_OUTILL]=Tableau_DonnéesExternes_17[[#This Row],[GA_OUTILL]]))+Tableau_DonnéesExternes_17[[#This Row],[Colonne1]],"")</f>
        <v/>
      </c>
    </row>
    <row r="1503" spans="1:11" x14ac:dyDescent="0.25">
      <c r="A1503" t="s">
        <v>15</v>
      </c>
      <c r="B1503">
        <v>505</v>
      </c>
      <c r="C1503" s="2">
        <v>12</v>
      </c>
      <c r="D1503" s="3">
        <v>4</v>
      </c>
      <c r="E1503">
        <v>505</v>
      </c>
      <c r="F1503" t="s">
        <v>51</v>
      </c>
      <c r="G1503" t="s">
        <v>514</v>
      </c>
      <c r="H1503" s="1">
        <v>42706</v>
      </c>
      <c r="I1503" s="1" t="s">
        <v>712</v>
      </c>
      <c r="J1503" s="4">
        <f>IF(Tableau_DonnéesExternes_17[[#This Row],[PERIMAINT]]=4,C1503*30.424,IF(Tableau_DonnéesExternes_17[[#This Row],[PERIMAINT]]=2,C1503*1.401))</f>
        <v>365.08799999999997</v>
      </c>
      <c r="K1503" s="1" t="str" cm="1">
        <f t="array" ref="K1503">IF(F1503&lt;&gt;F1502,MAX(_xlfn._xlws.FILTER(Tableau_DonnéesExternes_17[DATEDERN],Tableau_DonnéesExternes_17[GA_OUTILL]=Tableau_DonnéesExternes_17[[#This Row],[GA_OUTILL]]))+Tableau_DonnéesExternes_17[[#This Row],[Colonne1]],"")</f>
        <v/>
      </c>
    </row>
    <row r="1504" spans="1:11" x14ac:dyDescent="0.25">
      <c r="A1504" t="s">
        <v>15</v>
      </c>
      <c r="B1504">
        <v>505</v>
      </c>
      <c r="C1504" s="2">
        <v>12</v>
      </c>
      <c r="D1504" s="3">
        <v>4</v>
      </c>
      <c r="E1504">
        <v>505</v>
      </c>
      <c r="F1504" t="s">
        <v>51</v>
      </c>
      <c r="G1504" t="s">
        <v>514</v>
      </c>
      <c r="H1504" s="1">
        <v>43071</v>
      </c>
      <c r="I1504" s="1" t="s">
        <v>712</v>
      </c>
      <c r="J1504" s="4">
        <f>IF(Tableau_DonnéesExternes_17[[#This Row],[PERIMAINT]]=4,C1504*30.424,IF(Tableau_DonnéesExternes_17[[#This Row],[PERIMAINT]]=2,C1504*1.401))</f>
        <v>365.08799999999997</v>
      </c>
      <c r="K1504" s="1" t="str" cm="1">
        <f t="array" ref="K1504">IF(F1504&lt;&gt;F1503,MAX(_xlfn._xlws.FILTER(Tableau_DonnéesExternes_17[DATEDERN],Tableau_DonnéesExternes_17[GA_OUTILL]=Tableau_DonnéesExternes_17[[#This Row],[GA_OUTILL]]))+Tableau_DonnéesExternes_17[[#This Row],[Colonne1]],"")</f>
        <v/>
      </c>
    </row>
    <row r="1505" spans="1:11" x14ac:dyDescent="0.25">
      <c r="A1505" t="s">
        <v>15</v>
      </c>
      <c r="B1505">
        <v>505</v>
      </c>
      <c r="C1505" s="2">
        <v>12</v>
      </c>
      <c r="D1505" s="3">
        <v>4</v>
      </c>
      <c r="E1505">
        <v>505</v>
      </c>
      <c r="F1505" t="s">
        <v>51</v>
      </c>
      <c r="G1505" t="s">
        <v>514</v>
      </c>
      <c r="H1505" s="1">
        <v>42373</v>
      </c>
      <c r="I1505" s="1" t="s">
        <v>712</v>
      </c>
      <c r="J1505" s="4">
        <f>IF(Tableau_DonnéesExternes_17[[#This Row],[PERIMAINT]]=4,C1505*30.424,IF(Tableau_DonnéesExternes_17[[#This Row],[PERIMAINT]]=2,C1505*1.401))</f>
        <v>365.08799999999997</v>
      </c>
      <c r="K1505" s="1" t="str" cm="1">
        <f t="array" ref="K1505">IF(F1505&lt;&gt;F1504,MAX(_xlfn._xlws.FILTER(Tableau_DonnéesExternes_17[DATEDERN],Tableau_DonnéesExternes_17[GA_OUTILL]=Tableau_DonnéesExternes_17[[#This Row],[GA_OUTILL]]))+Tableau_DonnéesExternes_17[[#This Row],[Colonne1]],"")</f>
        <v/>
      </c>
    </row>
    <row r="1506" spans="1:11" x14ac:dyDescent="0.25">
      <c r="A1506" t="s">
        <v>15</v>
      </c>
      <c r="B1506">
        <v>505</v>
      </c>
      <c r="C1506" s="2">
        <v>12</v>
      </c>
      <c r="D1506" s="3">
        <v>4</v>
      </c>
      <c r="E1506">
        <v>505</v>
      </c>
      <c r="F1506" t="s">
        <v>51</v>
      </c>
      <c r="G1506" t="s">
        <v>514</v>
      </c>
      <c r="H1506" s="1">
        <v>43991</v>
      </c>
      <c r="I1506" s="1" t="s">
        <v>712</v>
      </c>
      <c r="J1506" s="4">
        <f>IF(Tableau_DonnéesExternes_17[[#This Row],[PERIMAINT]]=4,C1506*30.424,IF(Tableau_DonnéesExternes_17[[#This Row],[PERIMAINT]]=2,C1506*1.401))</f>
        <v>365.08799999999997</v>
      </c>
      <c r="K1506" s="1" t="str" cm="1">
        <f t="array" ref="K1506">IF(F1506&lt;&gt;F1505,MAX(_xlfn._xlws.FILTER(Tableau_DonnéesExternes_17[DATEDERN],Tableau_DonnéesExternes_17[GA_OUTILL]=Tableau_DonnéesExternes_17[[#This Row],[GA_OUTILL]]))+Tableau_DonnéesExternes_17[[#This Row],[Colonne1]],"")</f>
        <v/>
      </c>
    </row>
    <row r="1507" spans="1:11" x14ac:dyDescent="0.25">
      <c r="A1507" t="s">
        <v>15</v>
      </c>
      <c r="B1507">
        <v>505</v>
      </c>
      <c r="C1507" s="2">
        <v>12</v>
      </c>
      <c r="D1507" s="3">
        <v>4</v>
      </c>
      <c r="E1507">
        <v>505</v>
      </c>
      <c r="F1507" t="s">
        <v>51</v>
      </c>
      <c r="G1507" t="s">
        <v>514</v>
      </c>
      <c r="H1507" s="1">
        <v>44356</v>
      </c>
      <c r="I1507" s="1" t="s">
        <v>712</v>
      </c>
      <c r="J1507" s="4">
        <f>IF(Tableau_DonnéesExternes_17[[#This Row],[PERIMAINT]]=4,C1507*30.424,IF(Tableau_DonnéesExternes_17[[#This Row],[PERIMAINT]]=2,C1507*1.401))</f>
        <v>365.08799999999997</v>
      </c>
      <c r="K1507" s="1" t="str" cm="1">
        <f t="array" ref="K1507">IF(F1507&lt;&gt;F1506,MAX(_xlfn._xlws.FILTER(Tableau_DonnéesExternes_17[DATEDERN],Tableau_DonnéesExternes_17[GA_OUTILL]=Tableau_DonnéesExternes_17[[#This Row],[GA_OUTILL]]))+Tableau_DonnéesExternes_17[[#This Row],[Colonne1]],"")</f>
        <v/>
      </c>
    </row>
    <row r="1508" spans="1:11" x14ac:dyDescent="0.25">
      <c r="A1508" t="s">
        <v>15</v>
      </c>
      <c r="B1508">
        <v>505</v>
      </c>
      <c r="C1508" s="2">
        <v>12</v>
      </c>
      <c r="D1508" s="3">
        <v>4</v>
      </c>
      <c r="E1508">
        <v>505</v>
      </c>
      <c r="F1508" t="s">
        <v>51</v>
      </c>
      <c r="G1508" t="s">
        <v>514</v>
      </c>
      <c r="H1508" s="1">
        <v>44725</v>
      </c>
      <c r="I1508" s="1" t="s">
        <v>712</v>
      </c>
      <c r="J1508" s="4">
        <f>IF(Tableau_DonnéesExternes_17[[#This Row],[PERIMAINT]]=4,C1508*30.424,IF(Tableau_DonnéesExternes_17[[#This Row],[PERIMAINT]]=2,C1508*1.401))</f>
        <v>365.08799999999997</v>
      </c>
      <c r="K1508" s="1" t="str" cm="1">
        <f t="array" ref="K1508">IF(F1508&lt;&gt;F1507,MAX(_xlfn._xlws.FILTER(Tableau_DonnéesExternes_17[DATEDERN],Tableau_DonnéesExternes_17[GA_OUTILL]=Tableau_DonnéesExternes_17[[#This Row],[GA_OUTILL]]))+Tableau_DonnéesExternes_17[[#This Row],[Colonne1]],"")</f>
        <v/>
      </c>
    </row>
    <row r="1509" spans="1:11" x14ac:dyDescent="0.25">
      <c r="A1509" t="s">
        <v>15</v>
      </c>
      <c r="B1509">
        <v>505</v>
      </c>
      <c r="C1509" s="2">
        <v>12</v>
      </c>
      <c r="D1509" s="3">
        <v>4</v>
      </c>
      <c r="E1509">
        <v>505</v>
      </c>
      <c r="F1509" t="s">
        <v>51</v>
      </c>
      <c r="G1509" t="s">
        <v>514</v>
      </c>
      <c r="H1509" s="1">
        <v>45861</v>
      </c>
      <c r="I1509" s="1" t="s">
        <v>712</v>
      </c>
      <c r="J1509" s="4">
        <f>IF(Tableau_DonnéesExternes_17[[#This Row],[PERIMAINT]]=4,C1509*30.424,IF(Tableau_DonnéesExternes_17[[#This Row],[PERIMAINT]]=2,C1509*1.401))</f>
        <v>365.08799999999997</v>
      </c>
      <c r="K1509" s="1" t="str" cm="1">
        <f t="array" ref="K1509">IF(F1509&lt;&gt;F1508,MAX(_xlfn._xlws.FILTER(Tableau_DonnéesExternes_17[DATEDERN],Tableau_DonnéesExternes_17[GA_OUTILL]=Tableau_DonnéesExternes_17[[#This Row],[GA_OUTILL]]))+Tableau_DonnéesExternes_17[[#This Row],[Colonne1]],"")</f>
        <v/>
      </c>
    </row>
    <row r="1510" spans="1:11" x14ac:dyDescent="0.25">
      <c r="A1510" t="s">
        <v>15</v>
      </c>
      <c r="B1510">
        <v>505</v>
      </c>
      <c r="C1510" s="2">
        <v>12</v>
      </c>
      <c r="D1510" s="3">
        <v>4</v>
      </c>
      <c r="E1510">
        <v>505</v>
      </c>
      <c r="F1510" t="s">
        <v>51</v>
      </c>
      <c r="G1510" t="s">
        <v>514</v>
      </c>
      <c r="H1510" s="1">
        <v>45861</v>
      </c>
      <c r="I1510" s="1" t="s">
        <v>712</v>
      </c>
      <c r="J1510" s="4">
        <f>IF(Tableau_DonnéesExternes_17[[#This Row],[PERIMAINT]]=4,C1510*30.424,IF(Tableau_DonnéesExternes_17[[#This Row],[PERIMAINT]]=2,C1510*1.401))</f>
        <v>365.08799999999997</v>
      </c>
      <c r="K1510" s="1" t="str" cm="1">
        <f t="array" ref="K1510">IF(F1510&lt;&gt;F1509,MAX(_xlfn._xlws.FILTER(Tableau_DonnéesExternes_17[DATEDERN],Tableau_DonnéesExternes_17[GA_OUTILL]=Tableau_DonnéesExternes_17[[#This Row],[GA_OUTILL]]))+Tableau_DonnéesExternes_17[[#This Row],[Colonne1]],"")</f>
        <v/>
      </c>
    </row>
    <row r="1511" spans="1:11" x14ac:dyDescent="0.25">
      <c r="A1511" t="s">
        <v>15</v>
      </c>
      <c r="B1511">
        <v>505</v>
      </c>
      <c r="C1511" s="2">
        <v>12</v>
      </c>
      <c r="D1511" s="3">
        <v>4</v>
      </c>
      <c r="E1511">
        <v>505</v>
      </c>
      <c r="F1511" t="s">
        <v>51</v>
      </c>
      <c r="G1511" t="s">
        <v>514</v>
      </c>
      <c r="H1511" s="1">
        <v>45471</v>
      </c>
      <c r="I1511" s="1" t="s">
        <v>712</v>
      </c>
      <c r="J1511" s="4">
        <f>IF(Tableau_DonnéesExternes_17[[#This Row],[PERIMAINT]]=4,C1511*30.424,IF(Tableau_DonnéesExternes_17[[#This Row],[PERIMAINT]]=2,C1511*1.401))</f>
        <v>365.08799999999997</v>
      </c>
      <c r="K1511" s="1" t="str" cm="1">
        <f t="array" ref="K1511">IF(F1511&lt;&gt;F1510,MAX(_xlfn._xlws.FILTER(Tableau_DonnéesExternes_17[DATEDERN],Tableau_DonnéesExternes_17[GA_OUTILL]=Tableau_DonnéesExternes_17[[#This Row],[GA_OUTILL]]))+Tableau_DonnéesExternes_17[[#This Row],[Colonne1]],"")</f>
        <v/>
      </c>
    </row>
    <row r="1512" spans="1:11" x14ac:dyDescent="0.25">
      <c r="A1512" t="s">
        <v>15</v>
      </c>
      <c r="B1512">
        <v>505</v>
      </c>
      <c r="C1512" s="2">
        <v>12</v>
      </c>
      <c r="D1512" s="3">
        <v>4</v>
      </c>
      <c r="E1512">
        <v>505</v>
      </c>
      <c r="F1512" t="s">
        <v>51</v>
      </c>
      <c r="G1512" t="s">
        <v>514</v>
      </c>
      <c r="H1512" s="1">
        <v>45092</v>
      </c>
      <c r="I1512" s="1" t="s">
        <v>712</v>
      </c>
      <c r="J1512" s="4">
        <f>IF(Tableau_DonnéesExternes_17[[#This Row],[PERIMAINT]]=4,C1512*30.424,IF(Tableau_DonnéesExternes_17[[#This Row],[PERIMAINT]]=2,C1512*1.401))</f>
        <v>365.08799999999997</v>
      </c>
      <c r="K1512" s="1" t="str" cm="1">
        <f t="array" ref="K1512">IF(F1512&lt;&gt;F1511,MAX(_xlfn._xlws.FILTER(Tableau_DonnéesExternes_17[DATEDERN],Tableau_DonnéesExternes_17[GA_OUTILL]=Tableau_DonnéesExternes_17[[#This Row],[GA_OUTILL]]))+Tableau_DonnéesExternes_17[[#This Row],[Colonne1]],"")</f>
        <v/>
      </c>
    </row>
    <row r="1513" spans="1:11" x14ac:dyDescent="0.25">
      <c r="A1513" t="s">
        <v>14</v>
      </c>
      <c r="B1513">
        <v>564</v>
      </c>
      <c r="C1513" s="2">
        <v>12</v>
      </c>
      <c r="D1513" s="3">
        <v>4</v>
      </c>
      <c r="E1513">
        <v>564</v>
      </c>
      <c r="F1513" t="s">
        <v>52</v>
      </c>
      <c r="G1513" t="s">
        <v>513</v>
      </c>
      <c r="H1513" s="1">
        <v>45117</v>
      </c>
      <c r="I1513" s="1" t="s">
        <v>712</v>
      </c>
      <c r="J1513" s="4">
        <f>IF(Tableau_DonnéesExternes_17[[#This Row],[PERIMAINT]]=4,C1513*30.424,IF(Tableau_DonnéesExternes_17[[#This Row],[PERIMAINT]]=2,C1513*1.401))</f>
        <v>365.08799999999997</v>
      </c>
      <c r="K1513" s="1" cm="1">
        <f t="array" ref="K1513">IF(F1513&lt;&gt;F1512,MAX(_xlfn._xlws.FILTER(Tableau_DonnéesExternes_17[DATEDERN],Tableau_DonnéesExternes_17[GA_OUTILL]=Tableau_DonnéesExternes_17[[#This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1514" spans="1:11" x14ac:dyDescent="0.25">
      <c r="A1514" t="s">
        <v>14</v>
      </c>
      <c r="B1514">
        <v>564</v>
      </c>
      <c r="C1514" s="2">
        <v>12</v>
      </c>
      <c r="D1514" s="3">
        <v>4</v>
      </c>
      <c r="E1514">
        <v>564</v>
      </c>
      <c r="F1514" t="s">
        <v>52</v>
      </c>
      <c r="G1514" t="s">
        <v>513</v>
      </c>
      <c r="H1514" s="1">
        <v>45505</v>
      </c>
      <c r="I1514" s="1" t="s">
        <v>712</v>
      </c>
      <c r="J1514" s="4">
        <f>IF(Tableau_DonnéesExternes_17[[#This Row],[PERIMAINT]]=4,C1514*30.424,IF(Tableau_DonnéesExternes_17[[#This Row],[PERIMAINT]]=2,C1514*1.401))</f>
        <v>365.08799999999997</v>
      </c>
      <c r="K1514" s="1" t="str" cm="1">
        <f t="array" ref="K1514">IF(F1514&lt;&gt;F1513,MAX(_xlfn._xlws.FILTER(Tableau_DonnéesExternes_17[DATEDERN],Tableau_DonnéesExternes_17[GA_OUTILL]=Tableau_DonnéesExternes_17[[#This Row],[GA_OUTILL]]))+Tableau_DonnéesExternes_17[[#This Row],[Colonne1]],"")</f>
        <v/>
      </c>
    </row>
    <row r="1515" spans="1:11" x14ac:dyDescent="0.25">
      <c r="A1515" t="s">
        <v>14</v>
      </c>
      <c r="B1515">
        <v>564</v>
      </c>
      <c r="C1515" s="2">
        <v>12</v>
      </c>
      <c r="D1515" s="3">
        <v>4</v>
      </c>
      <c r="E1515">
        <v>564</v>
      </c>
      <c r="F1515" t="s">
        <v>52</v>
      </c>
      <c r="G1515" t="s">
        <v>513</v>
      </c>
      <c r="H1515" s="1">
        <v>45694</v>
      </c>
      <c r="I1515" s="1" t="s">
        <v>712</v>
      </c>
      <c r="J1515" s="4">
        <f>IF(Tableau_DonnéesExternes_17[[#This Row],[PERIMAINT]]=4,C1515*30.424,IF(Tableau_DonnéesExternes_17[[#This Row],[PERIMAINT]]=2,C1515*1.401))</f>
        <v>365.08799999999997</v>
      </c>
      <c r="K1515" s="1" t="str" cm="1">
        <f t="array" ref="K1515">IF(F1515&lt;&gt;F1514,MAX(_xlfn._xlws.FILTER(Tableau_DonnéesExternes_17[DATEDERN],Tableau_DonnéesExternes_17[GA_OUTILL]=Tableau_DonnéesExternes_17[[#This Row],[GA_OUTILL]]))+Tableau_DonnéesExternes_17[[#This Row],[Colonne1]],"")</f>
        <v/>
      </c>
    </row>
    <row r="1516" spans="1:11" x14ac:dyDescent="0.25">
      <c r="A1516" t="s">
        <v>14</v>
      </c>
      <c r="B1516">
        <v>564</v>
      </c>
      <c r="C1516" s="2">
        <v>12</v>
      </c>
      <c r="D1516" s="3">
        <v>4</v>
      </c>
      <c r="E1516">
        <v>564</v>
      </c>
      <c r="F1516" t="s">
        <v>52</v>
      </c>
      <c r="G1516" t="s">
        <v>513</v>
      </c>
      <c r="H1516" s="1">
        <v>42888</v>
      </c>
      <c r="I1516" s="1" t="s">
        <v>712</v>
      </c>
      <c r="J1516" s="4">
        <f>IF(Tableau_DonnéesExternes_17[[#This Row],[PERIMAINT]]=4,C1516*30.424,IF(Tableau_DonnéesExternes_17[[#This Row],[PERIMAINT]]=2,C1516*1.401))</f>
        <v>365.08799999999997</v>
      </c>
      <c r="K1516" s="1" t="str" cm="1">
        <f t="array" ref="K1516">IF(F1516&lt;&gt;F1515,MAX(_xlfn._xlws.FILTER(Tableau_DonnéesExternes_17[DATEDERN],Tableau_DonnéesExternes_17[GA_OUTILL]=Tableau_DonnéesExternes_17[[#This Row],[GA_OUTILL]]))+Tableau_DonnéesExternes_17[[#This Row],[Colonne1]],"")</f>
        <v/>
      </c>
    </row>
    <row r="1517" spans="1:11" x14ac:dyDescent="0.25">
      <c r="A1517" t="s">
        <v>14</v>
      </c>
      <c r="B1517">
        <v>564</v>
      </c>
      <c r="C1517" s="2">
        <v>12</v>
      </c>
      <c r="D1517" s="3">
        <v>4</v>
      </c>
      <c r="E1517">
        <v>564</v>
      </c>
      <c r="F1517" t="s">
        <v>52</v>
      </c>
      <c r="G1517" t="s">
        <v>513</v>
      </c>
      <c r="H1517" s="1">
        <v>43608</v>
      </c>
      <c r="I1517" s="1" t="s">
        <v>712</v>
      </c>
      <c r="J1517" s="4">
        <f>IF(Tableau_DonnéesExternes_17[[#This Row],[PERIMAINT]]=4,C1517*30.424,IF(Tableau_DonnéesExternes_17[[#This Row],[PERIMAINT]]=2,C1517*1.401))</f>
        <v>365.08799999999997</v>
      </c>
      <c r="K1517" s="1" t="str" cm="1">
        <f t="array" ref="K1517">IF(F1517&lt;&gt;F1516,MAX(_xlfn._xlws.FILTER(Tableau_DonnéesExternes_17[DATEDERN],Tableau_DonnéesExternes_17[GA_OUTILL]=Tableau_DonnéesExternes_17[[#This Row],[GA_OUTILL]]))+Tableau_DonnéesExternes_17[[#This Row],[Colonne1]],"")</f>
        <v/>
      </c>
    </row>
    <row r="1518" spans="1:11" x14ac:dyDescent="0.25">
      <c r="A1518" t="s">
        <v>14</v>
      </c>
      <c r="B1518">
        <v>564</v>
      </c>
      <c r="C1518" s="2">
        <v>12</v>
      </c>
      <c r="D1518" s="3">
        <v>4</v>
      </c>
      <c r="E1518">
        <v>564</v>
      </c>
      <c r="F1518" t="s">
        <v>52</v>
      </c>
      <c r="G1518" t="s">
        <v>513</v>
      </c>
      <c r="H1518" s="1">
        <v>43440</v>
      </c>
      <c r="I1518" s="1" t="s">
        <v>712</v>
      </c>
      <c r="J1518" s="4">
        <f>IF(Tableau_DonnéesExternes_17[[#This Row],[PERIMAINT]]=4,C1518*30.424,IF(Tableau_DonnéesExternes_17[[#This Row],[PERIMAINT]]=2,C1518*1.401))</f>
        <v>365.08799999999997</v>
      </c>
      <c r="K1518" s="1" t="str" cm="1">
        <f t="array" ref="K1518">IF(F1518&lt;&gt;F1517,MAX(_xlfn._xlws.FILTER(Tableau_DonnéesExternes_17[DATEDERN],Tableau_DonnéesExternes_17[GA_OUTILL]=Tableau_DonnéesExternes_17[[#This Row],[GA_OUTILL]]))+Tableau_DonnéesExternes_17[[#This Row],[Colonne1]],"")</f>
        <v/>
      </c>
    </row>
    <row r="1519" spans="1:11" x14ac:dyDescent="0.25">
      <c r="A1519" t="s">
        <v>14</v>
      </c>
      <c r="B1519">
        <v>564</v>
      </c>
      <c r="C1519" s="2">
        <v>12</v>
      </c>
      <c r="D1519" s="3">
        <v>4</v>
      </c>
      <c r="E1519">
        <v>564</v>
      </c>
      <c r="F1519" t="s">
        <v>52</v>
      </c>
      <c r="G1519" t="s">
        <v>513</v>
      </c>
      <c r="H1519" s="1">
        <v>43436</v>
      </c>
      <c r="I1519" s="1" t="s">
        <v>712</v>
      </c>
      <c r="J1519" s="4">
        <f>IF(Tableau_DonnéesExternes_17[[#This Row],[PERIMAINT]]=4,C1519*30.424,IF(Tableau_DonnéesExternes_17[[#This Row],[PERIMAINT]]=2,C1519*1.401))</f>
        <v>365.08799999999997</v>
      </c>
      <c r="K1519" s="1" t="str" cm="1">
        <f t="array" ref="K1519">IF(F1519&lt;&gt;F1518,MAX(_xlfn._xlws.FILTER(Tableau_DonnéesExternes_17[DATEDERN],Tableau_DonnéesExternes_17[GA_OUTILL]=Tableau_DonnéesExternes_17[[#This Row],[GA_OUTILL]]))+Tableau_DonnéesExternes_17[[#This Row],[Colonne1]],"")</f>
        <v/>
      </c>
    </row>
    <row r="1520" spans="1:11" x14ac:dyDescent="0.25">
      <c r="A1520" t="s">
        <v>14</v>
      </c>
      <c r="B1520">
        <v>564</v>
      </c>
      <c r="C1520" s="2">
        <v>12</v>
      </c>
      <c r="D1520" s="3">
        <v>4</v>
      </c>
      <c r="E1520">
        <v>564</v>
      </c>
      <c r="F1520" t="s">
        <v>52</v>
      </c>
      <c r="G1520" t="s">
        <v>513</v>
      </c>
      <c r="H1520" s="1">
        <v>43789</v>
      </c>
      <c r="I1520" s="1" t="s">
        <v>712</v>
      </c>
      <c r="J1520" s="4">
        <f>IF(Tableau_DonnéesExternes_17[[#This Row],[PERIMAINT]]=4,C1520*30.424,IF(Tableau_DonnéesExternes_17[[#This Row],[PERIMAINT]]=2,C1520*1.401))</f>
        <v>365.08799999999997</v>
      </c>
      <c r="K1520" s="1" t="str" cm="1">
        <f t="array" ref="K1520">IF(F1520&lt;&gt;F1519,MAX(_xlfn._xlws.FILTER(Tableau_DonnéesExternes_17[DATEDERN],Tableau_DonnéesExternes_17[GA_OUTILL]=Tableau_DonnéesExternes_17[[#This Row],[GA_OUTILL]]))+Tableau_DonnéesExternes_17[[#This Row],[Colonne1]],"")</f>
        <v/>
      </c>
    </row>
    <row r="1521" spans="1:11" x14ac:dyDescent="0.25">
      <c r="A1521" t="s">
        <v>14</v>
      </c>
      <c r="B1521">
        <v>564</v>
      </c>
      <c r="C1521" s="2">
        <v>12</v>
      </c>
      <c r="D1521" s="3">
        <v>4</v>
      </c>
      <c r="E1521">
        <v>564</v>
      </c>
      <c r="F1521" t="s">
        <v>52</v>
      </c>
      <c r="G1521" t="s">
        <v>513</v>
      </c>
      <c r="H1521" s="1">
        <v>42706</v>
      </c>
      <c r="I1521" s="1" t="s">
        <v>712</v>
      </c>
      <c r="J1521" s="4">
        <f>IF(Tableau_DonnéesExternes_17[[#This Row],[PERIMAINT]]=4,C1521*30.424,IF(Tableau_DonnéesExternes_17[[#This Row],[PERIMAINT]]=2,C1521*1.401))</f>
        <v>365.08799999999997</v>
      </c>
      <c r="K1521" s="1" t="str" cm="1">
        <f t="array" ref="K1521">IF(F1521&lt;&gt;F1520,MAX(_xlfn._xlws.FILTER(Tableau_DonnéesExternes_17[DATEDERN],Tableau_DonnéesExternes_17[GA_OUTILL]=Tableau_DonnéesExternes_17[[#This Row],[GA_OUTILL]]))+Tableau_DonnéesExternes_17[[#This Row],[Colonne1]],"")</f>
        <v/>
      </c>
    </row>
    <row r="1522" spans="1:11" x14ac:dyDescent="0.25">
      <c r="A1522" t="s">
        <v>14</v>
      </c>
      <c r="B1522">
        <v>564</v>
      </c>
      <c r="C1522" s="2">
        <v>12</v>
      </c>
      <c r="D1522" s="3">
        <v>4</v>
      </c>
      <c r="E1522">
        <v>564</v>
      </c>
      <c r="F1522" t="s">
        <v>52</v>
      </c>
      <c r="G1522" t="s">
        <v>513</v>
      </c>
      <c r="H1522" s="1">
        <v>43257</v>
      </c>
      <c r="I1522" s="1" t="s">
        <v>712</v>
      </c>
      <c r="J1522" s="4">
        <f>IF(Tableau_DonnéesExternes_17[[#This Row],[PERIMAINT]]=4,C1522*30.424,IF(Tableau_DonnéesExternes_17[[#This Row],[PERIMAINT]]=2,C1522*1.401))</f>
        <v>365.08799999999997</v>
      </c>
      <c r="K1522" s="1" t="str" cm="1">
        <f t="array" ref="K1522">IF(F1522&lt;&gt;F1521,MAX(_xlfn._xlws.FILTER(Tableau_DonnéesExternes_17[DATEDERN],Tableau_DonnéesExternes_17[GA_OUTILL]=Tableau_DonnéesExternes_17[[#This Row],[GA_OUTILL]]))+Tableau_DonnéesExternes_17[[#This Row],[Colonne1]],"")</f>
        <v/>
      </c>
    </row>
    <row r="1523" spans="1:11" x14ac:dyDescent="0.25">
      <c r="A1523" t="s">
        <v>14</v>
      </c>
      <c r="B1523">
        <v>564</v>
      </c>
      <c r="C1523" s="2">
        <v>12</v>
      </c>
      <c r="D1523" s="3">
        <v>4</v>
      </c>
      <c r="E1523">
        <v>564</v>
      </c>
      <c r="F1523" t="s">
        <v>52</v>
      </c>
      <c r="G1523" t="s">
        <v>513</v>
      </c>
      <c r="H1523" s="1">
        <v>42523</v>
      </c>
      <c r="I1523" s="1" t="s">
        <v>712</v>
      </c>
      <c r="J1523" s="4">
        <f>IF(Tableau_DonnéesExternes_17[[#This Row],[PERIMAINT]]=4,C1523*30.424,IF(Tableau_DonnéesExternes_17[[#This Row],[PERIMAINT]]=2,C1523*1.401))</f>
        <v>365.08799999999997</v>
      </c>
      <c r="K1523" s="1" t="str" cm="1">
        <f t="array" ref="K1523">IF(F1523&lt;&gt;F1522,MAX(_xlfn._xlws.FILTER(Tableau_DonnéesExternes_17[DATEDERN],Tableau_DonnéesExternes_17[GA_OUTILL]=Tableau_DonnéesExternes_17[[#This Row],[GA_OUTILL]]))+Tableau_DonnéesExternes_17[[#This Row],[Colonne1]],"")</f>
        <v/>
      </c>
    </row>
    <row r="1524" spans="1:11" x14ac:dyDescent="0.25">
      <c r="A1524" t="s">
        <v>14</v>
      </c>
      <c r="B1524">
        <v>564</v>
      </c>
      <c r="C1524" s="2">
        <v>12</v>
      </c>
      <c r="D1524" s="3">
        <v>4</v>
      </c>
      <c r="E1524">
        <v>564</v>
      </c>
      <c r="F1524" t="s">
        <v>52</v>
      </c>
      <c r="G1524" t="s">
        <v>513</v>
      </c>
      <c r="H1524" s="1">
        <v>43071</v>
      </c>
      <c r="I1524" s="1" t="s">
        <v>712</v>
      </c>
      <c r="J1524" s="4">
        <f>IF(Tableau_DonnéesExternes_17[[#This Row],[PERIMAINT]]=4,C1524*30.424,IF(Tableau_DonnéesExternes_17[[#This Row],[PERIMAINT]]=2,C1524*1.401))</f>
        <v>365.08799999999997</v>
      </c>
      <c r="K1524" s="1" t="str" cm="1">
        <f t="array" ref="K1524">IF(F1524&lt;&gt;F1523,MAX(_xlfn._xlws.FILTER(Tableau_DonnéesExternes_17[DATEDERN],Tableau_DonnéesExternes_17[GA_OUTILL]=Tableau_DonnéesExternes_17[[#This Row],[GA_OUTILL]]))+Tableau_DonnéesExternes_17[[#This Row],[Colonne1]],"")</f>
        <v/>
      </c>
    </row>
    <row r="1525" spans="1:11" x14ac:dyDescent="0.25">
      <c r="A1525" t="s">
        <v>14</v>
      </c>
      <c r="B1525">
        <v>564</v>
      </c>
      <c r="C1525" s="2">
        <v>12</v>
      </c>
      <c r="D1525" s="3">
        <v>4</v>
      </c>
      <c r="E1525">
        <v>564</v>
      </c>
      <c r="F1525" t="s">
        <v>52</v>
      </c>
      <c r="G1525" t="s">
        <v>513</v>
      </c>
      <c r="H1525" s="1">
        <v>42373</v>
      </c>
      <c r="I1525" s="1" t="s">
        <v>712</v>
      </c>
      <c r="J1525" s="4">
        <f>IF(Tableau_DonnéesExternes_17[[#This Row],[PERIMAINT]]=4,C1525*30.424,IF(Tableau_DonnéesExternes_17[[#This Row],[PERIMAINT]]=2,C1525*1.401))</f>
        <v>365.08799999999997</v>
      </c>
      <c r="K1525" s="1" t="str" cm="1">
        <f t="array" ref="K1525">IF(F1525&lt;&gt;F1524,MAX(_xlfn._xlws.FILTER(Tableau_DonnéesExternes_17[DATEDERN],Tableau_DonnéesExternes_17[GA_OUTILL]=Tableau_DonnéesExternes_17[[#This Row],[GA_OUTILL]]))+Tableau_DonnéesExternes_17[[#This Row],[Colonne1]],"")</f>
        <v/>
      </c>
    </row>
    <row r="1526" spans="1:11" x14ac:dyDescent="0.25">
      <c r="A1526" t="s">
        <v>14</v>
      </c>
      <c r="B1526">
        <v>564</v>
      </c>
      <c r="C1526" s="2">
        <v>12</v>
      </c>
      <c r="D1526" s="3">
        <v>4</v>
      </c>
      <c r="E1526">
        <v>564</v>
      </c>
      <c r="F1526" t="s">
        <v>52</v>
      </c>
      <c r="G1526" t="s">
        <v>513</v>
      </c>
      <c r="H1526" s="1">
        <v>42328</v>
      </c>
      <c r="I1526" s="1" t="s">
        <v>712</v>
      </c>
      <c r="J1526" s="4">
        <f>IF(Tableau_DonnéesExternes_17[[#This Row],[PERIMAINT]]=4,C1526*30.424,IF(Tableau_DonnéesExternes_17[[#This Row],[PERIMAINT]]=2,C1526*1.401))</f>
        <v>365.08799999999997</v>
      </c>
      <c r="K1526" s="1" t="str" cm="1">
        <f t="array" ref="K1526">IF(F1526&lt;&gt;F1525,MAX(_xlfn._xlws.FILTER(Tableau_DonnéesExternes_17[DATEDERN],Tableau_DonnéesExternes_17[GA_OUTILL]=Tableau_DonnéesExternes_17[[#This Row],[GA_OUTILL]]))+Tableau_DonnéesExternes_17[[#This Row],[Colonne1]],"")</f>
        <v/>
      </c>
    </row>
    <row r="1527" spans="1:11" x14ac:dyDescent="0.25">
      <c r="A1527" t="s">
        <v>14</v>
      </c>
      <c r="B1527">
        <v>564</v>
      </c>
      <c r="C1527" s="2">
        <v>12</v>
      </c>
      <c r="D1527" s="3">
        <v>4</v>
      </c>
      <c r="E1527">
        <v>564</v>
      </c>
      <c r="F1527" t="s">
        <v>52</v>
      </c>
      <c r="G1527" t="s">
        <v>513</v>
      </c>
      <c r="H1527" s="1">
        <v>43993</v>
      </c>
      <c r="I1527" s="1" t="s">
        <v>712</v>
      </c>
      <c r="J1527" s="4">
        <f>IF(Tableau_DonnéesExternes_17[[#This Row],[PERIMAINT]]=4,C1527*30.424,IF(Tableau_DonnéesExternes_17[[#This Row],[PERIMAINT]]=2,C1527*1.401))</f>
        <v>365.08799999999997</v>
      </c>
      <c r="K1527" s="1" t="str" cm="1">
        <f t="array" ref="K1527">IF(F1527&lt;&gt;F1526,MAX(_xlfn._xlws.FILTER(Tableau_DonnéesExternes_17[DATEDERN],Tableau_DonnéesExternes_17[GA_OUTILL]=Tableau_DonnéesExternes_17[[#This Row],[GA_OUTILL]]))+Tableau_DonnéesExternes_17[[#This Row],[Colonne1]],"")</f>
        <v/>
      </c>
    </row>
    <row r="1528" spans="1:11" x14ac:dyDescent="0.25">
      <c r="A1528" t="s">
        <v>14</v>
      </c>
      <c r="B1528">
        <v>564</v>
      </c>
      <c r="C1528" s="2">
        <v>12</v>
      </c>
      <c r="D1528" s="3">
        <v>4</v>
      </c>
      <c r="E1528">
        <v>564</v>
      </c>
      <c r="F1528" t="s">
        <v>52</v>
      </c>
      <c r="G1528" t="s">
        <v>513</v>
      </c>
      <c r="H1528" s="1">
        <v>45883</v>
      </c>
      <c r="I1528" s="1" t="s">
        <v>712</v>
      </c>
      <c r="J1528" s="4">
        <f>IF(Tableau_DonnéesExternes_17[[#This Row],[PERIMAINT]]=4,C1528*30.424,IF(Tableau_DonnéesExternes_17[[#This Row],[PERIMAINT]]=2,C1528*1.401))</f>
        <v>365.08799999999997</v>
      </c>
      <c r="K1528" s="1" t="str" cm="1">
        <f t="array" ref="K1528">IF(F1528&lt;&gt;F1527,MAX(_xlfn._xlws.FILTER(Tableau_DonnéesExternes_17[DATEDERN],Tableau_DonnéesExternes_17[GA_OUTILL]=Tableau_DonnéesExternes_17[[#This Row],[GA_OUTILL]]))+Tableau_DonnéesExternes_17[[#This Row],[Colonne1]],"")</f>
        <v/>
      </c>
    </row>
    <row r="1529" spans="1:11" x14ac:dyDescent="0.25">
      <c r="A1529" t="s">
        <v>14</v>
      </c>
      <c r="B1529">
        <v>564</v>
      </c>
      <c r="C1529" s="2">
        <v>12</v>
      </c>
      <c r="D1529" s="3">
        <v>4</v>
      </c>
      <c r="E1529">
        <v>564</v>
      </c>
      <c r="F1529" t="s">
        <v>52</v>
      </c>
      <c r="G1529" t="s">
        <v>513</v>
      </c>
      <c r="H1529" s="1">
        <v>44193</v>
      </c>
      <c r="I1529" s="1" t="s">
        <v>712</v>
      </c>
      <c r="J1529" s="4">
        <f>IF(Tableau_DonnéesExternes_17[[#This Row],[PERIMAINT]]=4,C1529*30.424,IF(Tableau_DonnéesExternes_17[[#This Row],[PERIMAINT]]=2,C1529*1.401))</f>
        <v>365.08799999999997</v>
      </c>
      <c r="K1529" s="1" t="str" cm="1">
        <f t="array" ref="K1529">IF(F1529&lt;&gt;F1528,MAX(_xlfn._xlws.FILTER(Tableau_DonnéesExternes_17[DATEDERN],Tableau_DonnéesExternes_17[GA_OUTILL]=Tableau_DonnéesExternes_17[[#This Row],[GA_OUTILL]]))+Tableau_DonnéesExternes_17[[#This Row],[Colonne1]],"")</f>
        <v/>
      </c>
    </row>
    <row r="1530" spans="1:11" x14ac:dyDescent="0.25">
      <c r="A1530" t="s">
        <v>14</v>
      </c>
      <c r="B1530">
        <v>564</v>
      </c>
      <c r="C1530" s="2">
        <v>12</v>
      </c>
      <c r="D1530" s="3">
        <v>4</v>
      </c>
      <c r="E1530">
        <v>564</v>
      </c>
      <c r="F1530" t="s">
        <v>52</v>
      </c>
      <c r="G1530" t="s">
        <v>513</v>
      </c>
      <c r="H1530" s="1">
        <v>44375</v>
      </c>
      <c r="I1530" s="1" t="s">
        <v>712</v>
      </c>
      <c r="J1530" s="4">
        <f>IF(Tableau_DonnéesExternes_17[[#This Row],[PERIMAINT]]=4,C1530*30.424,IF(Tableau_DonnéesExternes_17[[#This Row],[PERIMAINT]]=2,C1530*1.401))</f>
        <v>365.08799999999997</v>
      </c>
      <c r="K1530" s="1" t="str" cm="1">
        <f t="array" ref="K1530">IF(F1530&lt;&gt;F1529,MAX(_xlfn._xlws.FILTER(Tableau_DonnéesExternes_17[DATEDERN],Tableau_DonnéesExternes_17[GA_OUTILL]=Tableau_DonnéesExternes_17[[#This Row],[GA_OUTILL]]))+Tableau_DonnéesExternes_17[[#This Row],[Colonne1]],"")</f>
        <v/>
      </c>
    </row>
    <row r="1531" spans="1:11" x14ac:dyDescent="0.25">
      <c r="A1531" t="s">
        <v>14</v>
      </c>
      <c r="B1531">
        <v>564</v>
      </c>
      <c r="C1531" s="2">
        <v>12</v>
      </c>
      <c r="D1531" s="3">
        <v>4</v>
      </c>
      <c r="E1531">
        <v>564</v>
      </c>
      <c r="F1531" t="s">
        <v>52</v>
      </c>
      <c r="G1531" t="s">
        <v>513</v>
      </c>
      <c r="H1531" s="1">
        <v>44552</v>
      </c>
      <c r="I1531" s="1" t="s">
        <v>712</v>
      </c>
      <c r="J1531" s="4">
        <f>IF(Tableau_DonnéesExternes_17[[#This Row],[PERIMAINT]]=4,C1531*30.424,IF(Tableau_DonnéesExternes_17[[#This Row],[PERIMAINT]]=2,C1531*1.401))</f>
        <v>365.08799999999997</v>
      </c>
      <c r="K1531" s="1" t="str" cm="1">
        <f t="array" ref="K1531">IF(F1531&lt;&gt;F1530,MAX(_xlfn._xlws.FILTER(Tableau_DonnéesExternes_17[DATEDERN],Tableau_DonnéesExternes_17[GA_OUTILL]=Tableau_DonnéesExternes_17[[#This Row],[GA_OUTILL]]))+Tableau_DonnéesExternes_17[[#This Row],[Colonne1]],"")</f>
        <v/>
      </c>
    </row>
    <row r="1532" spans="1:11" x14ac:dyDescent="0.25">
      <c r="A1532" t="s">
        <v>14</v>
      </c>
      <c r="B1532">
        <v>564</v>
      </c>
      <c r="C1532" s="2">
        <v>12</v>
      </c>
      <c r="D1532" s="3">
        <v>4</v>
      </c>
      <c r="E1532">
        <v>564</v>
      </c>
      <c r="F1532" t="s">
        <v>52</v>
      </c>
      <c r="G1532" t="s">
        <v>513</v>
      </c>
      <c r="H1532" s="1">
        <v>44735</v>
      </c>
      <c r="I1532" s="1" t="s">
        <v>712</v>
      </c>
      <c r="J1532" s="4">
        <f>IF(Tableau_DonnéesExternes_17[[#This Row],[PERIMAINT]]=4,C1532*30.424,IF(Tableau_DonnéesExternes_17[[#This Row],[PERIMAINT]]=2,C1532*1.401))</f>
        <v>365.08799999999997</v>
      </c>
      <c r="K1532" s="1" t="str" cm="1">
        <f t="array" ref="K1532">IF(F1532&lt;&gt;F1531,MAX(_xlfn._xlws.FILTER(Tableau_DonnéesExternes_17[DATEDERN],Tableau_DonnéesExternes_17[GA_OUTILL]=Tableau_DonnéesExternes_17[[#This Row],[GA_OUTILL]]))+Tableau_DonnéesExternes_17[[#This Row],[Colonne1]],"")</f>
        <v/>
      </c>
    </row>
    <row r="1533" spans="1:11" x14ac:dyDescent="0.25">
      <c r="A1533" t="s">
        <v>14</v>
      </c>
      <c r="B1533">
        <v>564</v>
      </c>
      <c r="C1533" s="2">
        <v>12</v>
      </c>
      <c r="D1533" s="3">
        <v>4</v>
      </c>
      <c r="E1533">
        <v>564</v>
      </c>
      <c r="F1533" t="s">
        <v>52</v>
      </c>
      <c r="G1533" t="s">
        <v>513</v>
      </c>
      <c r="H1533" s="1">
        <v>45314</v>
      </c>
      <c r="I1533" s="1" t="s">
        <v>712</v>
      </c>
      <c r="J1533" s="4">
        <f>IF(Tableau_DonnéesExternes_17[[#This Row],[PERIMAINT]]=4,C1533*30.424,IF(Tableau_DonnéesExternes_17[[#This Row],[PERIMAINT]]=2,C1533*1.401))</f>
        <v>365.08799999999997</v>
      </c>
      <c r="K1533" s="1" t="str" cm="1">
        <f t="array" ref="K1533">IF(F1533&lt;&gt;F1532,MAX(_xlfn._xlws.FILTER(Tableau_DonnéesExternes_17[DATEDERN],Tableau_DonnéesExternes_17[GA_OUTILL]=Tableau_DonnéesExternes_17[[#This Row],[GA_OUTILL]]))+Tableau_DonnéesExternes_17[[#This Row],[Colonne1]],"")</f>
        <v/>
      </c>
    </row>
    <row r="1534" spans="1:11" x14ac:dyDescent="0.25">
      <c r="A1534" t="s">
        <v>14</v>
      </c>
      <c r="B1534">
        <v>564</v>
      </c>
      <c r="C1534" s="2">
        <v>12</v>
      </c>
      <c r="D1534" s="3">
        <v>4</v>
      </c>
      <c r="E1534">
        <v>564</v>
      </c>
      <c r="F1534" t="s">
        <v>52</v>
      </c>
      <c r="G1534" t="s">
        <v>513</v>
      </c>
      <c r="H1534" s="1">
        <v>44922</v>
      </c>
      <c r="I1534" s="1" t="s">
        <v>712</v>
      </c>
      <c r="J1534" s="4">
        <f>IF(Tableau_DonnéesExternes_17[[#This Row],[PERIMAINT]]=4,C1534*30.424,IF(Tableau_DonnéesExternes_17[[#This Row],[PERIMAINT]]=2,C1534*1.401))</f>
        <v>365.08799999999997</v>
      </c>
      <c r="K1534" s="1" t="str" cm="1">
        <f t="array" ref="K1534">IF(F1534&lt;&gt;F1533,MAX(_xlfn._xlws.FILTER(Tableau_DonnéesExternes_17[DATEDERN],Tableau_DonnéesExternes_17[GA_OUTILL]=Tableau_DonnéesExternes_17[[#This Row],[GA_OUTILL]]))+Tableau_DonnéesExternes_17[[#This Row],[Colonne1]],"")</f>
        <v/>
      </c>
    </row>
    <row r="1535" spans="1:11" x14ac:dyDescent="0.25">
      <c r="A1535" t="s">
        <v>14</v>
      </c>
      <c r="B1535">
        <v>565</v>
      </c>
      <c r="C1535" s="2">
        <v>6</v>
      </c>
      <c r="D1535" s="3">
        <v>4</v>
      </c>
      <c r="E1535">
        <v>565</v>
      </c>
      <c r="F1535" t="s">
        <v>53</v>
      </c>
      <c r="G1535" t="s">
        <v>513</v>
      </c>
      <c r="H1535" s="1">
        <v>43608</v>
      </c>
      <c r="I1535" s="1" t="s">
        <v>713</v>
      </c>
      <c r="J1535" s="4">
        <f>IF(Tableau_DonnéesExternes_17[[#This Row],[PERIMAINT]]=4,C1535*30.424,IF(Tableau_DonnéesExternes_17[[#This Row],[PERIMAINT]]=2,C1535*1.401))</f>
        <v>182.54399999999998</v>
      </c>
      <c r="K1535" s="1" cm="1">
        <f t="array" ref="K1535">IF(F1535&lt;&gt;F1534,MAX(_xlfn._xlws.FILTER(Tableau_DonnéesExternes_17[DATEDERN],Tableau_DonnéesExternes_17[GA_OUTILL]=Tableau_DonnéesExternes_17[[#This Row],[GA_OUTILL]]))+Tableau_DonnéesExternes_17[[#This Row],[Colonne1]],"")</f>
        <v>46041.544000000002</v>
      </c>
    </row>
    <row r="1536" spans="1:11" x14ac:dyDescent="0.25">
      <c r="A1536" t="s">
        <v>14</v>
      </c>
      <c r="B1536">
        <v>565</v>
      </c>
      <c r="C1536" s="2">
        <v>6</v>
      </c>
      <c r="D1536" s="3">
        <v>4</v>
      </c>
      <c r="E1536">
        <v>565</v>
      </c>
      <c r="F1536" t="s">
        <v>53</v>
      </c>
      <c r="G1536" t="s">
        <v>513</v>
      </c>
      <c r="H1536" s="1">
        <v>43440</v>
      </c>
      <c r="I1536" s="1" t="s">
        <v>713</v>
      </c>
      <c r="J1536" s="4">
        <f>IF(Tableau_DonnéesExternes_17[[#This Row],[PERIMAINT]]=4,C1536*30.424,IF(Tableau_DonnéesExternes_17[[#This Row],[PERIMAINT]]=2,C1536*1.401))</f>
        <v>182.54399999999998</v>
      </c>
      <c r="K1536" s="1" t="str" cm="1">
        <f t="array" ref="K1536">IF(F1536&lt;&gt;F1535,MAX(_xlfn._xlws.FILTER(Tableau_DonnéesExternes_17[DATEDERN],Tableau_DonnéesExternes_17[GA_OUTILL]=Tableau_DonnéesExternes_17[[#This Row],[GA_OUTILL]]))+Tableau_DonnéesExternes_17[[#This Row],[Colonne1]],"")</f>
        <v/>
      </c>
    </row>
    <row r="1537" spans="1:11" x14ac:dyDescent="0.25">
      <c r="A1537" t="s">
        <v>14</v>
      </c>
      <c r="B1537">
        <v>565</v>
      </c>
      <c r="C1537" s="2">
        <v>6</v>
      </c>
      <c r="D1537" s="3">
        <v>4</v>
      </c>
      <c r="E1537">
        <v>565</v>
      </c>
      <c r="F1537" t="s">
        <v>53</v>
      </c>
      <c r="G1537" t="s">
        <v>513</v>
      </c>
      <c r="H1537" s="1">
        <v>43782</v>
      </c>
      <c r="I1537" s="1" t="s">
        <v>713</v>
      </c>
      <c r="J1537" s="4">
        <f>IF(Tableau_DonnéesExternes_17[[#This Row],[PERIMAINT]]=4,C1537*30.424,IF(Tableau_DonnéesExternes_17[[#This Row],[PERIMAINT]]=2,C1537*1.401))</f>
        <v>182.54399999999998</v>
      </c>
      <c r="K1537" s="1" t="str" cm="1">
        <f t="array" ref="K1537">IF(F1537&lt;&gt;F1536,MAX(_xlfn._xlws.FILTER(Tableau_DonnéesExternes_17[DATEDERN],Tableau_DonnéesExternes_17[GA_OUTILL]=Tableau_DonnéesExternes_17[[#This Row],[GA_OUTILL]]))+Tableau_DonnéesExternes_17[[#This Row],[Colonne1]],"")</f>
        <v/>
      </c>
    </row>
    <row r="1538" spans="1:11" x14ac:dyDescent="0.25">
      <c r="A1538" t="s">
        <v>14</v>
      </c>
      <c r="B1538">
        <v>565</v>
      </c>
      <c r="C1538" s="2">
        <v>6</v>
      </c>
      <c r="D1538" s="3">
        <v>4</v>
      </c>
      <c r="E1538">
        <v>565</v>
      </c>
      <c r="F1538" t="s">
        <v>53</v>
      </c>
      <c r="G1538" t="s">
        <v>513</v>
      </c>
      <c r="H1538" s="1">
        <v>43436</v>
      </c>
      <c r="I1538" s="1" t="s">
        <v>713</v>
      </c>
      <c r="J1538" s="4">
        <f>IF(Tableau_DonnéesExternes_17[[#This Row],[PERIMAINT]]=4,C1538*30.424,IF(Tableau_DonnéesExternes_17[[#This Row],[PERIMAINT]]=2,C1538*1.401))</f>
        <v>182.54399999999998</v>
      </c>
      <c r="K1538" s="1" t="str" cm="1">
        <f t="array" ref="K1538">IF(F1538&lt;&gt;F1537,MAX(_xlfn._xlws.FILTER(Tableau_DonnéesExternes_17[DATEDERN],Tableau_DonnéesExternes_17[GA_OUTILL]=Tableau_DonnéesExternes_17[[#This Row],[GA_OUTILL]]))+Tableau_DonnéesExternes_17[[#This Row],[Colonne1]],"")</f>
        <v/>
      </c>
    </row>
    <row r="1539" spans="1:11" x14ac:dyDescent="0.25">
      <c r="A1539" t="s">
        <v>14</v>
      </c>
      <c r="B1539">
        <v>565</v>
      </c>
      <c r="C1539" s="2">
        <v>6</v>
      </c>
      <c r="D1539" s="3">
        <v>4</v>
      </c>
      <c r="E1539">
        <v>565</v>
      </c>
      <c r="F1539" t="s">
        <v>53</v>
      </c>
      <c r="G1539" t="s">
        <v>513</v>
      </c>
      <c r="H1539" s="1">
        <v>42706</v>
      </c>
      <c r="I1539" s="1" t="s">
        <v>713</v>
      </c>
      <c r="J1539" s="4">
        <f>IF(Tableau_DonnéesExternes_17[[#This Row],[PERIMAINT]]=4,C1539*30.424,IF(Tableau_DonnéesExternes_17[[#This Row],[PERIMAINT]]=2,C1539*1.401))</f>
        <v>182.54399999999998</v>
      </c>
      <c r="K1539" s="1" t="str" cm="1">
        <f t="array" ref="K1539">IF(F1539&lt;&gt;F1538,MAX(_xlfn._xlws.FILTER(Tableau_DonnéesExternes_17[DATEDERN],Tableau_DonnéesExternes_17[GA_OUTILL]=Tableau_DonnéesExternes_17[[#This Row],[GA_OUTILL]]))+Tableau_DonnéesExternes_17[[#This Row],[Colonne1]],"")</f>
        <v/>
      </c>
    </row>
    <row r="1540" spans="1:11" x14ac:dyDescent="0.25">
      <c r="A1540" t="s">
        <v>14</v>
      </c>
      <c r="B1540">
        <v>565</v>
      </c>
      <c r="C1540" s="2">
        <v>6</v>
      </c>
      <c r="D1540" s="3">
        <v>4</v>
      </c>
      <c r="E1540">
        <v>565</v>
      </c>
      <c r="F1540" t="s">
        <v>53</v>
      </c>
      <c r="G1540" t="s">
        <v>513</v>
      </c>
      <c r="H1540" s="1">
        <v>42523</v>
      </c>
      <c r="I1540" s="1" t="s">
        <v>713</v>
      </c>
      <c r="J1540" s="4">
        <f>IF(Tableau_DonnéesExternes_17[[#This Row],[PERIMAINT]]=4,C1540*30.424,IF(Tableau_DonnéesExternes_17[[#This Row],[PERIMAINT]]=2,C1540*1.401))</f>
        <v>182.54399999999998</v>
      </c>
      <c r="K1540" s="1" t="str" cm="1">
        <f t="array" ref="K1540">IF(F1540&lt;&gt;F1539,MAX(_xlfn._xlws.FILTER(Tableau_DonnéesExternes_17[DATEDERN],Tableau_DonnéesExternes_17[GA_OUTILL]=Tableau_DonnéesExternes_17[[#This Row],[GA_OUTILL]]))+Tableau_DonnéesExternes_17[[#This Row],[Colonne1]],"")</f>
        <v/>
      </c>
    </row>
    <row r="1541" spans="1:11" x14ac:dyDescent="0.25">
      <c r="A1541" t="s">
        <v>14</v>
      </c>
      <c r="B1541">
        <v>565</v>
      </c>
      <c r="C1541" s="2">
        <v>6</v>
      </c>
      <c r="D1541" s="3">
        <v>4</v>
      </c>
      <c r="E1541">
        <v>565</v>
      </c>
      <c r="F1541" t="s">
        <v>53</v>
      </c>
      <c r="G1541" t="s">
        <v>513</v>
      </c>
      <c r="H1541" s="1">
        <v>43071</v>
      </c>
      <c r="I1541" s="1" t="s">
        <v>713</v>
      </c>
      <c r="J1541" s="4">
        <f>IF(Tableau_DonnéesExternes_17[[#This Row],[PERIMAINT]]=4,C1541*30.424,IF(Tableau_DonnéesExternes_17[[#This Row],[PERIMAINT]]=2,C1541*1.401))</f>
        <v>182.54399999999998</v>
      </c>
      <c r="K1541" s="1" t="str" cm="1">
        <f t="array" ref="K1541">IF(F1541&lt;&gt;F1540,MAX(_xlfn._xlws.FILTER(Tableau_DonnéesExternes_17[DATEDERN],Tableau_DonnéesExternes_17[GA_OUTILL]=Tableau_DonnéesExternes_17[[#This Row],[GA_OUTILL]]))+Tableau_DonnéesExternes_17[[#This Row],[Colonne1]],"")</f>
        <v/>
      </c>
    </row>
    <row r="1542" spans="1:11" x14ac:dyDescent="0.25">
      <c r="A1542" t="s">
        <v>14</v>
      </c>
      <c r="B1542">
        <v>565</v>
      </c>
      <c r="C1542" s="2">
        <v>6</v>
      </c>
      <c r="D1542" s="3">
        <v>4</v>
      </c>
      <c r="E1542">
        <v>565</v>
      </c>
      <c r="F1542" t="s">
        <v>53</v>
      </c>
      <c r="G1542" t="s">
        <v>513</v>
      </c>
      <c r="H1542" s="1">
        <v>42373</v>
      </c>
      <c r="I1542" s="1" t="s">
        <v>713</v>
      </c>
      <c r="J1542" s="4">
        <f>IF(Tableau_DonnéesExternes_17[[#This Row],[PERIMAINT]]=4,C1542*30.424,IF(Tableau_DonnéesExternes_17[[#This Row],[PERIMAINT]]=2,C1542*1.401))</f>
        <v>182.54399999999998</v>
      </c>
      <c r="K1542" s="1" t="str" cm="1">
        <f t="array" ref="K1542">IF(F1542&lt;&gt;F1541,MAX(_xlfn._xlws.FILTER(Tableau_DonnéesExternes_17[DATEDERN],Tableau_DonnéesExternes_17[GA_OUTILL]=Tableau_DonnéesExternes_17[[#This Row],[GA_OUTILL]]))+Tableau_DonnéesExternes_17[[#This Row],[Colonne1]],"")</f>
        <v/>
      </c>
    </row>
    <row r="1543" spans="1:11" x14ac:dyDescent="0.25">
      <c r="A1543" t="s">
        <v>14</v>
      </c>
      <c r="B1543">
        <v>565</v>
      </c>
      <c r="C1543" s="2">
        <v>6</v>
      </c>
      <c r="D1543" s="3">
        <v>4</v>
      </c>
      <c r="E1543">
        <v>565</v>
      </c>
      <c r="F1543" t="s">
        <v>53</v>
      </c>
      <c r="G1543" t="s">
        <v>513</v>
      </c>
      <c r="H1543" s="1">
        <v>43782</v>
      </c>
      <c r="I1543" s="1" t="s">
        <v>713</v>
      </c>
      <c r="J1543" s="4">
        <f>IF(Tableau_DonnéesExternes_17[[#This Row],[PERIMAINT]]=4,C1543*30.424,IF(Tableau_DonnéesExternes_17[[#This Row],[PERIMAINT]]=2,C1543*1.401))</f>
        <v>182.54399999999998</v>
      </c>
      <c r="K1543" s="1" t="str" cm="1">
        <f t="array" ref="K1543">IF(F1543&lt;&gt;F1542,MAX(_xlfn._xlws.FILTER(Tableau_DonnéesExternes_17[DATEDERN],Tableau_DonnéesExternes_17[GA_OUTILL]=Tableau_DonnéesExternes_17[[#This Row],[GA_OUTILL]]))+Tableau_DonnéesExternes_17[[#This Row],[Colonne1]],"")</f>
        <v/>
      </c>
    </row>
    <row r="1544" spans="1:11" x14ac:dyDescent="0.25">
      <c r="A1544" t="s">
        <v>14</v>
      </c>
      <c r="B1544">
        <v>565</v>
      </c>
      <c r="C1544" s="2">
        <v>6</v>
      </c>
      <c r="D1544" s="3">
        <v>4</v>
      </c>
      <c r="E1544">
        <v>565</v>
      </c>
      <c r="F1544" t="s">
        <v>53</v>
      </c>
      <c r="G1544" t="s">
        <v>513</v>
      </c>
      <c r="H1544" s="1">
        <v>43993</v>
      </c>
      <c r="I1544" s="1" t="s">
        <v>713</v>
      </c>
      <c r="J1544" s="4">
        <f>IF(Tableau_DonnéesExternes_17[[#This Row],[PERIMAINT]]=4,C1544*30.424,IF(Tableau_DonnéesExternes_17[[#This Row],[PERIMAINT]]=2,C1544*1.401))</f>
        <v>182.54399999999998</v>
      </c>
      <c r="K1544" s="1" t="str" cm="1">
        <f t="array" ref="K1544">IF(F1544&lt;&gt;F1543,MAX(_xlfn._xlws.FILTER(Tableau_DonnéesExternes_17[DATEDERN],Tableau_DonnéesExternes_17[GA_OUTILL]=Tableau_DonnéesExternes_17[[#This Row],[GA_OUTILL]]))+Tableau_DonnéesExternes_17[[#This Row],[Colonne1]],"")</f>
        <v/>
      </c>
    </row>
    <row r="1545" spans="1:11" x14ac:dyDescent="0.25">
      <c r="A1545" t="s">
        <v>14</v>
      </c>
      <c r="B1545">
        <v>565</v>
      </c>
      <c r="C1545" s="2">
        <v>6</v>
      </c>
      <c r="D1545" s="3">
        <v>4</v>
      </c>
      <c r="E1545">
        <v>565</v>
      </c>
      <c r="F1545" t="s">
        <v>53</v>
      </c>
      <c r="G1545" t="s">
        <v>513</v>
      </c>
      <c r="H1545" s="1">
        <v>44223</v>
      </c>
      <c r="I1545" s="1" t="s">
        <v>713</v>
      </c>
      <c r="J1545" s="4">
        <f>IF(Tableau_DonnéesExternes_17[[#This Row],[PERIMAINT]]=4,C1545*30.424,IF(Tableau_DonnéesExternes_17[[#This Row],[PERIMAINT]]=2,C1545*1.401))</f>
        <v>182.54399999999998</v>
      </c>
      <c r="K1545" s="1" t="str" cm="1">
        <f t="array" ref="K1545">IF(F1545&lt;&gt;F1544,MAX(_xlfn._xlws.FILTER(Tableau_DonnéesExternes_17[DATEDERN],Tableau_DonnéesExternes_17[GA_OUTILL]=Tableau_DonnéesExternes_17[[#This Row],[GA_OUTILL]]))+Tableau_DonnéesExternes_17[[#This Row],[Colonne1]],"")</f>
        <v/>
      </c>
    </row>
    <row r="1546" spans="1:11" x14ac:dyDescent="0.25">
      <c r="A1546" t="s">
        <v>14</v>
      </c>
      <c r="B1546">
        <v>565</v>
      </c>
      <c r="C1546" s="2">
        <v>6</v>
      </c>
      <c r="D1546" s="3">
        <v>4</v>
      </c>
      <c r="E1546">
        <v>565</v>
      </c>
      <c r="F1546" t="s">
        <v>53</v>
      </c>
      <c r="G1546" t="s">
        <v>513</v>
      </c>
      <c r="H1546" s="1">
        <v>44481</v>
      </c>
      <c r="I1546" s="1" t="s">
        <v>713</v>
      </c>
      <c r="J1546" s="4">
        <f>IF(Tableau_DonnéesExternes_17[[#This Row],[PERIMAINT]]=4,C1546*30.424,IF(Tableau_DonnéesExternes_17[[#This Row],[PERIMAINT]]=2,C1546*1.401))</f>
        <v>182.54399999999998</v>
      </c>
      <c r="K1546" s="1" t="str" cm="1">
        <f t="array" ref="K1546">IF(F1546&lt;&gt;F1545,MAX(_xlfn._xlws.FILTER(Tableau_DonnéesExternes_17[DATEDERN],Tableau_DonnéesExternes_17[GA_OUTILL]=Tableau_DonnéesExternes_17[[#This Row],[GA_OUTILL]]))+Tableau_DonnéesExternes_17[[#This Row],[Colonne1]],"")</f>
        <v/>
      </c>
    </row>
    <row r="1547" spans="1:11" x14ac:dyDescent="0.25">
      <c r="A1547" t="s">
        <v>14</v>
      </c>
      <c r="B1547">
        <v>565</v>
      </c>
      <c r="C1547" s="2">
        <v>6</v>
      </c>
      <c r="D1547" s="3">
        <v>4</v>
      </c>
      <c r="E1547">
        <v>565</v>
      </c>
      <c r="F1547" t="s">
        <v>53</v>
      </c>
      <c r="G1547" t="s">
        <v>513</v>
      </c>
      <c r="H1547" s="1">
        <v>44700</v>
      </c>
      <c r="I1547" s="1" t="s">
        <v>713</v>
      </c>
      <c r="J1547" s="4">
        <f>IF(Tableau_DonnéesExternes_17[[#This Row],[PERIMAINT]]=4,C1547*30.424,IF(Tableau_DonnéesExternes_17[[#This Row],[PERIMAINT]]=2,C1547*1.401))</f>
        <v>182.54399999999998</v>
      </c>
      <c r="K1547" s="1" t="str" cm="1">
        <f t="array" ref="K1547">IF(F1547&lt;&gt;F1546,MAX(_xlfn._xlws.FILTER(Tableau_DonnéesExternes_17[DATEDERN],Tableau_DonnéesExternes_17[GA_OUTILL]=Tableau_DonnéesExternes_17[[#This Row],[GA_OUTILL]]))+Tableau_DonnéesExternes_17[[#This Row],[Colonne1]],"")</f>
        <v/>
      </c>
    </row>
    <row r="1548" spans="1:11" x14ac:dyDescent="0.25">
      <c r="A1548" t="s">
        <v>14</v>
      </c>
      <c r="B1548">
        <v>565</v>
      </c>
      <c r="C1548" s="2">
        <v>6</v>
      </c>
      <c r="D1548" s="3">
        <v>4</v>
      </c>
      <c r="E1548">
        <v>565</v>
      </c>
      <c r="F1548" t="s">
        <v>53</v>
      </c>
      <c r="G1548" t="s">
        <v>513</v>
      </c>
      <c r="H1548" s="1">
        <v>44852</v>
      </c>
      <c r="I1548" s="1" t="s">
        <v>713</v>
      </c>
      <c r="J1548" s="4">
        <f>IF(Tableau_DonnéesExternes_17[[#This Row],[PERIMAINT]]=4,C1548*30.424,IF(Tableau_DonnéesExternes_17[[#This Row],[PERIMAINT]]=2,C1548*1.401))</f>
        <v>182.54399999999998</v>
      </c>
      <c r="K1548" s="1" t="str" cm="1">
        <f t="array" ref="K1548">IF(F1548&lt;&gt;F1547,MAX(_xlfn._xlws.FILTER(Tableau_DonnéesExternes_17[DATEDERN],Tableau_DonnéesExternes_17[GA_OUTILL]=Tableau_DonnéesExternes_17[[#This Row],[GA_OUTILL]]))+Tableau_DonnéesExternes_17[[#This Row],[Colonne1]],"")</f>
        <v/>
      </c>
    </row>
    <row r="1549" spans="1:11" x14ac:dyDescent="0.25">
      <c r="A1549" t="s">
        <v>14</v>
      </c>
      <c r="B1549">
        <v>565</v>
      </c>
      <c r="C1549" s="2">
        <v>6</v>
      </c>
      <c r="D1549" s="3">
        <v>4</v>
      </c>
      <c r="E1549">
        <v>565</v>
      </c>
      <c r="F1549" t="s">
        <v>53</v>
      </c>
      <c r="G1549" t="s">
        <v>513</v>
      </c>
      <c r="H1549" s="1">
        <v>44697</v>
      </c>
      <c r="I1549" s="1" t="s">
        <v>713</v>
      </c>
      <c r="J1549" s="4">
        <f>IF(Tableau_DonnéesExternes_17[[#This Row],[PERIMAINT]]=4,C1549*30.424,IF(Tableau_DonnéesExternes_17[[#This Row],[PERIMAINT]]=2,C1549*1.401))</f>
        <v>182.54399999999998</v>
      </c>
      <c r="K1549" s="1" t="str" cm="1">
        <f t="array" ref="K1549">IF(F1549&lt;&gt;F1548,MAX(_xlfn._xlws.FILTER(Tableau_DonnéesExternes_17[DATEDERN],Tableau_DonnéesExternes_17[GA_OUTILL]=Tableau_DonnéesExternes_17[[#This Row],[GA_OUTILL]]))+Tableau_DonnéesExternes_17[[#This Row],[Colonne1]],"")</f>
        <v/>
      </c>
    </row>
    <row r="1550" spans="1:11" x14ac:dyDescent="0.25">
      <c r="A1550" t="s">
        <v>14</v>
      </c>
      <c r="B1550">
        <v>565</v>
      </c>
      <c r="C1550" s="2">
        <v>6</v>
      </c>
      <c r="D1550" s="3">
        <v>4</v>
      </c>
      <c r="E1550">
        <v>565</v>
      </c>
      <c r="F1550" t="s">
        <v>53</v>
      </c>
      <c r="G1550" t="s">
        <v>513</v>
      </c>
      <c r="H1550" s="1">
        <v>45357</v>
      </c>
      <c r="I1550" s="1" t="s">
        <v>713</v>
      </c>
      <c r="J1550" s="4">
        <f>IF(Tableau_DonnéesExternes_17[[#This Row],[PERIMAINT]]=4,C1550*30.424,IF(Tableau_DonnéesExternes_17[[#This Row],[PERIMAINT]]=2,C1550*1.401))</f>
        <v>182.54399999999998</v>
      </c>
      <c r="K1550" s="1" t="str" cm="1">
        <f t="array" ref="K1550">IF(F1550&lt;&gt;F1549,MAX(_xlfn._xlws.FILTER(Tableau_DonnéesExternes_17[DATEDERN],Tableau_DonnéesExternes_17[GA_OUTILL]=Tableau_DonnéesExternes_17[[#This Row],[GA_OUTILL]]))+Tableau_DonnéesExternes_17[[#This Row],[Colonne1]],"")</f>
        <v/>
      </c>
    </row>
    <row r="1551" spans="1:11" x14ac:dyDescent="0.25">
      <c r="A1551" t="s">
        <v>14</v>
      </c>
      <c r="B1551">
        <v>565</v>
      </c>
      <c r="C1551" s="2">
        <v>6</v>
      </c>
      <c r="D1551" s="3">
        <v>4</v>
      </c>
      <c r="E1551">
        <v>565</v>
      </c>
      <c r="F1551" t="s">
        <v>53</v>
      </c>
      <c r="G1551" t="s">
        <v>513</v>
      </c>
      <c r="H1551" s="1">
        <v>45859</v>
      </c>
      <c r="I1551" s="1" t="s">
        <v>713</v>
      </c>
      <c r="J1551" s="4">
        <f>IF(Tableau_DonnéesExternes_17[[#This Row],[PERIMAINT]]=4,C1551*30.424,IF(Tableau_DonnéesExternes_17[[#This Row],[PERIMAINT]]=2,C1551*1.401))</f>
        <v>182.54399999999998</v>
      </c>
      <c r="K1551" s="1" t="str" cm="1">
        <f t="array" ref="K1551">IF(F1551&lt;&gt;F1550,MAX(_xlfn._xlws.FILTER(Tableau_DonnéesExternes_17[DATEDERN],Tableau_DonnéesExternes_17[GA_OUTILL]=Tableau_DonnéesExternes_17[[#This Row],[GA_OUTILL]]))+Tableau_DonnéesExternes_17[[#This Row],[Colonne1]],"")</f>
        <v/>
      </c>
    </row>
    <row r="1552" spans="1:11" x14ac:dyDescent="0.25">
      <c r="A1552" t="s">
        <v>14</v>
      </c>
      <c r="B1552">
        <v>565</v>
      </c>
      <c r="C1552" s="2">
        <v>6</v>
      </c>
      <c r="D1552" s="3">
        <v>4</v>
      </c>
      <c r="E1552">
        <v>565</v>
      </c>
      <c r="F1552" t="s">
        <v>53</v>
      </c>
      <c r="G1552" t="s">
        <v>513</v>
      </c>
      <c r="H1552" s="1">
        <v>45552</v>
      </c>
      <c r="I1552" s="1" t="s">
        <v>713</v>
      </c>
      <c r="J1552" s="4">
        <f>IF(Tableau_DonnéesExternes_17[[#This Row],[PERIMAINT]]=4,C1552*30.424,IF(Tableau_DonnéesExternes_17[[#This Row],[PERIMAINT]]=2,C1552*1.401))</f>
        <v>182.54399999999998</v>
      </c>
      <c r="K1552" s="1" t="str" cm="1">
        <f t="array" ref="K1552">IF(F1552&lt;&gt;F1551,MAX(_xlfn._xlws.FILTER(Tableau_DonnéesExternes_17[DATEDERN],Tableau_DonnéesExternes_17[GA_OUTILL]=Tableau_DonnéesExternes_17[[#This Row],[GA_OUTILL]]))+Tableau_DonnéesExternes_17[[#This Row],[Colonne1]],"")</f>
        <v/>
      </c>
    </row>
    <row r="1553" spans="1:11" x14ac:dyDescent="0.25">
      <c r="A1553" t="s">
        <v>14</v>
      </c>
      <c r="B1553">
        <v>565</v>
      </c>
      <c r="C1553" s="2">
        <v>6</v>
      </c>
      <c r="D1553" s="3">
        <v>4</v>
      </c>
      <c r="E1553">
        <v>565</v>
      </c>
      <c r="F1553" t="s">
        <v>53</v>
      </c>
      <c r="G1553" t="s">
        <v>513</v>
      </c>
      <c r="H1553" s="1">
        <v>44886</v>
      </c>
      <c r="I1553" s="1" t="s">
        <v>713</v>
      </c>
      <c r="J1553" s="4">
        <f>IF(Tableau_DonnéesExternes_17[[#This Row],[PERIMAINT]]=4,C1553*30.424,IF(Tableau_DonnéesExternes_17[[#This Row],[PERIMAINT]]=2,C1553*1.401))</f>
        <v>182.54399999999998</v>
      </c>
      <c r="K1553" s="1" t="str" cm="1">
        <f t="array" ref="K1553">IF(F1553&lt;&gt;F1552,MAX(_xlfn._xlws.FILTER(Tableau_DonnéesExternes_17[DATEDERN],Tableau_DonnéesExternes_17[GA_OUTILL]=Tableau_DonnéesExternes_17[[#This Row],[GA_OUTILL]]))+Tableau_DonnéesExternes_17[[#This Row],[Colonne1]],"")</f>
        <v/>
      </c>
    </row>
    <row r="1554" spans="1:11" x14ac:dyDescent="0.25">
      <c r="A1554" t="s">
        <v>14</v>
      </c>
      <c r="B1554">
        <v>565</v>
      </c>
      <c r="C1554" s="2">
        <v>6</v>
      </c>
      <c r="D1554" s="3">
        <v>4</v>
      </c>
      <c r="E1554">
        <v>565</v>
      </c>
      <c r="F1554" t="s">
        <v>53</v>
      </c>
      <c r="G1554" t="s">
        <v>513</v>
      </c>
      <c r="H1554" s="1">
        <v>45085</v>
      </c>
      <c r="I1554" s="1" t="s">
        <v>713</v>
      </c>
      <c r="J1554" s="4">
        <f>IF(Tableau_DonnéesExternes_17[[#This Row],[PERIMAINT]]=4,C1554*30.424,IF(Tableau_DonnéesExternes_17[[#This Row],[PERIMAINT]]=2,C1554*1.401))</f>
        <v>182.54399999999998</v>
      </c>
      <c r="K1554" s="1" t="str" cm="1">
        <f t="array" ref="K1554">IF(F1554&lt;&gt;F1553,MAX(_xlfn._xlws.FILTER(Tableau_DonnéesExternes_17[DATEDERN],Tableau_DonnéesExternes_17[GA_OUTILL]=Tableau_DonnéesExternes_17[[#This Row],[GA_OUTILL]]))+Tableau_DonnéesExternes_17[[#This Row],[Colonne1]],"")</f>
        <v/>
      </c>
    </row>
    <row r="1555" spans="1:11" x14ac:dyDescent="0.25">
      <c r="A1555" t="s">
        <v>14</v>
      </c>
      <c r="B1555">
        <v>565</v>
      </c>
      <c r="C1555" s="2">
        <v>6</v>
      </c>
      <c r="D1555" s="3">
        <v>4</v>
      </c>
      <c r="E1555">
        <v>565</v>
      </c>
      <c r="F1555" t="s">
        <v>53</v>
      </c>
      <c r="G1555" t="s">
        <v>513</v>
      </c>
      <c r="H1555" s="1">
        <v>42888</v>
      </c>
      <c r="I1555" s="1" t="s">
        <v>713</v>
      </c>
      <c r="J1555" s="4">
        <f>IF(Tableau_DonnéesExternes_17[[#This Row],[PERIMAINT]]=4,C1555*30.424,IF(Tableau_DonnéesExternes_17[[#This Row],[PERIMAINT]]=2,C1555*1.401))</f>
        <v>182.54399999999998</v>
      </c>
      <c r="K1555" s="1" t="str" cm="1">
        <f t="array" ref="K1555">IF(F1555&lt;&gt;F1554,MAX(_xlfn._xlws.FILTER(Tableau_DonnéesExternes_17[DATEDERN],Tableau_DonnéesExternes_17[GA_OUTILL]=Tableau_DonnéesExternes_17[[#This Row],[GA_OUTILL]]))+Tableau_DonnéesExternes_17[[#This Row],[Colonne1]],"")</f>
        <v/>
      </c>
    </row>
    <row r="1556" spans="1:11" x14ac:dyDescent="0.25">
      <c r="A1556" t="s">
        <v>14</v>
      </c>
      <c r="B1556">
        <v>136</v>
      </c>
      <c r="C1556" s="2">
        <v>12</v>
      </c>
      <c r="D1556" s="3">
        <v>4</v>
      </c>
      <c r="E1556">
        <v>136</v>
      </c>
      <c r="F1556" t="s">
        <v>334</v>
      </c>
      <c r="G1556" t="s">
        <v>655</v>
      </c>
      <c r="H1556" s="1">
        <v>45572</v>
      </c>
      <c r="I1556" s="1" t="s">
        <v>712</v>
      </c>
      <c r="J1556" s="4">
        <f>IF(Tableau_DonnéesExternes_17[[#This Row],[PERIMAINT]]=4,C1556*30.424,IF(Tableau_DonnéesExternes_17[[#This Row],[PERIMAINT]]=2,C1556*1.401))</f>
        <v>365.08799999999997</v>
      </c>
      <c r="K1556" s="1" cm="1">
        <f t="array" ref="K1556">IF(F1556&lt;&gt;F1555,MAX(_xlfn._xlws.FILTER(Tableau_DonnéesExternes_17[DATEDERN],Tableau_DonnéesExternes_17[GA_OUTILL]=Tableau_DonnéesExternes_17[[#This Row],[GA_OUTILL]]))+Tableau_DonnéesExternes_17[[#This Row],[Colonne1]],"")</f>
        <v>45937.088000000003</v>
      </c>
    </row>
    <row r="1557" spans="1:11" x14ac:dyDescent="0.25">
      <c r="A1557" t="s">
        <v>14</v>
      </c>
      <c r="B1557">
        <v>531</v>
      </c>
      <c r="C1557" s="2">
        <v>12</v>
      </c>
      <c r="D1557" s="3">
        <v>4</v>
      </c>
      <c r="E1557">
        <v>531</v>
      </c>
      <c r="F1557" t="s">
        <v>54</v>
      </c>
      <c r="G1557" t="s">
        <v>500</v>
      </c>
      <c r="H1557" s="1">
        <v>45126</v>
      </c>
      <c r="I1557" s="1" t="s">
        <v>712</v>
      </c>
      <c r="J1557" s="4">
        <f>IF(Tableau_DonnéesExternes_17[[#This Row],[PERIMAINT]]=4,C1557*30.424,IF(Tableau_DonnéesExternes_17[[#This Row],[PERIMAINT]]=2,C1557*1.401))</f>
        <v>365.08799999999997</v>
      </c>
      <c r="K1557" s="1" cm="1">
        <f t="array" ref="K1557">IF(F1557&lt;&gt;F1556,MAX(_xlfn._xlws.FILTER(Tableau_DonnéesExternes_17[DATEDERN],Tableau_DonnéesExternes_17[GA_OUTILL]=Tableau_DonnéesExternes_17[[#This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1558" spans="1:11" x14ac:dyDescent="0.25">
      <c r="A1558" t="s">
        <v>14</v>
      </c>
      <c r="B1558">
        <v>531</v>
      </c>
      <c r="C1558" s="2">
        <v>12</v>
      </c>
      <c r="D1558" s="3">
        <v>4</v>
      </c>
      <c r="E1558">
        <v>531</v>
      </c>
      <c r="F1558" t="s">
        <v>54</v>
      </c>
      <c r="G1558" t="s">
        <v>500</v>
      </c>
      <c r="H1558" s="1">
        <v>45117</v>
      </c>
      <c r="I1558" s="1" t="s">
        <v>712</v>
      </c>
      <c r="J1558" s="4">
        <f>IF(Tableau_DonnéesExternes_17[[#This Row],[PERIMAINT]]=4,C1558*30.424,IF(Tableau_DonnéesExternes_17[[#This Row],[PERIMAINT]]=2,C1558*1.401))</f>
        <v>365.08799999999997</v>
      </c>
      <c r="K1558" s="1" t="str" cm="1">
        <f t="array" ref="K1558">IF(F1558&lt;&gt;F1557,MAX(_xlfn._xlws.FILTER(Tableau_DonnéesExternes_17[DATEDERN],Tableau_DonnéesExternes_17[GA_OUTILL]=Tableau_DonnéesExternes_17[[#This Row],[GA_OUTILL]]))+Tableau_DonnéesExternes_17[[#This Row],[Colonne1]],"")</f>
        <v/>
      </c>
    </row>
    <row r="1559" spans="1:11" x14ac:dyDescent="0.25">
      <c r="A1559" t="s">
        <v>14</v>
      </c>
      <c r="B1559">
        <v>531</v>
      </c>
      <c r="C1559" s="2">
        <v>12</v>
      </c>
      <c r="D1559" s="3">
        <v>4</v>
      </c>
      <c r="E1559">
        <v>531</v>
      </c>
      <c r="F1559" t="s">
        <v>54</v>
      </c>
      <c r="G1559" t="s">
        <v>500</v>
      </c>
      <c r="H1559" s="1">
        <v>43598</v>
      </c>
      <c r="I1559" s="1" t="s">
        <v>712</v>
      </c>
      <c r="J1559" s="4">
        <f>IF(Tableau_DonnéesExternes_17[[#This Row],[PERIMAINT]]=4,C1559*30.424,IF(Tableau_DonnéesExternes_17[[#This Row],[PERIMAINT]]=2,C1559*1.401))</f>
        <v>365.08799999999997</v>
      </c>
      <c r="K1559" s="1" t="str" cm="1">
        <f t="array" ref="K1559">IF(F1559&lt;&gt;F1558,MAX(_xlfn._xlws.FILTER(Tableau_DonnéesExternes_17[DATEDERN],Tableau_DonnéesExternes_17[GA_OUTILL]=Tableau_DonnéesExternes_17[[#This Row],[GA_OUTILL]]))+Tableau_DonnéesExternes_17[[#This Row],[Colonne1]],"")</f>
        <v/>
      </c>
    </row>
    <row r="1560" spans="1:11" x14ac:dyDescent="0.25">
      <c r="A1560" t="s">
        <v>14</v>
      </c>
      <c r="B1560">
        <v>531</v>
      </c>
      <c r="C1560" s="2">
        <v>12</v>
      </c>
      <c r="D1560" s="3">
        <v>4</v>
      </c>
      <c r="E1560">
        <v>531</v>
      </c>
      <c r="F1560" t="s">
        <v>54</v>
      </c>
      <c r="G1560" t="s">
        <v>500</v>
      </c>
      <c r="H1560" s="1">
        <v>44193</v>
      </c>
      <c r="I1560" s="1" t="s">
        <v>712</v>
      </c>
      <c r="J1560" s="4">
        <f>IF(Tableau_DonnéesExternes_17[[#This Row],[PERIMAINT]]=4,C1560*30.424,IF(Tableau_DonnéesExternes_17[[#This Row],[PERIMAINT]]=2,C1560*1.401))</f>
        <v>365.08799999999997</v>
      </c>
      <c r="K1560" s="1" t="str" cm="1">
        <f t="array" ref="K1560">IF(F1560&lt;&gt;F1559,MAX(_xlfn._xlws.FILTER(Tableau_DonnéesExternes_17[DATEDERN],Tableau_DonnéesExternes_17[GA_OUTILL]=Tableau_DonnéesExternes_17[[#This Row],[GA_OUTILL]]))+Tableau_DonnéesExternes_17[[#This Row],[Colonne1]],"")</f>
        <v/>
      </c>
    </row>
    <row r="1561" spans="1:11" x14ac:dyDescent="0.25">
      <c r="A1561" t="s">
        <v>14</v>
      </c>
      <c r="B1561">
        <v>531</v>
      </c>
      <c r="C1561" s="2">
        <v>12</v>
      </c>
      <c r="D1561" s="3">
        <v>4</v>
      </c>
      <c r="E1561">
        <v>531</v>
      </c>
      <c r="F1561" t="s">
        <v>54</v>
      </c>
      <c r="G1561" t="s">
        <v>500</v>
      </c>
      <c r="H1561" s="1">
        <v>44375</v>
      </c>
      <c r="I1561" s="1" t="s">
        <v>712</v>
      </c>
      <c r="J1561" s="4">
        <f>IF(Tableau_DonnéesExternes_17[[#This Row],[PERIMAINT]]=4,C1561*30.424,IF(Tableau_DonnéesExternes_17[[#This Row],[PERIMAINT]]=2,C1561*1.401))</f>
        <v>365.08799999999997</v>
      </c>
      <c r="K1561" s="1" t="str" cm="1">
        <f t="array" ref="K1561">IF(F1561&lt;&gt;F1560,MAX(_xlfn._xlws.FILTER(Tableau_DonnéesExternes_17[DATEDERN],Tableau_DonnéesExternes_17[GA_OUTILL]=Tableau_DonnéesExternes_17[[#This Row],[GA_OUTILL]]))+Tableau_DonnéesExternes_17[[#This Row],[Colonne1]],"")</f>
        <v/>
      </c>
    </row>
    <row r="1562" spans="1:11" x14ac:dyDescent="0.25">
      <c r="A1562" t="s">
        <v>14</v>
      </c>
      <c r="B1562">
        <v>531</v>
      </c>
      <c r="C1562" s="2">
        <v>12</v>
      </c>
      <c r="D1562" s="3">
        <v>4</v>
      </c>
      <c r="E1562">
        <v>531</v>
      </c>
      <c r="F1562" t="s">
        <v>54</v>
      </c>
      <c r="G1562" t="s">
        <v>500</v>
      </c>
      <c r="H1562" s="1">
        <v>44553</v>
      </c>
      <c r="I1562" s="1" t="s">
        <v>712</v>
      </c>
      <c r="J1562" s="4">
        <f>IF(Tableau_DonnéesExternes_17[[#This Row],[PERIMAINT]]=4,C1562*30.424,IF(Tableau_DonnéesExternes_17[[#This Row],[PERIMAINT]]=2,C1562*1.401))</f>
        <v>365.08799999999997</v>
      </c>
      <c r="K1562" s="1" t="str" cm="1">
        <f t="array" ref="K1562">IF(F1562&lt;&gt;F1561,MAX(_xlfn._xlws.FILTER(Tableau_DonnéesExternes_17[DATEDERN],Tableau_DonnéesExternes_17[GA_OUTILL]=Tableau_DonnéesExternes_17[[#This Row],[GA_OUTILL]]))+Tableau_DonnéesExternes_17[[#This Row],[Colonne1]],"")</f>
        <v/>
      </c>
    </row>
    <row r="1563" spans="1:11" x14ac:dyDescent="0.25">
      <c r="A1563" t="s">
        <v>14</v>
      </c>
      <c r="B1563">
        <v>531</v>
      </c>
      <c r="C1563" s="2">
        <v>12</v>
      </c>
      <c r="D1563" s="3">
        <v>4</v>
      </c>
      <c r="E1563">
        <v>531</v>
      </c>
      <c r="F1563" t="s">
        <v>54</v>
      </c>
      <c r="G1563" t="s">
        <v>500</v>
      </c>
      <c r="H1563" s="1">
        <v>44735</v>
      </c>
      <c r="I1563" s="1" t="s">
        <v>712</v>
      </c>
      <c r="J1563" s="4">
        <f>IF(Tableau_DonnéesExternes_17[[#This Row],[PERIMAINT]]=4,C1563*30.424,IF(Tableau_DonnéesExternes_17[[#This Row],[PERIMAINT]]=2,C1563*1.401))</f>
        <v>365.08799999999997</v>
      </c>
      <c r="K1563" s="1" t="str" cm="1">
        <f t="array" ref="K1563">IF(F1563&lt;&gt;F1562,MAX(_xlfn._xlws.FILTER(Tableau_DonnéesExternes_17[DATEDERN],Tableau_DonnéesExternes_17[GA_OUTILL]=Tableau_DonnéesExternes_17[[#This Row],[GA_OUTILL]]))+Tableau_DonnéesExternes_17[[#This Row],[Colonne1]],"")</f>
        <v/>
      </c>
    </row>
    <row r="1564" spans="1:11" x14ac:dyDescent="0.25">
      <c r="A1564" t="s">
        <v>14</v>
      </c>
      <c r="B1564">
        <v>531</v>
      </c>
      <c r="C1564" s="2">
        <v>12</v>
      </c>
      <c r="D1564" s="3">
        <v>4</v>
      </c>
      <c r="E1564">
        <v>531</v>
      </c>
      <c r="F1564" t="s">
        <v>54</v>
      </c>
      <c r="G1564" t="s">
        <v>500</v>
      </c>
      <c r="H1564" s="1">
        <v>45700</v>
      </c>
      <c r="I1564" s="1" t="s">
        <v>712</v>
      </c>
      <c r="J1564" s="4">
        <f>IF(Tableau_DonnéesExternes_17[[#This Row],[PERIMAINT]]=4,C1564*30.424,IF(Tableau_DonnéesExternes_17[[#This Row],[PERIMAINT]]=2,C1564*1.401))</f>
        <v>365.08799999999997</v>
      </c>
      <c r="K1564" s="1" t="str" cm="1">
        <f t="array" ref="K1564">IF(F1564&lt;&gt;F1563,MAX(_xlfn._xlws.FILTER(Tableau_DonnéesExternes_17[DATEDERN],Tableau_DonnéesExternes_17[GA_OUTILL]=Tableau_DonnéesExternes_17[[#This Row],[GA_OUTILL]]))+Tableau_DonnéesExternes_17[[#This Row],[Colonne1]],"")</f>
        <v/>
      </c>
    </row>
    <row r="1565" spans="1:11" x14ac:dyDescent="0.25">
      <c r="A1565" t="s">
        <v>14</v>
      </c>
      <c r="B1565">
        <v>531</v>
      </c>
      <c r="C1565" s="2">
        <v>12</v>
      </c>
      <c r="D1565" s="3">
        <v>4</v>
      </c>
      <c r="E1565">
        <v>531</v>
      </c>
      <c r="F1565" t="s">
        <v>54</v>
      </c>
      <c r="G1565" t="s">
        <v>500</v>
      </c>
      <c r="H1565" s="1">
        <v>44985</v>
      </c>
      <c r="I1565" s="1" t="s">
        <v>712</v>
      </c>
      <c r="J1565" s="4">
        <f>IF(Tableau_DonnéesExternes_17[[#This Row],[PERIMAINT]]=4,C1565*30.424,IF(Tableau_DonnéesExternes_17[[#This Row],[PERIMAINT]]=2,C1565*1.401))</f>
        <v>365.08799999999997</v>
      </c>
      <c r="K1565" s="1" t="str" cm="1">
        <f t="array" ref="K1565">IF(F1565&lt;&gt;F1564,MAX(_xlfn._xlws.FILTER(Tableau_DonnéesExternes_17[DATEDERN],Tableau_DonnéesExternes_17[GA_OUTILL]=Tableau_DonnéesExternes_17[[#This Row],[GA_OUTILL]]))+Tableau_DonnéesExternes_17[[#This Row],[Colonne1]],"")</f>
        <v/>
      </c>
    </row>
    <row r="1566" spans="1:11" x14ac:dyDescent="0.25">
      <c r="A1566" t="s">
        <v>14</v>
      </c>
      <c r="B1566">
        <v>531</v>
      </c>
      <c r="C1566" s="2">
        <v>12</v>
      </c>
      <c r="D1566" s="3">
        <v>4</v>
      </c>
      <c r="E1566">
        <v>531</v>
      </c>
      <c r="F1566" t="s">
        <v>54</v>
      </c>
      <c r="G1566" t="s">
        <v>500</v>
      </c>
      <c r="H1566" s="1">
        <v>45883</v>
      </c>
      <c r="I1566" s="1" t="s">
        <v>712</v>
      </c>
      <c r="J1566" s="4">
        <f>IF(Tableau_DonnéesExternes_17[[#This Row],[PERIMAINT]]=4,C1566*30.424,IF(Tableau_DonnéesExternes_17[[#This Row],[PERIMAINT]]=2,C1566*1.401))</f>
        <v>365.08799999999997</v>
      </c>
      <c r="K1566" s="1" t="str" cm="1">
        <f t="array" ref="K1566">IF(F1566&lt;&gt;F1565,MAX(_xlfn._xlws.FILTER(Tableau_DonnéesExternes_17[DATEDERN],Tableau_DonnéesExternes_17[GA_OUTILL]=Tableau_DonnéesExternes_17[[#This Row],[GA_OUTILL]]))+Tableau_DonnéesExternes_17[[#This Row],[Colonne1]],"")</f>
        <v/>
      </c>
    </row>
    <row r="1567" spans="1:11" x14ac:dyDescent="0.25">
      <c r="A1567" t="s">
        <v>14</v>
      </c>
      <c r="B1567">
        <v>531</v>
      </c>
      <c r="C1567" s="2">
        <v>12</v>
      </c>
      <c r="D1567" s="3">
        <v>4</v>
      </c>
      <c r="E1567">
        <v>531</v>
      </c>
      <c r="F1567" t="s">
        <v>54</v>
      </c>
      <c r="G1567" t="s">
        <v>500</v>
      </c>
      <c r="H1567" s="1">
        <v>45308</v>
      </c>
      <c r="I1567" s="1" t="s">
        <v>712</v>
      </c>
      <c r="J1567" s="4">
        <f>IF(Tableau_DonnéesExternes_17[[#This Row],[PERIMAINT]]=4,C1567*30.424,IF(Tableau_DonnéesExternes_17[[#This Row],[PERIMAINT]]=2,C1567*1.401))</f>
        <v>365.08799999999997</v>
      </c>
      <c r="K1567" s="1" t="str" cm="1">
        <f t="array" ref="K1567">IF(F1567&lt;&gt;F1566,MAX(_xlfn._xlws.FILTER(Tableau_DonnéesExternes_17[DATEDERN],Tableau_DonnéesExternes_17[GA_OUTILL]=Tableau_DonnéesExternes_17[[#This Row],[GA_OUTILL]]))+Tableau_DonnéesExternes_17[[#This Row],[Colonne1]],"")</f>
        <v/>
      </c>
    </row>
    <row r="1568" spans="1:11" x14ac:dyDescent="0.25">
      <c r="A1568" t="s">
        <v>14</v>
      </c>
      <c r="B1568">
        <v>531</v>
      </c>
      <c r="C1568" s="2">
        <v>12</v>
      </c>
      <c r="D1568" s="3">
        <v>4</v>
      </c>
      <c r="E1568">
        <v>531</v>
      </c>
      <c r="F1568" t="s">
        <v>54</v>
      </c>
      <c r="G1568" t="s">
        <v>500</v>
      </c>
      <c r="H1568" s="1">
        <v>45495</v>
      </c>
      <c r="I1568" s="1" t="s">
        <v>712</v>
      </c>
      <c r="J1568" s="4">
        <f>IF(Tableau_DonnéesExternes_17[[#This Row],[PERIMAINT]]=4,C1568*30.424,IF(Tableau_DonnéesExternes_17[[#This Row],[PERIMAINT]]=2,C1568*1.401))</f>
        <v>365.08799999999997</v>
      </c>
      <c r="K1568" s="1" t="str" cm="1">
        <f t="array" ref="K1568">IF(F1568&lt;&gt;F1567,MAX(_xlfn._xlws.FILTER(Tableau_DonnéesExternes_17[DATEDERN],Tableau_DonnéesExternes_17[GA_OUTILL]=Tableau_DonnéesExternes_17[[#This Row],[GA_OUTILL]]))+Tableau_DonnéesExternes_17[[#This Row],[Colonne1]],"")</f>
        <v/>
      </c>
    </row>
    <row r="1569" spans="1:11" x14ac:dyDescent="0.25">
      <c r="A1569" t="s">
        <v>15</v>
      </c>
      <c r="B1569">
        <v>105</v>
      </c>
      <c r="C1569" s="2">
        <v>1304</v>
      </c>
      <c r="D1569" s="3">
        <v>2</v>
      </c>
      <c r="E1569">
        <v>105</v>
      </c>
      <c r="F1569" t="s">
        <v>285</v>
      </c>
      <c r="G1569" t="s">
        <v>634</v>
      </c>
      <c r="H1569" s="1">
        <v>44475</v>
      </c>
      <c r="I1569" s="1" t="s">
        <v>712</v>
      </c>
      <c r="J1569" s="4">
        <f>IF(Tableau_DonnéesExternes_17[[#This Row],[PERIMAINT]]=4,C1569*30.424,IF(Tableau_DonnéesExternes_17[[#This Row],[PERIMAINT]]=2,C1569*1.401))</f>
        <v>1826.904</v>
      </c>
      <c r="K1569" s="1" cm="1">
        <f t="array" ref="K1569">IF(F1569&lt;&gt;F1568,MAX(_xlfn._xlws.FILTER(Tableau_DonnéesExternes_17[DATEDERN],Tableau_DonnéesExternes_17[GA_OUTILL]=Tableau_DonnéesExternes_17[[#This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570" spans="1:11" x14ac:dyDescent="0.25">
      <c r="A1570" t="s">
        <v>14</v>
      </c>
      <c r="B1570">
        <v>309</v>
      </c>
      <c r="C1570" s="2">
        <v>6</v>
      </c>
      <c r="D1570" s="3">
        <v>4</v>
      </c>
      <c r="E1570">
        <v>309</v>
      </c>
      <c r="F1570" t="s">
        <v>108</v>
      </c>
      <c r="G1570" t="s">
        <v>552</v>
      </c>
      <c r="H1570" s="1">
        <v>43732</v>
      </c>
      <c r="I1570" s="1" t="s">
        <v>712</v>
      </c>
      <c r="J1570" s="4">
        <f>IF(Tableau_DonnéesExternes_17[[#This Row],[PERIMAINT]]=4,C1570*30.424,IF(Tableau_DonnéesExternes_17[[#This Row],[PERIMAINT]]=2,C1570*1.401))</f>
        <v>182.54399999999998</v>
      </c>
      <c r="K1570" s="1" cm="1">
        <f t="array" ref="K1570">IF(F1570&lt;&gt;F1569,MAX(_xlfn._xlws.FILTER(Tableau_DonnéesExternes_17[DATEDERN],Tableau_DonnéesExternes_17[GA_OUTILL]=Tableau_DonnéesExternes_17[[#This Row],[GA_OUTILL]]))+Tableau_DonnéesExternes_17[[#This Row],[Colonne1]],"")</f>
        <v>45966.544000000002</v>
      </c>
    </row>
    <row r="1571" spans="1:11" x14ac:dyDescent="0.25">
      <c r="A1571" t="s">
        <v>14</v>
      </c>
      <c r="B1571">
        <v>309</v>
      </c>
      <c r="C1571" s="2">
        <v>6</v>
      </c>
      <c r="D1571" s="3">
        <v>4</v>
      </c>
      <c r="E1571">
        <v>309</v>
      </c>
      <c r="F1571" t="s">
        <v>108</v>
      </c>
      <c r="G1571" t="s">
        <v>552</v>
      </c>
      <c r="H1571" s="1">
        <v>43367</v>
      </c>
      <c r="I1571" s="1" t="s">
        <v>712</v>
      </c>
      <c r="J1571" s="4">
        <f>IF(Tableau_DonnéesExternes_17[[#This Row],[PERIMAINT]]=4,C1571*30.424,IF(Tableau_DonnéesExternes_17[[#This Row],[PERIMAINT]]=2,C1571*1.401))</f>
        <v>182.54399999999998</v>
      </c>
      <c r="K1571" s="1" t="str" cm="1">
        <f t="array" ref="K1571">IF(F1571&lt;&gt;F1570,MAX(_xlfn._xlws.FILTER(Tableau_DonnéesExternes_17[DATEDERN],Tableau_DonnéesExternes_17[GA_OUTILL]=Tableau_DonnéesExternes_17[[#This Row],[GA_OUTILL]]))+Tableau_DonnéesExternes_17[[#This Row],[Colonne1]],"")</f>
        <v/>
      </c>
    </row>
    <row r="1572" spans="1:11" x14ac:dyDescent="0.25">
      <c r="A1572" t="s">
        <v>14</v>
      </c>
      <c r="B1572">
        <v>309</v>
      </c>
      <c r="C1572" s="2">
        <v>6</v>
      </c>
      <c r="D1572" s="3">
        <v>4</v>
      </c>
      <c r="E1572">
        <v>309</v>
      </c>
      <c r="F1572" t="s">
        <v>108</v>
      </c>
      <c r="G1572" t="s">
        <v>552</v>
      </c>
      <c r="H1572" s="1">
        <v>43124</v>
      </c>
      <c r="I1572" s="1" t="s">
        <v>712</v>
      </c>
      <c r="J1572" s="4">
        <f>IF(Tableau_DonnéesExternes_17[[#This Row],[PERIMAINT]]=4,C1572*30.424,IF(Tableau_DonnéesExternes_17[[#This Row],[PERIMAINT]]=2,C1572*1.401))</f>
        <v>182.54399999999998</v>
      </c>
      <c r="K1572" s="1" t="str" cm="1">
        <f t="array" ref="K1572">IF(F1572&lt;&gt;F1571,MAX(_xlfn._xlws.FILTER(Tableau_DonnéesExternes_17[DATEDERN],Tableau_DonnéesExternes_17[GA_OUTILL]=Tableau_DonnéesExternes_17[[#This Row],[GA_OUTILL]]))+Tableau_DonnéesExternes_17[[#This Row],[Colonne1]],"")</f>
        <v/>
      </c>
    </row>
    <row r="1573" spans="1:11" x14ac:dyDescent="0.25">
      <c r="A1573" t="s">
        <v>14</v>
      </c>
      <c r="B1573">
        <v>309</v>
      </c>
      <c r="C1573" s="2">
        <v>6</v>
      </c>
      <c r="D1573" s="3">
        <v>4</v>
      </c>
      <c r="E1573">
        <v>309</v>
      </c>
      <c r="F1573" t="s">
        <v>108</v>
      </c>
      <c r="G1573" t="s">
        <v>552</v>
      </c>
      <c r="H1573" s="1">
        <v>43549</v>
      </c>
      <c r="I1573" s="1" t="s">
        <v>712</v>
      </c>
      <c r="J1573" s="4">
        <f>IF(Tableau_DonnéesExternes_17[[#This Row],[PERIMAINT]]=4,C1573*30.424,IF(Tableau_DonnéesExternes_17[[#This Row],[PERIMAINT]]=2,C1573*1.401))</f>
        <v>182.54399999999998</v>
      </c>
      <c r="K1573" s="1" t="str" cm="1">
        <f t="array" ref="K1573">IF(F1573&lt;&gt;F1572,MAX(_xlfn._xlws.FILTER(Tableau_DonnéesExternes_17[DATEDERN],Tableau_DonnéesExternes_17[GA_OUTILL]=Tableau_DonnéesExternes_17[[#This Row],[GA_OUTILL]]))+Tableau_DonnéesExternes_17[[#This Row],[Colonne1]],"")</f>
        <v/>
      </c>
    </row>
    <row r="1574" spans="1:11" x14ac:dyDescent="0.25">
      <c r="A1574" t="s">
        <v>14</v>
      </c>
      <c r="B1574">
        <v>309</v>
      </c>
      <c r="C1574" s="2">
        <v>6</v>
      </c>
      <c r="D1574" s="3">
        <v>4</v>
      </c>
      <c r="E1574">
        <v>309</v>
      </c>
      <c r="F1574" t="s">
        <v>108</v>
      </c>
      <c r="G1574" t="s">
        <v>552</v>
      </c>
      <c r="H1574" s="1">
        <v>43384</v>
      </c>
      <c r="I1574" s="1" t="s">
        <v>712</v>
      </c>
      <c r="J1574" s="4">
        <f>IF(Tableau_DonnéesExternes_17[[#This Row],[PERIMAINT]]=4,C1574*30.424,IF(Tableau_DonnéesExternes_17[[#This Row],[PERIMAINT]]=2,C1574*1.401))</f>
        <v>182.54399999999998</v>
      </c>
      <c r="K1574" s="1" t="str" cm="1">
        <f t="array" ref="K1574">IF(F1574&lt;&gt;F1573,MAX(_xlfn._xlws.FILTER(Tableau_DonnéesExternes_17[DATEDERN],Tableau_DonnéesExternes_17[GA_OUTILL]=Tableau_DonnéesExternes_17[[#This Row],[GA_OUTILL]]))+Tableau_DonnéesExternes_17[[#This Row],[Colonne1]],"")</f>
        <v/>
      </c>
    </row>
    <row r="1575" spans="1:11" x14ac:dyDescent="0.25">
      <c r="A1575" t="s">
        <v>14</v>
      </c>
      <c r="B1575">
        <v>309</v>
      </c>
      <c r="C1575" s="2">
        <v>6</v>
      </c>
      <c r="D1575" s="3">
        <v>4</v>
      </c>
      <c r="E1575">
        <v>309</v>
      </c>
      <c r="F1575" t="s">
        <v>108</v>
      </c>
      <c r="G1575" t="s">
        <v>552</v>
      </c>
      <c r="H1575" s="1">
        <v>43949</v>
      </c>
      <c r="I1575" s="1" t="s">
        <v>712</v>
      </c>
      <c r="J1575" s="4">
        <f>IF(Tableau_DonnéesExternes_17[[#This Row],[PERIMAINT]]=4,C1575*30.424,IF(Tableau_DonnéesExternes_17[[#This Row],[PERIMAINT]]=2,C1575*1.401))</f>
        <v>182.54399999999998</v>
      </c>
      <c r="K1575" s="1" t="str" cm="1">
        <f t="array" ref="K1575">IF(F1575&lt;&gt;F1574,MAX(_xlfn._xlws.FILTER(Tableau_DonnéesExternes_17[DATEDERN],Tableau_DonnéesExternes_17[GA_OUTILL]=Tableau_DonnéesExternes_17[[#This Row],[GA_OUTILL]]))+Tableau_DonnéesExternes_17[[#This Row],[Colonne1]],"")</f>
        <v/>
      </c>
    </row>
    <row r="1576" spans="1:11" x14ac:dyDescent="0.25">
      <c r="A1576" t="s">
        <v>14</v>
      </c>
      <c r="B1576">
        <v>309</v>
      </c>
      <c r="C1576" s="2">
        <v>6</v>
      </c>
      <c r="D1576" s="3">
        <v>4</v>
      </c>
      <c r="E1576">
        <v>309</v>
      </c>
      <c r="F1576" t="s">
        <v>108</v>
      </c>
      <c r="G1576" t="s">
        <v>552</v>
      </c>
      <c r="H1576" s="1">
        <v>44110</v>
      </c>
      <c r="I1576" s="1" t="s">
        <v>712</v>
      </c>
      <c r="J1576" s="4">
        <f>IF(Tableau_DonnéesExternes_17[[#This Row],[PERIMAINT]]=4,C1576*30.424,IF(Tableau_DonnéesExternes_17[[#This Row],[PERIMAINT]]=2,C1576*1.401))</f>
        <v>182.54399999999998</v>
      </c>
      <c r="K1576" s="1" t="str" cm="1">
        <f t="array" ref="K1576">IF(F1576&lt;&gt;F1575,MAX(_xlfn._xlws.FILTER(Tableau_DonnéesExternes_17[DATEDERN],Tableau_DonnéesExternes_17[GA_OUTILL]=Tableau_DonnéesExternes_17[[#This Row],[GA_OUTILL]]))+Tableau_DonnéesExternes_17[[#This Row],[Colonne1]],"")</f>
        <v/>
      </c>
    </row>
    <row r="1577" spans="1:11" x14ac:dyDescent="0.25">
      <c r="A1577" t="s">
        <v>14</v>
      </c>
      <c r="B1577">
        <v>309</v>
      </c>
      <c r="C1577" s="2">
        <v>6</v>
      </c>
      <c r="D1577" s="3">
        <v>4</v>
      </c>
      <c r="E1577">
        <v>309</v>
      </c>
      <c r="F1577" t="s">
        <v>108</v>
      </c>
      <c r="G1577" t="s">
        <v>552</v>
      </c>
      <c r="H1577" s="1">
        <v>44292</v>
      </c>
      <c r="I1577" s="1" t="s">
        <v>712</v>
      </c>
      <c r="J1577" s="4">
        <f>IF(Tableau_DonnéesExternes_17[[#This Row],[PERIMAINT]]=4,C1577*30.424,IF(Tableau_DonnéesExternes_17[[#This Row],[PERIMAINT]]=2,C1577*1.401))</f>
        <v>182.54399999999998</v>
      </c>
      <c r="K1577" s="1" t="str" cm="1">
        <f t="array" ref="K1577">IF(F1577&lt;&gt;F1576,MAX(_xlfn._xlws.FILTER(Tableau_DonnéesExternes_17[DATEDERN],Tableau_DonnéesExternes_17[GA_OUTILL]=Tableau_DonnéesExternes_17[[#This Row],[GA_OUTILL]]))+Tableau_DonnéesExternes_17[[#This Row],[Colonne1]],"")</f>
        <v/>
      </c>
    </row>
    <row r="1578" spans="1:11" x14ac:dyDescent="0.25">
      <c r="A1578" t="s">
        <v>14</v>
      </c>
      <c r="B1578">
        <v>309</v>
      </c>
      <c r="C1578" s="2">
        <v>6</v>
      </c>
      <c r="D1578" s="3">
        <v>4</v>
      </c>
      <c r="E1578">
        <v>309</v>
      </c>
      <c r="F1578" t="s">
        <v>108</v>
      </c>
      <c r="G1578" t="s">
        <v>552</v>
      </c>
      <c r="H1578" s="1">
        <v>44471</v>
      </c>
      <c r="I1578" s="1" t="s">
        <v>712</v>
      </c>
      <c r="J1578" s="4">
        <f>IF(Tableau_DonnéesExternes_17[[#This Row],[PERIMAINT]]=4,C1578*30.424,IF(Tableau_DonnéesExternes_17[[#This Row],[PERIMAINT]]=2,C1578*1.401))</f>
        <v>182.54399999999998</v>
      </c>
      <c r="K1578" s="1" t="str" cm="1">
        <f t="array" ref="K1578">IF(F1578&lt;&gt;F1577,MAX(_xlfn._xlws.FILTER(Tableau_DonnéesExternes_17[DATEDERN],Tableau_DonnéesExternes_17[GA_OUTILL]=Tableau_DonnéesExternes_17[[#This Row],[GA_OUTILL]]))+Tableau_DonnéesExternes_17[[#This Row],[Colonne1]],"")</f>
        <v/>
      </c>
    </row>
    <row r="1579" spans="1:11" x14ac:dyDescent="0.25">
      <c r="A1579" t="s">
        <v>14</v>
      </c>
      <c r="B1579">
        <v>309</v>
      </c>
      <c r="C1579" s="2">
        <v>6</v>
      </c>
      <c r="D1579" s="3">
        <v>4</v>
      </c>
      <c r="E1579">
        <v>309</v>
      </c>
      <c r="F1579" t="s">
        <v>108</v>
      </c>
      <c r="G1579" t="s">
        <v>552</v>
      </c>
      <c r="H1579" s="1">
        <v>44656</v>
      </c>
      <c r="I1579" s="1" t="s">
        <v>712</v>
      </c>
      <c r="J1579" s="4">
        <f>IF(Tableau_DonnéesExternes_17[[#This Row],[PERIMAINT]]=4,C1579*30.424,IF(Tableau_DonnéesExternes_17[[#This Row],[PERIMAINT]]=2,C1579*1.401))</f>
        <v>182.54399999999998</v>
      </c>
      <c r="K1579" s="1" t="str" cm="1">
        <f t="array" ref="K1579">IF(F1579&lt;&gt;F1578,MAX(_xlfn._xlws.FILTER(Tableau_DonnéesExternes_17[DATEDERN],Tableau_DonnéesExternes_17[GA_OUTILL]=Tableau_DonnéesExternes_17[[#This Row],[GA_OUTILL]]))+Tableau_DonnéesExternes_17[[#This Row],[Colonne1]],"")</f>
        <v/>
      </c>
    </row>
    <row r="1580" spans="1:11" x14ac:dyDescent="0.25">
      <c r="A1580" t="s">
        <v>14</v>
      </c>
      <c r="B1580">
        <v>309</v>
      </c>
      <c r="C1580" s="2">
        <v>6</v>
      </c>
      <c r="D1580" s="3">
        <v>4</v>
      </c>
      <c r="E1580">
        <v>309</v>
      </c>
      <c r="F1580" t="s">
        <v>108</v>
      </c>
      <c r="G1580" t="s">
        <v>552</v>
      </c>
      <c r="H1580" s="1">
        <v>44844</v>
      </c>
      <c r="I1580" s="1" t="s">
        <v>712</v>
      </c>
      <c r="J1580" s="4">
        <f>IF(Tableau_DonnéesExternes_17[[#This Row],[PERIMAINT]]=4,C1580*30.424,IF(Tableau_DonnéesExternes_17[[#This Row],[PERIMAINT]]=2,C1580*1.401))</f>
        <v>182.54399999999998</v>
      </c>
      <c r="K1580" s="1" t="str" cm="1">
        <f t="array" ref="K1580">IF(F1580&lt;&gt;F1579,MAX(_xlfn._xlws.FILTER(Tableau_DonnéesExternes_17[DATEDERN],Tableau_DonnéesExternes_17[GA_OUTILL]=Tableau_DonnéesExternes_17[[#This Row],[GA_OUTILL]]))+Tableau_DonnéesExternes_17[[#This Row],[Colonne1]],"")</f>
        <v/>
      </c>
    </row>
    <row r="1581" spans="1:11" x14ac:dyDescent="0.25">
      <c r="A1581" t="s">
        <v>14</v>
      </c>
      <c r="B1581">
        <v>309</v>
      </c>
      <c r="C1581" s="2">
        <v>6</v>
      </c>
      <c r="D1581" s="3">
        <v>4</v>
      </c>
      <c r="E1581">
        <v>309</v>
      </c>
      <c r="F1581" t="s">
        <v>108</v>
      </c>
      <c r="G1581" t="s">
        <v>552</v>
      </c>
      <c r="H1581" s="1">
        <v>45026</v>
      </c>
      <c r="I1581" s="1" t="s">
        <v>712</v>
      </c>
      <c r="J1581" s="4">
        <f>IF(Tableau_DonnéesExternes_17[[#This Row],[PERIMAINT]]=4,C1581*30.424,IF(Tableau_DonnéesExternes_17[[#This Row],[PERIMAINT]]=2,C1581*1.401))</f>
        <v>182.54399999999998</v>
      </c>
      <c r="K1581" s="1" t="str" cm="1">
        <f t="array" ref="K1581">IF(F1581&lt;&gt;F1580,MAX(_xlfn._xlws.FILTER(Tableau_DonnéesExternes_17[DATEDERN],Tableau_DonnéesExternes_17[GA_OUTILL]=Tableau_DonnéesExternes_17[[#This Row],[GA_OUTILL]]))+Tableau_DonnéesExternes_17[[#This Row],[Colonne1]],"")</f>
        <v/>
      </c>
    </row>
    <row r="1582" spans="1:11" x14ac:dyDescent="0.25">
      <c r="A1582" t="s">
        <v>14</v>
      </c>
      <c r="B1582">
        <v>309</v>
      </c>
      <c r="C1582" s="2">
        <v>6</v>
      </c>
      <c r="D1582" s="3">
        <v>4</v>
      </c>
      <c r="E1582">
        <v>309</v>
      </c>
      <c r="F1582" t="s">
        <v>108</v>
      </c>
      <c r="G1582" t="s">
        <v>552</v>
      </c>
      <c r="H1582" s="1">
        <v>45405</v>
      </c>
      <c r="I1582" s="1" t="s">
        <v>712</v>
      </c>
      <c r="J1582" s="4">
        <f>IF(Tableau_DonnéesExternes_17[[#This Row],[PERIMAINT]]=4,C1582*30.424,IF(Tableau_DonnéesExternes_17[[#This Row],[PERIMAINT]]=2,C1582*1.401))</f>
        <v>182.54399999999998</v>
      </c>
      <c r="K1582" s="1" t="str" cm="1">
        <f t="array" ref="K1582">IF(F1582&lt;&gt;F1581,MAX(_xlfn._xlws.FILTER(Tableau_DonnéesExternes_17[DATEDERN],Tableau_DonnéesExternes_17[GA_OUTILL]=Tableau_DonnéesExternes_17[[#This Row],[GA_OUTILL]]))+Tableau_DonnéesExternes_17[[#This Row],[Colonne1]],"")</f>
        <v/>
      </c>
    </row>
    <row r="1583" spans="1:11" x14ac:dyDescent="0.25">
      <c r="A1583" t="s">
        <v>14</v>
      </c>
      <c r="B1583">
        <v>309</v>
      </c>
      <c r="C1583" s="2">
        <v>6</v>
      </c>
      <c r="D1583" s="3">
        <v>4</v>
      </c>
      <c r="E1583">
        <v>309</v>
      </c>
      <c r="F1583" t="s">
        <v>108</v>
      </c>
      <c r="G1583" t="s">
        <v>552</v>
      </c>
      <c r="H1583" s="1">
        <v>45784</v>
      </c>
      <c r="I1583" s="1" t="s">
        <v>712</v>
      </c>
      <c r="J1583" s="4">
        <f>IF(Tableau_DonnéesExternes_17[[#This Row],[PERIMAINT]]=4,C1583*30.424,IF(Tableau_DonnéesExternes_17[[#This Row],[PERIMAINT]]=2,C1583*1.401))</f>
        <v>182.54399999999998</v>
      </c>
      <c r="K1583" s="1" t="str" cm="1">
        <f t="array" ref="K1583">IF(F1583&lt;&gt;F1582,MAX(_xlfn._xlws.FILTER(Tableau_DonnéesExternes_17[DATEDERN],Tableau_DonnéesExternes_17[GA_OUTILL]=Tableau_DonnéesExternes_17[[#This Row],[GA_OUTILL]]))+Tableau_DonnéesExternes_17[[#This Row],[Colonne1]],"")</f>
        <v/>
      </c>
    </row>
    <row r="1584" spans="1:11" x14ac:dyDescent="0.25">
      <c r="A1584" t="s">
        <v>14</v>
      </c>
      <c r="B1584">
        <v>309</v>
      </c>
      <c r="C1584" s="2">
        <v>6</v>
      </c>
      <c r="D1584" s="3">
        <v>4</v>
      </c>
      <c r="E1584">
        <v>309</v>
      </c>
      <c r="F1584" t="s">
        <v>108</v>
      </c>
      <c r="G1584" t="s">
        <v>552</v>
      </c>
      <c r="H1584" s="1">
        <v>45594</v>
      </c>
      <c r="I1584" s="1" t="s">
        <v>712</v>
      </c>
      <c r="J1584" s="4">
        <f>IF(Tableau_DonnéesExternes_17[[#This Row],[PERIMAINT]]=4,C1584*30.424,IF(Tableau_DonnéesExternes_17[[#This Row],[PERIMAINT]]=2,C1584*1.401))</f>
        <v>182.54399999999998</v>
      </c>
      <c r="K1584" s="1" t="str" cm="1">
        <f t="array" ref="K1584">IF(F1584&lt;&gt;F1583,MAX(_xlfn._xlws.FILTER(Tableau_DonnéesExternes_17[DATEDERN],Tableau_DonnéesExternes_17[GA_OUTILL]=Tableau_DonnéesExternes_17[[#This Row],[GA_OUTILL]]))+Tableau_DonnéesExternes_17[[#This Row],[Colonne1]],"")</f>
        <v/>
      </c>
    </row>
    <row r="1585" spans="1:11" x14ac:dyDescent="0.25">
      <c r="A1585" t="s">
        <v>14</v>
      </c>
      <c r="B1585">
        <v>309</v>
      </c>
      <c r="C1585" s="2">
        <v>6</v>
      </c>
      <c r="D1585" s="3">
        <v>4</v>
      </c>
      <c r="E1585">
        <v>309</v>
      </c>
      <c r="F1585" t="s">
        <v>108</v>
      </c>
      <c r="G1585" t="s">
        <v>552</v>
      </c>
      <c r="H1585" s="1">
        <v>45211</v>
      </c>
      <c r="I1585" s="1" t="s">
        <v>712</v>
      </c>
      <c r="J1585" s="4">
        <f>IF(Tableau_DonnéesExternes_17[[#This Row],[PERIMAINT]]=4,C1585*30.424,IF(Tableau_DonnéesExternes_17[[#This Row],[PERIMAINT]]=2,C1585*1.401))</f>
        <v>182.54399999999998</v>
      </c>
      <c r="K1585" s="1" t="str" cm="1">
        <f t="array" ref="K1585">IF(F1585&lt;&gt;F1584,MAX(_xlfn._xlws.FILTER(Tableau_DonnéesExternes_17[DATEDERN],Tableau_DonnéesExternes_17[GA_OUTILL]=Tableau_DonnéesExternes_17[[#This Row],[GA_OUTILL]]))+Tableau_DonnéesExternes_17[[#This Row],[Colonne1]],"")</f>
        <v/>
      </c>
    </row>
    <row r="1586" spans="1:11" x14ac:dyDescent="0.25">
      <c r="A1586" t="s">
        <v>15</v>
      </c>
      <c r="B1586">
        <v>331</v>
      </c>
      <c r="C1586" s="2">
        <v>12</v>
      </c>
      <c r="D1586" s="3">
        <v>4</v>
      </c>
      <c r="E1586">
        <v>331</v>
      </c>
      <c r="F1586" t="s">
        <v>427</v>
      </c>
      <c r="G1586" t="s">
        <v>500</v>
      </c>
      <c r="H1586" s="1">
        <v>45518</v>
      </c>
      <c r="I1586" s="1" t="s">
        <v>712</v>
      </c>
      <c r="J1586" s="4">
        <f>IF(Tableau_DonnéesExternes_17[[#This Row],[PERIMAINT]]=4,C1586*30.424,IF(Tableau_DonnéesExternes_17[[#This Row],[PERIMAINT]]=2,C1586*1.401))</f>
        <v>365.08799999999997</v>
      </c>
      <c r="K1586" s="1" cm="1">
        <f t="array" ref="K1586">IF(F1586&lt;&gt;F1585,MAX(_xlfn._xlws.FILTER(Tableau_DonnéesExternes_17[DATEDERN],Tableau_DonnéesExternes_17[GA_OUTILL]=Tableau_DonnéesExternes_17[[#This Row],[GA_OUTILL]]))+Tableau_DonnéesExternes_17[[#This Row],[Colonne1]],"")</f>
        <v>46234.088000000003</v>
      </c>
    </row>
    <row r="1587" spans="1:11" x14ac:dyDescent="0.25">
      <c r="A1587" t="s">
        <v>15</v>
      </c>
      <c r="B1587">
        <v>331</v>
      </c>
      <c r="C1587" s="2">
        <v>12</v>
      </c>
      <c r="D1587" s="3">
        <v>4</v>
      </c>
      <c r="E1587">
        <v>331</v>
      </c>
      <c r="F1587" t="s">
        <v>427</v>
      </c>
      <c r="G1587" t="s">
        <v>500</v>
      </c>
      <c r="H1587" s="1">
        <v>45869</v>
      </c>
      <c r="I1587" s="1" t="s">
        <v>712</v>
      </c>
      <c r="J1587" s="4">
        <f>IF(Tableau_DonnéesExternes_17[[#This Row],[PERIMAINT]]=4,C1587*30.424,IF(Tableau_DonnéesExternes_17[[#This Row],[PERIMAINT]]=2,C1587*1.401))</f>
        <v>365.08799999999997</v>
      </c>
      <c r="K1587" s="1" t="str" cm="1">
        <f t="array" ref="K1587">IF(F1587&lt;&gt;F1586,MAX(_xlfn._xlws.FILTER(Tableau_DonnéesExternes_17[DATEDERN],Tableau_DonnéesExternes_17[GA_OUTILL]=Tableau_DonnéesExternes_17[[#This Row],[GA_OUTILL]]))+Tableau_DonnéesExternes_17[[#This Row],[Colonne1]],"")</f>
        <v/>
      </c>
    </row>
    <row r="1588" spans="1:11" x14ac:dyDescent="0.25">
      <c r="A1588" t="s">
        <v>14</v>
      </c>
      <c r="B1588">
        <v>532</v>
      </c>
      <c r="C1588" s="2">
        <v>6</v>
      </c>
      <c r="D1588" s="3">
        <v>4</v>
      </c>
      <c r="E1588">
        <v>532</v>
      </c>
      <c r="F1588" t="s">
        <v>56</v>
      </c>
      <c r="G1588" t="s">
        <v>500</v>
      </c>
      <c r="H1588" s="1">
        <v>45117</v>
      </c>
      <c r="I1588" s="1" t="s">
        <v>712</v>
      </c>
      <c r="J1588" s="4">
        <f>IF(Tableau_DonnéesExternes_17[[#This Row],[PERIMAINT]]=4,C1588*30.424,IF(Tableau_DonnéesExternes_17[[#This Row],[PERIMAINT]]=2,C1588*1.401))</f>
        <v>182.54399999999998</v>
      </c>
      <c r="K1588" s="1" cm="1">
        <f t="array" ref="K1588">IF(F1588&lt;&gt;F1587,MAX(_xlfn._xlws.FILTER(Tableau_DonnéesExternes_17[DATEDERN],Tableau_DonnéesExternes_17[GA_OUTILL]=Tableau_DonnéesExternes_17[[#This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1589" spans="1:11" x14ac:dyDescent="0.25">
      <c r="A1589" t="s">
        <v>14</v>
      </c>
      <c r="B1589">
        <v>532</v>
      </c>
      <c r="C1589" s="2">
        <v>6</v>
      </c>
      <c r="D1589" s="3">
        <v>4</v>
      </c>
      <c r="E1589">
        <v>532</v>
      </c>
      <c r="F1589" t="s">
        <v>56</v>
      </c>
      <c r="G1589" t="s">
        <v>500</v>
      </c>
      <c r="H1589" s="1">
        <v>45856</v>
      </c>
      <c r="I1589" s="1" t="s">
        <v>712</v>
      </c>
      <c r="J1589" s="4">
        <f>IF(Tableau_DonnéesExternes_17[[#This Row],[PERIMAINT]]=4,C1589*30.424,IF(Tableau_DonnéesExternes_17[[#This Row],[PERIMAINT]]=2,C1589*1.401))</f>
        <v>182.54399999999998</v>
      </c>
      <c r="K1589" s="1" t="str" cm="1">
        <f t="array" ref="K1589">IF(F1589&lt;&gt;F1588,MAX(_xlfn._xlws.FILTER(Tableau_DonnéesExternes_17[DATEDERN],Tableau_DonnéesExternes_17[GA_OUTILL]=Tableau_DonnéesExternes_17[[#This Row],[GA_OUTILL]]))+Tableau_DonnéesExternes_17[[#This Row],[Colonne1]],"")</f>
        <v/>
      </c>
    </row>
    <row r="1590" spans="1:11" x14ac:dyDescent="0.25">
      <c r="A1590" t="s">
        <v>14</v>
      </c>
      <c r="B1590">
        <v>532</v>
      </c>
      <c r="C1590" s="2">
        <v>6</v>
      </c>
      <c r="D1590" s="3">
        <v>4</v>
      </c>
      <c r="E1590">
        <v>532</v>
      </c>
      <c r="F1590" t="s">
        <v>56</v>
      </c>
      <c r="G1590" t="s">
        <v>500</v>
      </c>
      <c r="H1590" s="1">
        <v>42888</v>
      </c>
      <c r="I1590" s="1" t="s">
        <v>712</v>
      </c>
      <c r="J1590" s="4">
        <f>IF(Tableau_DonnéesExternes_17[[#This Row],[PERIMAINT]]=4,C1590*30.424,IF(Tableau_DonnéesExternes_17[[#This Row],[PERIMAINT]]=2,C1590*1.401))</f>
        <v>182.54399999999998</v>
      </c>
      <c r="K1590" s="1" t="str" cm="1">
        <f t="array" ref="K1590">IF(F1590&lt;&gt;F1589,MAX(_xlfn._xlws.FILTER(Tableau_DonnéesExternes_17[DATEDERN],Tableau_DonnéesExternes_17[GA_OUTILL]=Tableau_DonnéesExternes_17[[#This Row],[GA_OUTILL]]))+Tableau_DonnéesExternes_17[[#This Row],[Colonne1]],"")</f>
        <v/>
      </c>
    </row>
    <row r="1591" spans="1:11" x14ac:dyDescent="0.25">
      <c r="A1591" t="s">
        <v>14</v>
      </c>
      <c r="B1591">
        <v>532</v>
      </c>
      <c r="C1591" s="2">
        <v>6</v>
      </c>
      <c r="D1591" s="3">
        <v>4</v>
      </c>
      <c r="E1591">
        <v>532</v>
      </c>
      <c r="F1591" t="s">
        <v>56</v>
      </c>
      <c r="G1591" t="s">
        <v>500</v>
      </c>
      <c r="H1591" s="1">
        <v>43608</v>
      </c>
      <c r="I1591" s="1" t="s">
        <v>712</v>
      </c>
      <c r="J1591" s="4">
        <f>IF(Tableau_DonnéesExternes_17[[#This Row],[PERIMAINT]]=4,C1591*30.424,IF(Tableau_DonnéesExternes_17[[#This Row],[PERIMAINT]]=2,C1591*1.401))</f>
        <v>182.54399999999998</v>
      </c>
      <c r="K1591" s="1" t="str" cm="1">
        <f t="array" ref="K1591">IF(F1591&lt;&gt;F1590,MAX(_xlfn._xlws.FILTER(Tableau_DonnéesExternes_17[DATEDERN],Tableau_DonnéesExternes_17[GA_OUTILL]=Tableau_DonnéesExternes_17[[#This Row],[GA_OUTILL]]))+Tableau_DonnéesExternes_17[[#This Row],[Colonne1]],"")</f>
        <v/>
      </c>
    </row>
    <row r="1592" spans="1:11" x14ac:dyDescent="0.25">
      <c r="A1592" t="s">
        <v>14</v>
      </c>
      <c r="B1592">
        <v>532</v>
      </c>
      <c r="C1592" s="2">
        <v>6</v>
      </c>
      <c r="D1592" s="3">
        <v>4</v>
      </c>
      <c r="E1592">
        <v>532</v>
      </c>
      <c r="F1592" t="s">
        <v>56</v>
      </c>
      <c r="G1592" t="s">
        <v>500</v>
      </c>
      <c r="H1592" s="1">
        <v>43614</v>
      </c>
      <c r="I1592" s="1" t="s">
        <v>712</v>
      </c>
      <c r="J1592" s="4">
        <f>IF(Tableau_DonnéesExternes_17[[#This Row],[PERIMAINT]]=4,C1592*30.424,IF(Tableau_DonnéesExternes_17[[#This Row],[PERIMAINT]]=2,C1592*1.401))</f>
        <v>182.54399999999998</v>
      </c>
      <c r="K1592" s="1" t="str" cm="1">
        <f t="array" ref="K1592">IF(F1592&lt;&gt;F1591,MAX(_xlfn._xlws.FILTER(Tableau_DonnéesExternes_17[DATEDERN],Tableau_DonnéesExternes_17[GA_OUTILL]=Tableau_DonnéesExternes_17[[#This Row],[GA_OUTILL]]))+Tableau_DonnéesExternes_17[[#This Row],[Colonne1]],"")</f>
        <v/>
      </c>
    </row>
    <row r="1593" spans="1:11" x14ac:dyDescent="0.25">
      <c r="A1593" t="s">
        <v>14</v>
      </c>
      <c r="B1593">
        <v>532</v>
      </c>
      <c r="C1593" s="2">
        <v>6</v>
      </c>
      <c r="D1593" s="3">
        <v>4</v>
      </c>
      <c r="E1593">
        <v>532</v>
      </c>
      <c r="F1593" t="s">
        <v>56</v>
      </c>
      <c r="G1593" t="s">
        <v>500</v>
      </c>
      <c r="H1593" s="1">
        <v>43436</v>
      </c>
      <c r="I1593" s="1" t="s">
        <v>712</v>
      </c>
      <c r="J1593" s="4">
        <f>IF(Tableau_DonnéesExternes_17[[#This Row],[PERIMAINT]]=4,C1593*30.424,IF(Tableau_DonnéesExternes_17[[#This Row],[PERIMAINT]]=2,C1593*1.401))</f>
        <v>182.54399999999998</v>
      </c>
      <c r="K1593" s="1" t="str" cm="1">
        <f t="array" ref="K1593">IF(F1593&lt;&gt;F1592,MAX(_xlfn._xlws.FILTER(Tableau_DonnéesExternes_17[DATEDERN],Tableau_DonnéesExternes_17[GA_OUTILL]=Tableau_DonnéesExternes_17[[#This Row],[GA_OUTILL]]))+Tableau_DonnéesExternes_17[[#This Row],[Colonne1]],"")</f>
        <v/>
      </c>
    </row>
    <row r="1594" spans="1:11" x14ac:dyDescent="0.25">
      <c r="A1594" t="s">
        <v>14</v>
      </c>
      <c r="B1594">
        <v>532</v>
      </c>
      <c r="C1594" s="2">
        <v>6</v>
      </c>
      <c r="D1594" s="3">
        <v>4</v>
      </c>
      <c r="E1594">
        <v>532</v>
      </c>
      <c r="F1594" t="s">
        <v>56</v>
      </c>
      <c r="G1594" t="s">
        <v>500</v>
      </c>
      <c r="H1594" s="1">
        <v>43253</v>
      </c>
      <c r="I1594" s="1" t="s">
        <v>712</v>
      </c>
      <c r="J1594" s="4">
        <f>IF(Tableau_DonnéesExternes_17[[#This Row],[PERIMAINT]]=4,C1594*30.424,IF(Tableau_DonnéesExternes_17[[#This Row],[PERIMAINT]]=2,C1594*1.401))</f>
        <v>182.54399999999998</v>
      </c>
      <c r="K1594" s="1" t="str" cm="1">
        <f t="array" ref="K1594">IF(F1594&lt;&gt;F1593,MAX(_xlfn._xlws.FILTER(Tableau_DonnéesExternes_17[DATEDERN],Tableau_DonnéesExternes_17[GA_OUTILL]=Tableau_DonnéesExternes_17[[#This Row],[GA_OUTILL]]))+Tableau_DonnéesExternes_17[[#This Row],[Colonne1]],"")</f>
        <v/>
      </c>
    </row>
    <row r="1595" spans="1:11" x14ac:dyDescent="0.25">
      <c r="A1595" t="s">
        <v>14</v>
      </c>
      <c r="B1595">
        <v>532</v>
      </c>
      <c r="C1595" s="2">
        <v>6</v>
      </c>
      <c r="D1595" s="3">
        <v>4</v>
      </c>
      <c r="E1595">
        <v>532</v>
      </c>
      <c r="F1595" t="s">
        <v>56</v>
      </c>
      <c r="G1595" t="s">
        <v>500</v>
      </c>
      <c r="H1595" s="1">
        <v>43789</v>
      </c>
      <c r="I1595" s="1" t="s">
        <v>712</v>
      </c>
      <c r="J1595" s="4">
        <f>IF(Tableau_DonnéesExternes_17[[#This Row],[PERIMAINT]]=4,C1595*30.424,IF(Tableau_DonnéesExternes_17[[#This Row],[PERIMAINT]]=2,C1595*1.401))</f>
        <v>182.54399999999998</v>
      </c>
      <c r="K1595" s="1" t="str" cm="1">
        <f t="array" ref="K1595">IF(F1595&lt;&gt;F1594,MAX(_xlfn._xlws.FILTER(Tableau_DonnéesExternes_17[DATEDERN],Tableau_DonnéesExternes_17[GA_OUTILL]=Tableau_DonnéesExternes_17[[#This Row],[GA_OUTILL]]))+Tableau_DonnéesExternes_17[[#This Row],[Colonne1]],"")</f>
        <v/>
      </c>
    </row>
    <row r="1596" spans="1:11" x14ac:dyDescent="0.25">
      <c r="A1596" t="s">
        <v>14</v>
      </c>
      <c r="B1596">
        <v>532</v>
      </c>
      <c r="C1596" s="2">
        <v>6</v>
      </c>
      <c r="D1596" s="3">
        <v>4</v>
      </c>
      <c r="E1596">
        <v>532</v>
      </c>
      <c r="F1596" t="s">
        <v>56</v>
      </c>
      <c r="G1596" t="s">
        <v>500</v>
      </c>
      <c r="H1596" s="1">
        <v>43257</v>
      </c>
      <c r="I1596" s="1" t="s">
        <v>712</v>
      </c>
      <c r="J1596" s="4">
        <f>IF(Tableau_DonnéesExternes_17[[#This Row],[PERIMAINT]]=4,C1596*30.424,IF(Tableau_DonnéesExternes_17[[#This Row],[PERIMAINT]]=2,C1596*1.401))</f>
        <v>182.54399999999998</v>
      </c>
      <c r="K1596" s="1" t="str" cm="1">
        <f t="array" ref="K1596">IF(F1596&lt;&gt;F1595,MAX(_xlfn._xlws.FILTER(Tableau_DonnéesExternes_17[DATEDERN],Tableau_DonnéesExternes_17[GA_OUTILL]=Tableau_DonnéesExternes_17[[#This Row],[GA_OUTILL]]))+Tableau_DonnéesExternes_17[[#This Row],[Colonne1]],"")</f>
        <v/>
      </c>
    </row>
    <row r="1597" spans="1:11" x14ac:dyDescent="0.25">
      <c r="A1597" t="s">
        <v>14</v>
      </c>
      <c r="B1597">
        <v>532</v>
      </c>
      <c r="C1597" s="2">
        <v>6</v>
      </c>
      <c r="D1597" s="3">
        <v>4</v>
      </c>
      <c r="E1597">
        <v>532</v>
      </c>
      <c r="F1597" t="s">
        <v>56</v>
      </c>
      <c r="G1597" t="s">
        <v>500</v>
      </c>
      <c r="H1597" s="1">
        <v>43071</v>
      </c>
      <c r="I1597" s="1" t="s">
        <v>712</v>
      </c>
      <c r="J1597" s="4">
        <f>IF(Tableau_DonnéesExternes_17[[#This Row],[PERIMAINT]]=4,C1597*30.424,IF(Tableau_DonnéesExternes_17[[#This Row],[PERIMAINT]]=2,C1597*1.401))</f>
        <v>182.54399999999998</v>
      </c>
      <c r="K1597" s="1" t="str" cm="1">
        <f t="array" ref="K1597">IF(F1597&lt;&gt;F1596,MAX(_xlfn._xlws.FILTER(Tableau_DonnéesExternes_17[DATEDERN],Tableau_DonnéesExternes_17[GA_OUTILL]=Tableau_DonnéesExternes_17[[#This Row],[GA_OUTILL]]))+Tableau_DonnéesExternes_17[[#This Row],[Colonne1]],"")</f>
        <v/>
      </c>
    </row>
    <row r="1598" spans="1:11" x14ac:dyDescent="0.25">
      <c r="A1598" t="s">
        <v>14</v>
      </c>
      <c r="B1598">
        <v>532</v>
      </c>
      <c r="C1598" s="2">
        <v>6</v>
      </c>
      <c r="D1598" s="3">
        <v>4</v>
      </c>
      <c r="E1598">
        <v>532</v>
      </c>
      <c r="F1598" t="s">
        <v>56</v>
      </c>
      <c r="G1598" t="s">
        <v>500</v>
      </c>
      <c r="H1598" s="1">
        <v>42851</v>
      </c>
      <c r="I1598" s="1" t="s">
        <v>712</v>
      </c>
      <c r="J1598" s="4">
        <f>IF(Tableau_DonnéesExternes_17[[#This Row],[PERIMAINT]]=4,C1598*30.424,IF(Tableau_DonnéesExternes_17[[#This Row],[PERIMAINT]]=2,C1598*1.401))</f>
        <v>182.54399999999998</v>
      </c>
      <c r="K1598" s="1" t="str" cm="1">
        <f t="array" ref="K1598">IF(F1598&lt;&gt;F1597,MAX(_xlfn._xlws.FILTER(Tableau_DonnéesExternes_17[DATEDERN],Tableau_DonnéesExternes_17[GA_OUTILL]=Tableau_DonnéesExternes_17[[#This Row],[GA_OUTILL]]))+Tableau_DonnéesExternes_17[[#This Row],[Colonne1]],"")</f>
        <v/>
      </c>
    </row>
    <row r="1599" spans="1:11" x14ac:dyDescent="0.25">
      <c r="A1599" t="s">
        <v>14</v>
      </c>
      <c r="B1599">
        <v>532</v>
      </c>
      <c r="C1599" s="2">
        <v>6</v>
      </c>
      <c r="D1599" s="3">
        <v>4</v>
      </c>
      <c r="E1599">
        <v>532</v>
      </c>
      <c r="F1599" t="s">
        <v>56</v>
      </c>
      <c r="G1599" t="s">
        <v>500</v>
      </c>
      <c r="H1599" s="1">
        <v>43993</v>
      </c>
      <c r="I1599" s="1" t="s">
        <v>712</v>
      </c>
      <c r="J1599" s="4">
        <f>IF(Tableau_DonnéesExternes_17[[#This Row],[PERIMAINT]]=4,C1599*30.424,IF(Tableau_DonnéesExternes_17[[#This Row],[PERIMAINT]]=2,C1599*1.401))</f>
        <v>182.54399999999998</v>
      </c>
      <c r="K1599" s="1" t="str" cm="1">
        <f t="array" ref="K1599">IF(F1599&lt;&gt;F1598,MAX(_xlfn._xlws.FILTER(Tableau_DonnéesExternes_17[DATEDERN],Tableau_DonnéesExternes_17[GA_OUTILL]=Tableau_DonnéesExternes_17[[#This Row],[GA_OUTILL]]))+Tableau_DonnéesExternes_17[[#This Row],[Colonne1]],"")</f>
        <v/>
      </c>
    </row>
    <row r="1600" spans="1:11" x14ac:dyDescent="0.25">
      <c r="A1600" t="s">
        <v>14</v>
      </c>
      <c r="B1600">
        <v>532</v>
      </c>
      <c r="C1600" s="2">
        <v>6</v>
      </c>
      <c r="D1600" s="3">
        <v>4</v>
      </c>
      <c r="E1600">
        <v>532</v>
      </c>
      <c r="F1600" t="s">
        <v>56</v>
      </c>
      <c r="G1600" t="s">
        <v>500</v>
      </c>
      <c r="H1600" s="1">
        <v>44193</v>
      </c>
      <c r="I1600" s="1" t="s">
        <v>712</v>
      </c>
      <c r="J1600" s="4">
        <f>IF(Tableau_DonnéesExternes_17[[#This Row],[PERIMAINT]]=4,C1600*30.424,IF(Tableau_DonnéesExternes_17[[#This Row],[PERIMAINT]]=2,C1600*1.401))</f>
        <v>182.54399999999998</v>
      </c>
      <c r="K1600" s="1" t="str" cm="1">
        <f t="array" ref="K1600">IF(F1600&lt;&gt;F1599,MAX(_xlfn._xlws.FILTER(Tableau_DonnéesExternes_17[DATEDERN],Tableau_DonnéesExternes_17[GA_OUTILL]=Tableau_DonnéesExternes_17[[#This Row],[GA_OUTILL]]))+Tableau_DonnéesExternes_17[[#This Row],[Colonne1]],"")</f>
        <v/>
      </c>
    </row>
    <row r="1601" spans="1:11" x14ac:dyDescent="0.25">
      <c r="A1601" t="s">
        <v>14</v>
      </c>
      <c r="B1601">
        <v>532</v>
      </c>
      <c r="C1601" s="2">
        <v>6</v>
      </c>
      <c r="D1601" s="3">
        <v>4</v>
      </c>
      <c r="E1601">
        <v>532</v>
      </c>
      <c r="F1601" t="s">
        <v>56</v>
      </c>
      <c r="G1601" t="s">
        <v>500</v>
      </c>
      <c r="H1601" s="1">
        <v>44375</v>
      </c>
      <c r="I1601" s="1" t="s">
        <v>712</v>
      </c>
      <c r="J1601" s="4">
        <f>IF(Tableau_DonnéesExternes_17[[#This Row],[PERIMAINT]]=4,C1601*30.424,IF(Tableau_DonnéesExternes_17[[#This Row],[PERIMAINT]]=2,C1601*1.401))</f>
        <v>182.54399999999998</v>
      </c>
      <c r="K1601" s="1" t="str" cm="1">
        <f t="array" ref="K1601">IF(F1601&lt;&gt;F1600,MAX(_xlfn._xlws.FILTER(Tableau_DonnéesExternes_17[DATEDERN],Tableau_DonnéesExternes_17[GA_OUTILL]=Tableau_DonnéesExternes_17[[#This Row],[GA_OUTILL]]))+Tableau_DonnéesExternes_17[[#This Row],[Colonne1]],"")</f>
        <v/>
      </c>
    </row>
    <row r="1602" spans="1:11" x14ac:dyDescent="0.25">
      <c r="A1602" t="s">
        <v>14</v>
      </c>
      <c r="B1602">
        <v>532</v>
      </c>
      <c r="C1602" s="2">
        <v>6</v>
      </c>
      <c r="D1602" s="3">
        <v>4</v>
      </c>
      <c r="E1602">
        <v>532</v>
      </c>
      <c r="F1602" t="s">
        <v>56</v>
      </c>
      <c r="G1602" t="s">
        <v>500</v>
      </c>
      <c r="H1602" s="1">
        <v>44552</v>
      </c>
      <c r="I1602" s="1" t="s">
        <v>712</v>
      </c>
      <c r="J1602" s="4">
        <f>IF(Tableau_DonnéesExternes_17[[#This Row],[PERIMAINT]]=4,C1602*30.424,IF(Tableau_DonnéesExternes_17[[#This Row],[PERIMAINT]]=2,C1602*1.401))</f>
        <v>182.54399999999998</v>
      </c>
      <c r="K1602" s="1" t="str" cm="1">
        <f t="array" ref="K1602">IF(F1602&lt;&gt;F1601,MAX(_xlfn._xlws.FILTER(Tableau_DonnéesExternes_17[DATEDERN],Tableau_DonnéesExternes_17[GA_OUTILL]=Tableau_DonnéesExternes_17[[#This Row],[GA_OUTILL]]))+Tableau_DonnéesExternes_17[[#This Row],[Colonne1]],"")</f>
        <v/>
      </c>
    </row>
    <row r="1603" spans="1:11" x14ac:dyDescent="0.25">
      <c r="A1603" t="s">
        <v>14</v>
      </c>
      <c r="B1603">
        <v>532</v>
      </c>
      <c r="C1603" s="2">
        <v>6</v>
      </c>
      <c r="D1603" s="3">
        <v>4</v>
      </c>
      <c r="E1603">
        <v>532</v>
      </c>
      <c r="F1603" t="s">
        <v>56</v>
      </c>
      <c r="G1603" t="s">
        <v>500</v>
      </c>
      <c r="H1603" s="1">
        <v>44735</v>
      </c>
      <c r="I1603" s="1" t="s">
        <v>712</v>
      </c>
      <c r="J1603" s="4">
        <f>IF(Tableau_DonnéesExternes_17[[#This Row],[PERIMAINT]]=4,C1603*30.424,IF(Tableau_DonnéesExternes_17[[#This Row],[PERIMAINT]]=2,C1603*1.401))</f>
        <v>182.54399999999998</v>
      </c>
      <c r="K1603" s="1" t="str" cm="1">
        <f t="array" ref="K1603">IF(F1603&lt;&gt;F1602,MAX(_xlfn._xlws.FILTER(Tableau_DonnéesExternes_17[DATEDERN],Tableau_DonnéesExternes_17[GA_OUTILL]=Tableau_DonnéesExternes_17[[#This Row],[GA_OUTILL]]))+Tableau_DonnéesExternes_17[[#This Row],[Colonne1]],"")</f>
        <v/>
      </c>
    </row>
    <row r="1604" spans="1:11" x14ac:dyDescent="0.25">
      <c r="A1604" t="s">
        <v>14</v>
      </c>
      <c r="B1604">
        <v>532</v>
      </c>
      <c r="C1604" s="2">
        <v>6</v>
      </c>
      <c r="D1604" s="3">
        <v>4</v>
      </c>
      <c r="E1604">
        <v>532</v>
      </c>
      <c r="F1604" t="s">
        <v>56</v>
      </c>
      <c r="G1604" t="s">
        <v>500</v>
      </c>
      <c r="H1604" s="1">
        <v>45580</v>
      </c>
      <c r="I1604" s="1" t="s">
        <v>712</v>
      </c>
      <c r="J1604" s="4">
        <f>IF(Tableau_DonnéesExternes_17[[#This Row],[PERIMAINT]]=4,C1604*30.424,IF(Tableau_DonnéesExternes_17[[#This Row],[PERIMAINT]]=2,C1604*1.401))</f>
        <v>182.54399999999998</v>
      </c>
      <c r="K1604" s="1" t="str" cm="1">
        <f t="array" ref="K1604">IF(F1604&lt;&gt;F1603,MAX(_xlfn._xlws.FILTER(Tableau_DonnéesExternes_17[DATEDERN],Tableau_DonnéesExternes_17[GA_OUTILL]=Tableau_DonnéesExternes_17[[#This Row],[GA_OUTILL]]))+Tableau_DonnéesExternes_17[[#This Row],[Colonne1]],"")</f>
        <v/>
      </c>
    </row>
    <row r="1605" spans="1:11" x14ac:dyDescent="0.25">
      <c r="A1605" t="s">
        <v>14</v>
      </c>
      <c r="B1605">
        <v>532</v>
      </c>
      <c r="C1605" s="2">
        <v>6</v>
      </c>
      <c r="D1605" s="3">
        <v>4</v>
      </c>
      <c r="E1605">
        <v>532</v>
      </c>
      <c r="F1605" t="s">
        <v>56</v>
      </c>
      <c r="G1605" t="s">
        <v>500</v>
      </c>
      <c r="H1605" s="1">
        <v>44931</v>
      </c>
      <c r="I1605" s="1" t="s">
        <v>712</v>
      </c>
      <c r="J1605" s="4">
        <f>IF(Tableau_DonnéesExternes_17[[#This Row],[PERIMAINT]]=4,C1605*30.424,IF(Tableau_DonnéesExternes_17[[#This Row],[PERIMAINT]]=2,C1605*1.401))</f>
        <v>182.54399999999998</v>
      </c>
      <c r="K1605" s="1" t="str" cm="1">
        <f t="array" ref="K1605">IF(F1605&lt;&gt;F1604,MAX(_xlfn._xlws.FILTER(Tableau_DonnéesExternes_17[DATEDERN],Tableau_DonnéesExternes_17[GA_OUTILL]=Tableau_DonnéesExternes_17[[#This Row],[GA_OUTILL]]))+Tableau_DonnéesExternes_17[[#This Row],[Colonne1]],"")</f>
        <v/>
      </c>
    </row>
    <row r="1606" spans="1:11" x14ac:dyDescent="0.25">
      <c r="A1606" t="s">
        <v>14</v>
      </c>
      <c r="B1606">
        <v>532</v>
      </c>
      <c r="C1606" s="2">
        <v>6</v>
      </c>
      <c r="D1606" s="3">
        <v>4</v>
      </c>
      <c r="E1606">
        <v>532</v>
      </c>
      <c r="F1606" t="s">
        <v>56</v>
      </c>
      <c r="G1606" t="s">
        <v>500</v>
      </c>
      <c r="H1606" s="1">
        <v>45350</v>
      </c>
      <c r="I1606" s="1" t="s">
        <v>712</v>
      </c>
      <c r="J1606" s="4">
        <f>IF(Tableau_DonnéesExternes_17[[#This Row],[PERIMAINT]]=4,C1606*30.424,IF(Tableau_DonnéesExternes_17[[#This Row],[PERIMAINT]]=2,C1606*1.401))</f>
        <v>182.54399999999998</v>
      </c>
      <c r="K1606" s="1" t="str" cm="1">
        <f t="array" ref="K1606">IF(F1606&lt;&gt;F1605,MAX(_xlfn._xlws.FILTER(Tableau_DonnéesExternes_17[DATEDERN],Tableau_DonnéesExternes_17[GA_OUTILL]=Tableau_DonnéesExternes_17[[#This Row],[GA_OUTILL]]))+Tableau_DonnéesExternes_17[[#This Row],[Colonne1]],"")</f>
        <v/>
      </c>
    </row>
    <row r="1607" spans="1:11" x14ac:dyDescent="0.25">
      <c r="A1607" t="s">
        <v>14</v>
      </c>
      <c r="B1607">
        <v>533</v>
      </c>
      <c r="C1607" s="2">
        <v>12</v>
      </c>
      <c r="D1607" s="3">
        <v>4</v>
      </c>
      <c r="E1607">
        <v>533</v>
      </c>
      <c r="F1607" t="s">
        <v>483</v>
      </c>
      <c r="G1607" t="s">
        <v>500</v>
      </c>
      <c r="H1607" s="1">
        <v>45665</v>
      </c>
      <c r="I1607" s="1" t="s">
        <v>712</v>
      </c>
      <c r="J1607" s="4">
        <f>IF(Tableau_DonnéesExternes_17[[#This Row],[PERIMAINT]]=4,C1607*30.424,IF(Tableau_DonnéesExternes_17[[#This Row],[PERIMAINT]]=2,C1607*1.401))</f>
        <v>365.08799999999997</v>
      </c>
      <c r="K1607" s="1" cm="1">
        <f t="array" ref="K1607">IF(F1607&lt;&gt;F1606,MAX(_xlfn._xlws.FILTER(Tableau_DonnéesExternes_17[DATEDERN],Tableau_DonnéesExternes_17[GA_OUTILL]=Tableau_DonnéesExternes_17[[#This Row],[GA_OUTILL]]))+Tableau_DonnéesExternes_17[[#This Row],[Colonne1]],"")</f>
        <v>46030.088000000003</v>
      </c>
    </row>
    <row r="1608" spans="1:11" x14ac:dyDescent="0.25">
      <c r="A1608" t="s">
        <v>14</v>
      </c>
      <c r="B1608">
        <v>448</v>
      </c>
      <c r="C1608" s="2">
        <v>12</v>
      </c>
      <c r="D1608" s="3">
        <v>4</v>
      </c>
      <c r="E1608">
        <v>448</v>
      </c>
      <c r="F1608" t="s">
        <v>484</v>
      </c>
      <c r="G1608" t="s">
        <v>500</v>
      </c>
      <c r="H1608" s="1">
        <v>45665</v>
      </c>
      <c r="I1608" s="1" t="s">
        <v>712</v>
      </c>
      <c r="J1608" s="4">
        <f>IF(Tableau_DonnéesExternes_17[[#This Row],[PERIMAINT]]=4,C1608*30.424,IF(Tableau_DonnéesExternes_17[[#This Row],[PERIMAINT]]=2,C1608*1.401))</f>
        <v>365.08799999999997</v>
      </c>
      <c r="K1608" s="1" cm="1">
        <f t="array" ref="K1608">IF(F1608&lt;&gt;F1607,MAX(_xlfn._xlws.FILTER(Tableau_DonnéesExternes_17[DATEDERN],Tableau_DonnéesExternes_17[GA_OUTILL]=Tableau_DonnéesExternes_17[[#This Row],[GA_OUTILL]]))+Tableau_DonnéesExternes_17[[#This Row],[Colonne1]],"")</f>
        <v>46030.088000000003</v>
      </c>
    </row>
    <row r="1609" spans="1:11" x14ac:dyDescent="0.25">
      <c r="A1609" t="s">
        <v>14</v>
      </c>
      <c r="B1609">
        <v>551</v>
      </c>
      <c r="C1609" s="2">
        <v>2</v>
      </c>
      <c r="D1609" s="3">
        <v>4</v>
      </c>
      <c r="E1609">
        <v>551</v>
      </c>
      <c r="F1609" t="s">
        <v>18</v>
      </c>
      <c r="G1609" t="s">
        <v>495</v>
      </c>
      <c r="H1609" s="1">
        <v>44812</v>
      </c>
      <c r="I1609" s="1" t="s">
        <v>713</v>
      </c>
      <c r="J1609" s="4">
        <f>IF(Tableau_DonnéesExternes_17[[#This Row],[PERIMAINT]]=4,C1609*30.424,IF(Tableau_DonnéesExternes_17[[#This Row],[PERIMAINT]]=2,C1609*1.401))</f>
        <v>60.847999999999999</v>
      </c>
      <c r="K1609" s="1" cm="1">
        <f t="array" ref="K1609">IF(F1609&lt;&gt;F1608,MAX(_xlfn._xlws.FILTER(Tableau_DonnéesExternes_17[DATEDERN],Tableau_DonnéesExternes_17[GA_OUTILL]=Tableau_DonnéesExternes_17[[#This Row],[GA_OUTILL]]))+Tableau_DonnéesExternes_17[[#This Row],[Colonne1]],"")</f>
        <v>45254.847999999998</v>
      </c>
    </row>
    <row r="1610" spans="1:11" x14ac:dyDescent="0.25">
      <c r="A1610" t="s">
        <v>14</v>
      </c>
      <c r="B1610">
        <v>551</v>
      </c>
      <c r="C1610" s="2">
        <v>2</v>
      </c>
      <c r="D1610" s="3">
        <v>4</v>
      </c>
      <c r="E1610">
        <v>551</v>
      </c>
      <c r="F1610" t="s">
        <v>18</v>
      </c>
      <c r="G1610" t="s">
        <v>495</v>
      </c>
      <c r="H1610" s="1">
        <v>44998</v>
      </c>
      <c r="I1610" s="1" t="s">
        <v>713</v>
      </c>
      <c r="J1610" s="4">
        <f>IF(Tableau_DonnéesExternes_17[[#This Row],[PERIMAINT]]=4,C1610*30.424,IF(Tableau_DonnéesExternes_17[[#This Row],[PERIMAINT]]=2,C1610*1.401))</f>
        <v>60.847999999999999</v>
      </c>
      <c r="K1610" s="1" t="str" cm="1">
        <f t="array" ref="K1610">IF(F1610&lt;&gt;F1609,MAX(_xlfn._xlws.FILTER(Tableau_DonnéesExternes_17[DATEDERN],Tableau_DonnéesExternes_17[GA_OUTILL]=Tableau_DonnéesExternes_17[[#This Row],[GA_OUTILL]]))+Tableau_DonnéesExternes_17[[#This Row],[Colonne1]],"")</f>
        <v/>
      </c>
    </row>
    <row r="1611" spans="1:11" x14ac:dyDescent="0.25">
      <c r="A1611" t="s">
        <v>14</v>
      </c>
      <c r="B1611">
        <v>551</v>
      </c>
      <c r="C1611" s="2">
        <v>2</v>
      </c>
      <c r="D1611" s="3">
        <v>4</v>
      </c>
      <c r="E1611">
        <v>551</v>
      </c>
      <c r="F1611" t="s">
        <v>18</v>
      </c>
      <c r="G1611" t="s">
        <v>495</v>
      </c>
      <c r="H1611" s="1">
        <v>45127</v>
      </c>
      <c r="I1611" s="1" t="s">
        <v>713</v>
      </c>
      <c r="J1611" s="4">
        <f>IF(Tableau_DonnéesExternes_17[[#This Row],[PERIMAINT]]=4,C1611*30.424,IF(Tableau_DonnéesExternes_17[[#This Row],[PERIMAINT]]=2,C1611*1.401))</f>
        <v>60.847999999999999</v>
      </c>
      <c r="K1611" s="1" t="str" cm="1">
        <f t="array" ref="K1611">IF(F1611&lt;&gt;F1610,MAX(_xlfn._xlws.FILTER(Tableau_DonnéesExternes_17[DATEDERN],Tableau_DonnéesExternes_17[GA_OUTILL]=Tableau_DonnéesExternes_17[[#This Row],[GA_OUTILL]]))+Tableau_DonnéesExternes_17[[#This Row],[Colonne1]],"")</f>
        <v/>
      </c>
    </row>
    <row r="1612" spans="1:11" x14ac:dyDescent="0.25">
      <c r="A1612" t="s">
        <v>14</v>
      </c>
      <c r="B1612">
        <v>551</v>
      </c>
      <c r="C1612" s="2">
        <v>2</v>
      </c>
      <c r="D1612" s="3">
        <v>4</v>
      </c>
      <c r="E1612">
        <v>551</v>
      </c>
      <c r="F1612" t="s">
        <v>18</v>
      </c>
      <c r="G1612" t="s">
        <v>495</v>
      </c>
      <c r="H1612" s="1">
        <v>44874</v>
      </c>
      <c r="I1612" s="1" t="s">
        <v>713</v>
      </c>
      <c r="J1612" s="4">
        <f>IF(Tableau_DonnéesExternes_17[[#This Row],[PERIMAINT]]=4,C1612*30.424,IF(Tableau_DonnéesExternes_17[[#This Row],[PERIMAINT]]=2,C1612*1.401))</f>
        <v>60.847999999999999</v>
      </c>
      <c r="K1612" s="1" t="str" cm="1">
        <f t="array" ref="K1612">IF(F1612&lt;&gt;F1611,MAX(_xlfn._xlws.FILTER(Tableau_DonnéesExternes_17[DATEDERN],Tableau_DonnéesExternes_17[GA_OUTILL]=Tableau_DonnéesExternes_17[[#This Row],[GA_OUTILL]]))+Tableau_DonnéesExternes_17[[#This Row],[Colonne1]],"")</f>
        <v/>
      </c>
    </row>
    <row r="1613" spans="1:11" x14ac:dyDescent="0.25">
      <c r="A1613" t="s">
        <v>14</v>
      </c>
      <c r="B1613">
        <v>551</v>
      </c>
      <c r="C1613" s="2">
        <v>2</v>
      </c>
      <c r="D1613" s="3">
        <v>4</v>
      </c>
      <c r="E1613">
        <v>551</v>
      </c>
      <c r="F1613" t="s">
        <v>18</v>
      </c>
      <c r="G1613" t="s">
        <v>495</v>
      </c>
      <c r="H1613" s="1">
        <v>45062</v>
      </c>
      <c r="I1613" s="1" t="s">
        <v>713</v>
      </c>
      <c r="J1613" s="4">
        <f>IF(Tableau_DonnéesExternes_17[[#This Row],[PERIMAINT]]=4,C1613*30.424,IF(Tableau_DonnéesExternes_17[[#This Row],[PERIMAINT]]=2,C1613*1.401))</f>
        <v>60.847999999999999</v>
      </c>
      <c r="K1613" s="1" t="str" cm="1">
        <f t="array" ref="K1613">IF(F1613&lt;&gt;F1612,MAX(_xlfn._xlws.FILTER(Tableau_DonnéesExternes_17[DATEDERN],Tableau_DonnéesExternes_17[GA_OUTILL]=Tableau_DonnéesExternes_17[[#This Row],[GA_OUTILL]]))+Tableau_DonnéesExternes_17[[#This Row],[Colonne1]],"")</f>
        <v/>
      </c>
    </row>
    <row r="1614" spans="1:11" x14ac:dyDescent="0.25">
      <c r="A1614" t="s">
        <v>14</v>
      </c>
      <c r="B1614">
        <v>551</v>
      </c>
      <c r="C1614" s="2">
        <v>2</v>
      </c>
      <c r="D1614" s="3">
        <v>4</v>
      </c>
      <c r="E1614">
        <v>551</v>
      </c>
      <c r="F1614" t="s">
        <v>18</v>
      </c>
      <c r="G1614" t="s">
        <v>495</v>
      </c>
      <c r="H1614" s="1">
        <v>45194</v>
      </c>
      <c r="I1614" s="1" t="s">
        <v>713</v>
      </c>
      <c r="J1614" s="4">
        <f>IF(Tableau_DonnéesExternes_17[[#This Row],[PERIMAINT]]=4,C1614*30.424,IF(Tableau_DonnéesExternes_17[[#This Row],[PERIMAINT]]=2,C1614*1.401))</f>
        <v>60.847999999999999</v>
      </c>
      <c r="K1614" s="1" t="str" cm="1">
        <f t="array" ref="K1614">IF(F1614&lt;&gt;F1613,MAX(_xlfn._xlws.FILTER(Tableau_DonnéesExternes_17[DATEDERN],Tableau_DonnéesExternes_17[GA_OUTILL]=Tableau_DonnéesExternes_17[[#This Row],[GA_OUTILL]]))+Tableau_DonnéesExternes_17[[#This Row],[Colonne1]],"")</f>
        <v/>
      </c>
    </row>
    <row r="1615" spans="1:11" x14ac:dyDescent="0.25">
      <c r="A1615" t="s">
        <v>14</v>
      </c>
      <c r="B1615">
        <v>551</v>
      </c>
      <c r="C1615" s="2">
        <v>2</v>
      </c>
      <c r="D1615" s="3">
        <v>4</v>
      </c>
      <c r="E1615">
        <v>551</v>
      </c>
      <c r="F1615" t="s">
        <v>18</v>
      </c>
      <c r="G1615" t="s">
        <v>495</v>
      </c>
      <c r="H1615" s="1">
        <v>44936</v>
      </c>
      <c r="I1615" s="1" t="s">
        <v>713</v>
      </c>
      <c r="J1615" s="4">
        <f>IF(Tableau_DonnéesExternes_17[[#This Row],[PERIMAINT]]=4,C1615*30.424,IF(Tableau_DonnéesExternes_17[[#This Row],[PERIMAINT]]=2,C1615*1.401))</f>
        <v>60.847999999999999</v>
      </c>
      <c r="K1615" s="1" t="str" cm="1">
        <f t="array" ref="K1615">IF(F1615&lt;&gt;F1614,MAX(_xlfn._xlws.FILTER(Tableau_DonnéesExternes_17[DATEDERN],Tableau_DonnéesExternes_17[GA_OUTILL]=Tableau_DonnéesExternes_17[[#This Row],[GA_OUTILL]]))+Tableau_DonnéesExternes_17[[#This Row],[Colonne1]],"")</f>
        <v/>
      </c>
    </row>
    <row r="1616" spans="1:11" x14ac:dyDescent="0.25">
      <c r="A1616" t="s">
        <v>14</v>
      </c>
      <c r="B1616">
        <v>342</v>
      </c>
      <c r="C1616" s="2">
        <v>2</v>
      </c>
      <c r="D1616" s="3">
        <v>4</v>
      </c>
      <c r="E1616">
        <v>342</v>
      </c>
      <c r="F1616" t="s">
        <v>268</v>
      </c>
      <c r="G1616" t="s">
        <v>495</v>
      </c>
      <c r="H1616" s="1">
        <v>45552</v>
      </c>
      <c r="I1616" s="1" t="s">
        <v>713</v>
      </c>
      <c r="J1616" s="4">
        <f>IF(Tableau_DonnéesExternes_17[[#This Row],[PERIMAINT]]=4,C1616*30.424,IF(Tableau_DonnéesExternes_17[[#This Row],[PERIMAINT]]=2,C1616*1.401))</f>
        <v>60.847999999999999</v>
      </c>
      <c r="K1616" s="1" cm="1">
        <f t="array" ref="K1616">IF(F1616&lt;&gt;F1615,MAX(_xlfn._xlws.FILTER(Tableau_DonnéesExternes_17[DATEDERN],Tableau_DonnéesExternes_17[GA_OUTILL]=Tableau_DonnéesExternes_17[[#This Row],[GA_OUTILL]]))+Tableau_DonnéesExternes_17[[#This Row],[Colonne1]],"")</f>
        <v>45905.847999999998</v>
      </c>
    </row>
    <row r="1617" spans="1:11" x14ac:dyDescent="0.25">
      <c r="A1617" t="s">
        <v>14</v>
      </c>
      <c r="B1617">
        <v>342</v>
      </c>
      <c r="C1617" s="2">
        <v>2</v>
      </c>
      <c r="D1617" s="3">
        <v>4</v>
      </c>
      <c r="E1617">
        <v>342</v>
      </c>
      <c r="F1617" t="s">
        <v>268</v>
      </c>
      <c r="G1617" t="s">
        <v>495</v>
      </c>
      <c r="H1617" s="1">
        <v>45752</v>
      </c>
      <c r="I1617" s="1" t="s">
        <v>713</v>
      </c>
      <c r="J1617" s="4">
        <f>IF(Tableau_DonnéesExternes_17[[#This Row],[PERIMAINT]]=4,C1617*30.424,IF(Tableau_DonnéesExternes_17[[#This Row],[PERIMAINT]]=2,C1617*1.401))</f>
        <v>60.847999999999999</v>
      </c>
      <c r="K1617" s="1" t="str" cm="1">
        <f t="array" ref="K1617">IF(F1617&lt;&gt;F1616,MAX(_xlfn._xlws.FILTER(Tableau_DonnéesExternes_17[DATEDERN],Tableau_DonnéesExternes_17[GA_OUTILL]=Tableau_DonnéesExternes_17[[#This Row],[GA_OUTILL]]))+Tableau_DonnéesExternes_17[[#This Row],[Colonne1]],"")</f>
        <v/>
      </c>
    </row>
    <row r="1618" spans="1:11" x14ac:dyDescent="0.25">
      <c r="A1618" t="s">
        <v>14</v>
      </c>
      <c r="B1618">
        <v>342</v>
      </c>
      <c r="C1618" s="2">
        <v>2</v>
      </c>
      <c r="D1618" s="3">
        <v>4</v>
      </c>
      <c r="E1618">
        <v>342</v>
      </c>
      <c r="F1618" t="s">
        <v>268</v>
      </c>
      <c r="G1618" t="s">
        <v>495</v>
      </c>
      <c r="H1618" s="1">
        <v>45418</v>
      </c>
      <c r="I1618" s="1" t="s">
        <v>713</v>
      </c>
      <c r="J1618" s="4">
        <f>IF(Tableau_DonnéesExternes_17[[#This Row],[PERIMAINT]]=4,C1618*30.424,IF(Tableau_DonnéesExternes_17[[#This Row],[PERIMAINT]]=2,C1618*1.401))</f>
        <v>60.847999999999999</v>
      </c>
      <c r="K1618" s="1" t="str" cm="1">
        <f t="array" ref="K1618">IF(F1618&lt;&gt;F1617,MAX(_xlfn._xlws.FILTER(Tableau_DonnéesExternes_17[DATEDERN],Tableau_DonnéesExternes_17[GA_OUTILL]=Tableau_DonnéesExternes_17[[#This Row],[GA_OUTILL]]))+Tableau_DonnéesExternes_17[[#This Row],[Colonne1]],"")</f>
        <v/>
      </c>
    </row>
    <row r="1619" spans="1:11" x14ac:dyDescent="0.25">
      <c r="A1619" t="s">
        <v>14</v>
      </c>
      <c r="B1619">
        <v>342</v>
      </c>
      <c r="C1619" s="2">
        <v>2</v>
      </c>
      <c r="D1619" s="3">
        <v>4</v>
      </c>
      <c r="E1619">
        <v>342</v>
      </c>
      <c r="F1619" t="s">
        <v>268</v>
      </c>
      <c r="G1619" t="s">
        <v>495</v>
      </c>
      <c r="H1619" s="1">
        <v>45286</v>
      </c>
      <c r="I1619" s="1" t="s">
        <v>713</v>
      </c>
      <c r="J1619" s="4">
        <f>IF(Tableau_DonnéesExternes_17[[#This Row],[PERIMAINT]]=4,C1619*30.424,IF(Tableau_DonnéesExternes_17[[#This Row],[PERIMAINT]]=2,C1619*1.401))</f>
        <v>60.847999999999999</v>
      </c>
      <c r="K1619" s="1" t="str" cm="1">
        <f t="array" ref="K1619">IF(F1619&lt;&gt;F1618,MAX(_xlfn._xlws.FILTER(Tableau_DonnéesExternes_17[DATEDERN],Tableau_DonnéesExternes_17[GA_OUTILL]=Tableau_DonnéesExternes_17[[#This Row],[GA_OUTILL]]))+Tableau_DonnéesExternes_17[[#This Row],[Colonne1]],"")</f>
        <v/>
      </c>
    </row>
    <row r="1620" spans="1:11" x14ac:dyDescent="0.25">
      <c r="A1620" t="s">
        <v>14</v>
      </c>
      <c r="B1620">
        <v>342</v>
      </c>
      <c r="C1620" s="2">
        <v>2</v>
      </c>
      <c r="D1620" s="3">
        <v>4</v>
      </c>
      <c r="E1620">
        <v>342</v>
      </c>
      <c r="F1620" t="s">
        <v>268</v>
      </c>
      <c r="G1620" t="s">
        <v>495</v>
      </c>
      <c r="H1620" s="1">
        <v>45614</v>
      </c>
      <c r="I1620" s="1" t="s">
        <v>713</v>
      </c>
      <c r="J1620" s="4">
        <f>IF(Tableau_DonnéesExternes_17[[#This Row],[PERIMAINT]]=4,C1620*30.424,IF(Tableau_DonnéesExternes_17[[#This Row],[PERIMAINT]]=2,C1620*1.401))</f>
        <v>60.847999999999999</v>
      </c>
      <c r="K1620" s="1" t="str" cm="1">
        <f t="array" ref="K1620">IF(F1620&lt;&gt;F1619,MAX(_xlfn._xlws.FILTER(Tableau_DonnéesExternes_17[DATEDERN],Tableau_DonnéesExternes_17[GA_OUTILL]=Tableau_DonnéesExternes_17[[#This Row],[GA_OUTILL]]))+Tableau_DonnéesExternes_17[[#This Row],[Colonne1]],"")</f>
        <v/>
      </c>
    </row>
    <row r="1621" spans="1:11" x14ac:dyDescent="0.25">
      <c r="A1621" t="s">
        <v>14</v>
      </c>
      <c r="B1621">
        <v>342</v>
      </c>
      <c r="C1621" s="2">
        <v>2</v>
      </c>
      <c r="D1621" s="3">
        <v>4</v>
      </c>
      <c r="E1621">
        <v>342</v>
      </c>
      <c r="F1621" t="s">
        <v>268</v>
      </c>
      <c r="G1621" t="s">
        <v>495</v>
      </c>
      <c r="H1621" s="1">
        <v>45845</v>
      </c>
      <c r="I1621" s="1" t="s">
        <v>713</v>
      </c>
      <c r="J1621" s="4">
        <f>IF(Tableau_DonnéesExternes_17[[#This Row],[PERIMAINT]]=4,C1621*30.424,IF(Tableau_DonnéesExternes_17[[#This Row],[PERIMAINT]]=2,C1621*1.401))</f>
        <v>60.847999999999999</v>
      </c>
      <c r="K1621" s="1" t="str" cm="1">
        <f t="array" ref="K1621">IF(F1621&lt;&gt;F1620,MAX(_xlfn._xlws.FILTER(Tableau_DonnéesExternes_17[DATEDERN],Tableau_DonnéesExternes_17[GA_OUTILL]=Tableau_DonnéesExternes_17[[#This Row],[GA_OUTILL]]))+Tableau_DonnéesExternes_17[[#This Row],[Colonne1]],"")</f>
        <v/>
      </c>
    </row>
    <row r="1622" spans="1:11" x14ac:dyDescent="0.25">
      <c r="A1622" t="s">
        <v>14</v>
      </c>
      <c r="B1622">
        <v>342</v>
      </c>
      <c r="C1622" s="2">
        <v>2</v>
      </c>
      <c r="D1622" s="3">
        <v>4</v>
      </c>
      <c r="E1622">
        <v>342</v>
      </c>
      <c r="F1622" t="s">
        <v>268</v>
      </c>
      <c r="G1622" t="s">
        <v>495</v>
      </c>
      <c r="H1622" s="1">
        <v>45488</v>
      </c>
      <c r="I1622" s="1" t="s">
        <v>713</v>
      </c>
      <c r="J1622" s="4">
        <f>IF(Tableau_DonnéesExternes_17[[#This Row],[PERIMAINT]]=4,C1622*30.424,IF(Tableau_DonnéesExternes_17[[#This Row],[PERIMAINT]]=2,C1622*1.401))</f>
        <v>60.847999999999999</v>
      </c>
      <c r="K1622" s="1" t="str" cm="1">
        <f t="array" ref="K1622">IF(F1622&lt;&gt;F1621,MAX(_xlfn._xlws.FILTER(Tableau_DonnéesExternes_17[DATEDERN],Tableau_DonnéesExternes_17[GA_OUTILL]=Tableau_DonnéesExternes_17[[#This Row],[GA_OUTILL]]))+Tableau_DonnéesExternes_17[[#This Row],[Colonne1]],"")</f>
        <v/>
      </c>
    </row>
    <row r="1623" spans="1:11" x14ac:dyDescent="0.25">
      <c r="A1623" t="s">
        <v>14</v>
      </c>
      <c r="B1623">
        <v>342</v>
      </c>
      <c r="C1623" s="2">
        <v>2</v>
      </c>
      <c r="D1623" s="3">
        <v>4</v>
      </c>
      <c r="E1623">
        <v>342</v>
      </c>
      <c r="F1623" t="s">
        <v>268</v>
      </c>
      <c r="G1623" t="s">
        <v>495</v>
      </c>
      <c r="H1623" s="1">
        <v>45216</v>
      </c>
      <c r="I1623" s="1" t="s">
        <v>713</v>
      </c>
      <c r="J1623" s="4">
        <f>IF(Tableau_DonnéesExternes_17[[#This Row],[PERIMAINT]]=4,C1623*30.424,IF(Tableau_DonnéesExternes_17[[#This Row],[PERIMAINT]]=2,C1623*1.401))</f>
        <v>60.847999999999999</v>
      </c>
      <c r="K1623" s="1" t="str" cm="1">
        <f t="array" ref="K1623">IF(F1623&lt;&gt;F1622,MAX(_xlfn._xlws.FILTER(Tableau_DonnéesExternes_17[DATEDERN],Tableau_DonnéesExternes_17[GA_OUTILL]=Tableau_DonnéesExternes_17[[#This Row],[GA_OUTILL]]))+Tableau_DonnéesExternes_17[[#This Row],[Colonne1]],"")</f>
        <v/>
      </c>
    </row>
    <row r="1624" spans="1:11" x14ac:dyDescent="0.25">
      <c r="A1624" t="s">
        <v>14</v>
      </c>
      <c r="B1624">
        <v>342</v>
      </c>
      <c r="C1624" s="2">
        <v>2</v>
      </c>
      <c r="D1624" s="3">
        <v>4</v>
      </c>
      <c r="E1624">
        <v>342</v>
      </c>
      <c r="F1624" t="s">
        <v>268</v>
      </c>
      <c r="G1624" t="s">
        <v>495</v>
      </c>
      <c r="H1624" s="1">
        <v>45350</v>
      </c>
      <c r="I1624" s="1" t="s">
        <v>713</v>
      </c>
      <c r="J1624" s="4">
        <f>IF(Tableau_DonnéesExternes_17[[#This Row],[PERIMAINT]]=4,C1624*30.424,IF(Tableau_DonnéesExternes_17[[#This Row],[PERIMAINT]]=2,C1624*1.401))</f>
        <v>60.847999999999999</v>
      </c>
      <c r="K1624" s="1" t="str" cm="1">
        <f t="array" ref="K1624">IF(F1624&lt;&gt;F1623,MAX(_xlfn._xlws.FILTER(Tableau_DonnéesExternes_17[DATEDERN],Tableau_DonnéesExternes_17[GA_OUTILL]=Tableau_DonnéesExternes_17[[#This Row],[GA_OUTILL]]))+Tableau_DonnéesExternes_17[[#This Row],[Colonne1]],"")</f>
        <v/>
      </c>
    </row>
    <row r="1625" spans="1:11" x14ac:dyDescent="0.25">
      <c r="A1625" t="s">
        <v>14</v>
      </c>
      <c r="B1625">
        <v>342</v>
      </c>
      <c r="C1625" s="2">
        <v>2</v>
      </c>
      <c r="D1625" s="3">
        <v>4</v>
      </c>
      <c r="E1625">
        <v>342</v>
      </c>
      <c r="F1625" t="s">
        <v>268</v>
      </c>
      <c r="G1625" t="s">
        <v>495</v>
      </c>
      <c r="H1625" s="1">
        <v>45680</v>
      </c>
      <c r="I1625" s="1" t="s">
        <v>713</v>
      </c>
      <c r="J1625" s="4">
        <f>IF(Tableau_DonnéesExternes_17[[#This Row],[PERIMAINT]]=4,C1625*30.424,IF(Tableau_DonnéesExternes_17[[#This Row],[PERIMAINT]]=2,C1625*1.401))</f>
        <v>60.847999999999999</v>
      </c>
      <c r="K1625" s="1" t="str" cm="1">
        <f t="array" ref="K1625">IF(F1625&lt;&gt;F1624,MAX(_xlfn._xlws.FILTER(Tableau_DonnéesExternes_17[DATEDERN],Tableau_DonnéesExternes_17[GA_OUTILL]=Tableau_DonnéesExternes_17[[#This Row],[GA_OUTILL]]))+Tableau_DonnéesExternes_17[[#This Row],[Colonne1]],"")</f>
        <v/>
      </c>
    </row>
    <row r="1626" spans="1:11" x14ac:dyDescent="0.25">
      <c r="A1626" t="s">
        <v>15</v>
      </c>
      <c r="B1626">
        <v>350</v>
      </c>
      <c r="C1626" s="2">
        <v>12</v>
      </c>
      <c r="D1626" s="3">
        <v>4</v>
      </c>
      <c r="E1626">
        <v>350</v>
      </c>
      <c r="F1626" t="s">
        <v>449</v>
      </c>
      <c r="G1626" t="s">
        <v>537</v>
      </c>
      <c r="H1626" s="1">
        <v>45888</v>
      </c>
      <c r="I1626" s="1" t="s">
        <v>712</v>
      </c>
      <c r="J1626" s="4">
        <f>IF(Tableau_DonnéesExternes_17[[#This Row],[PERIMAINT]]=4,C1626*30.424,IF(Tableau_DonnéesExternes_17[[#This Row],[PERIMAINT]]=2,C1626*1.401))</f>
        <v>365.08799999999997</v>
      </c>
      <c r="K1626" s="1" cm="1">
        <f t="array" ref="K1626">IF(F1626&lt;&gt;F1625,MAX(_xlfn._xlws.FILTER(Tableau_DonnéesExternes_17[DATEDERN],Tableau_DonnéesExternes_17[GA_OUTILL]=Tableau_DonnéesExternes_17[[#This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1627" spans="1:11" x14ac:dyDescent="0.25">
      <c r="A1627" t="s">
        <v>15</v>
      </c>
      <c r="B1627">
        <v>106</v>
      </c>
      <c r="C1627" s="2">
        <v>1304</v>
      </c>
      <c r="D1627" s="3">
        <v>2</v>
      </c>
      <c r="E1627">
        <v>106</v>
      </c>
      <c r="F1627" t="s">
        <v>286</v>
      </c>
      <c r="G1627" t="s">
        <v>635</v>
      </c>
      <c r="H1627" s="1">
        <v>44475</v>
      </c>
      <c r="I1627" s="1" t="s">
        <v>712</v>
      </c>
      <c r="J1627" s="4">
        <f>IF(Tableau_DonnéesExternes_17[[#This Row],[PERIMAINT]]=4,C1627*30.424,IF(Tableau_DonnéesExternes_17[[#This Row],[PERIMAINT]]=2,C1627*1.401))</f>
        <v>1826.904</v>
      </c>
      <c r="K1627" s="1" cm="1">
        <f t="array" ref="K1627">IF(F1627&lt;&gt;F1626,MAX(_xlfn._xlws.FILTER(Tableau_DonnéesExternes_17[DATEDERN],Tableau_DonnéesExternes_17[GA_OUTILL]=Tableau_DonnéesExternes_17[[#This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628" spans="1:11" x14ac:dyDescent="0.25">
      <c r="A1628" t="s">
        <v>15</v>
      </c>
      <c r="B1628">
        <v>278</v>
      </c>
      <c r="C1628" s="2">
        <v>12</v>
      </c>
      <c r="D1628" s="3">
        <v>4</v>
      </c>
      <c r="E1628">
        <v>278</v>
      </c>
      <c r="F1628" t="s">
        <v>404</v>
      </c>
      <c r="G1628" t="s">
        <v>549</v>
      </c>
      <c r="H1628" s="1">
        <v>45686</v>
      </c>
      <c r="I1628" s="1" t="s">
        <v>712</v>
      </c>
      <c r="J1628" s="4">
        <f>IF(Tableau_DonnéesExternes_17[[#This Row],[PERIMAINT]]=4,C1628*30.424,IF(Tableau_DonnéesExternes_17[[#This Row],[PERIMAINT]]=2,C1628*1.401))</f>
        <v>365.08799999999997</v>
      </c>
      <c r="K1628" s="1" cm="1">
        <f t="array" ref="K1628">IF(F1628&lt;&gt;F1627,MAX(_xlfn._xlws.FILTER(Tableau_DonnéesExternes_17[DATEDERN],Tableau_DonnéesExternes_17[GA_OUTILL]=Tableau_DonnéesExternes_17[[#This Row],[GA_OUTILL]]))+Tableau_DonnéesExternes_17[[#This Row],[Colonne1]],"")</f>
        <v>46051.088000000003</v>
      </c>
    </row>
    <row r="1629" spans="1:11" x14ac:dyDescent="0.25">
      <c r="A1629" t="s">
        <v>15</v>
      </c>
      <c r="B1629">
        <v>278</v>
      </c>
      <c r="C1629" s="2">
        <v>12</v>
      </c>
      <c r="D1629" s="3">
        <v>4</v>
      </c>
      <c r="E1629">
        <v>278</v>
      </c>
      <c r="F1629" t="s">
        <v>404</v>
      </c>
      <c r="G1629" t="s">
        <v>549</v>
      </c>
      <c r="H1629" s="1">
        <v>45446</v>
      </c>
      <c r="I1629" s="1" t="s">
        <v>712</v>
      </c>
      <c r="J1629" s="4">
        <f>IF(Tableau_DonnéesExternes_17[[#This Row],[PERIMAINT]]=4,C1629*30.424,IF(Tableau_DonnéesExternes_17[[#This Row],[PERIMAINT]]=2,C1629*1.401))</f>
        <v>365.08799999999997</v>
      </c>
      <c r="K1629" s="1" t="str" cm="1">
        <f t="array" ref="K1629">IF(F1629&lt;&gt;F1628,MAX(_xlfn._xlws.FILTER(Tableau_DonnéesExternes_17[DATEDERN],Tableau_DonnéesExternes_17[GA_OUTILL]=Tableau_DonnéesExternes_17[[#This Row],[GA_OUTILL]]))+Tableau_DonnéesExternes_17[[#This Row],[Colonne1]],"")</f>
        <v/>
      </c>
    </row>
    <row r="1630" spans="1:11" x14ac:dyDescent="0.25">
      <c r="A1630" t="s">
        <v>15</v>
      </c>
      <c r="B1630">
        <v>44</v>
      </c>
      <c r="C1630" s="2">
        <v>261</v>
      </c>
      <c r="D1630" s="3">
        <v>2</v>
      </c>
      <c r="E1630">
        <v>44</v>
      </c>
      <c r="F1630" t="s">
        <v>365</v>
      </c>
      <c r="G1630" t="s">
        <v>677</v>
      </c>
      <c r="H1630" s="1">
        <v>44806</v>
      </c>
      <c r="I1630" s="1" t="s">
        <v>712</v>
      </c>
      <c r="J1630" s="4">
        <f>IF(Tableau_DonnéesExternes_17[[#This Row],[PERIMAINT]]=4,C1630*30.424,IF(Tableau_DonnéesExternes_17[[#This Row],[PERIMAINT]]=2,C1630*1.401))</f>
        <v>365.661</v>
      </c>
      <c r="K1630" s="1" cm="1">
        <f t="array" ref="K1630">IF(F1630&lt;&gt;F1629,MAX(_xlfn._xlws.FILTER(Tableau_DonnéesExternes_17[DATEDERN],Tableau_DonnéesExternes_17[GA_OUTILL]=Tableau_DonnéesExternes_17[[#This Row],[GA_OUTILL]]))+Tableau_DonnéesExternes_17[[#This Row],[Colonne1]],"")</f>
        <v>45171.661</v>
      </c>
    </row>
    <row r="1631" spans="1:11" x14ac:dyDescent="0.25">
      <c r="A1631" t="s">
        <v>14</v>
      </c>
      <c r="B1631">
        <v>317</v>
      </c>
      <c r="C1631" s="2">
        <v>6</v>
      </c>
      <c r="D1631" s="3">
        <v>4</v>
      </c>
      <c r="E1631">
        <v>317</v>
      </c>
      <c r="F1631" t="s">
        <v>122</v>
      </c>
      <c r="G1631" t="s">
        <v>549</v>
      </c>
      <c r="H1631" s="1">
        <v>45048</v>
      </c>
      <c r="I1631" s="1" t="s">
        <v>713</v>
      </c>
      <c r="J1631" s="4">
        <f>IF(Tableau_DonnéesExternes_17[[#This Row],[PERIMAINT]]=4,C1631*30.424,IF(Tableau_DonnéesExternes_17[[#This Row],[PERIMAINT]]=2,C1631*1.401))</f>
        <v>182.54399999999998</v>
      </c>
      <c r="K1631" s="1" cm="1">
        <f t="array" ref="K1631">IF(F1631&lt;&gt;F1630,MAX(_xlfn._xlws.FILTER(Tableau_DonnéesExternes_17[DATEDERN],Tableau_DonnéesExternes_17[GA_OUTILL]=Tableau_DonnéesExternes_17[[#This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1632" spans="1:11" x14ac:dyDescent="0.25">
      <c r="A1632" t="s">
        <v>14</v>
      </c>
      <c r="B1632">
        <v>317</v>
      </c>
      <c r="C1632" s="2">
        <v>6</v>
      </c>
      <c r="D1632" s="3">
        <v>4</v>
      </c>
      <c r="E1632">
        <v>317</v>
      </c>
      <c r="F1632" t="s">
        <v>122</v>
      </c>
      <c r="G1632" t="s">
        <v>549</v>
      </c>
      <c r="H1632" s="1">
        <v>42851</v>
      </c>
      <c r="I1632" s="1" t="s">
        <v>713</v>
      </c>
      <c r="J1632" s="4">
        <f>IF(Tableau_DonnéesExternes_17[[#This Row],[PERIMAINT]]=4,C1632*30.424,IF(Tableau_DonnéesExternes_17[[#This Row],[PERIMAINT]]=2,C1632*1.401))</f>
        <v>182.54399999999998</v>
      </c>
      <c r="K1632" s="1" t="str" cm="1">
        <f t="array" ref="K1632">IF(F1632&lt;&gt;F1631,MAX(_xlfn._xlws.FILTER(Tableau_DonnéesExternes_17[DATEDERN],Tableau_DonnéesExternes_17[GA_OUTILL]=Tableau_DonnéesExternes_17[[#This Row],[GA_OUTILL]]))+Tableau_DonnéesExternes_17[[#This Row],[Colonne1]],"")</f>
        <v/>
      </c>
    </row>
    <row r="1633" spans="1:11" x14ac:dyDescent="0.25">
      <c r="A1633" t="s">
        <v>14</v>
      </c>
      <c r="B1633">
        <v>317</v>
      </c>
      <c r="C1633" s="2">
        <v>6</v>
      </c>
      <c r="D1633" s="3">
        <v>4</v>
      </c>
      <c r="E1633">
        <v>317</v>
      </c>
      <c r="F1633" t="s">
        <v>122</v>
      </c>
      <c r="G1633" t="s">
        <v>549</v>
      </c>
      <c r="H1633" s="1">
        <v>42803</v>
      </c>
      <c r="I1633" s="1" t="s">
        <v>713</v>
      </c>
      <c r="J1633" s="4">
        <f>IF(Tableau_DonnéesExternes_17[[#This Row],[PERIMAINT]]=4,C1633*30.424,IF(Tableau_DonnéesExternes_17[[#This Row],[PERIMAINT]]=2,C1633*1.401))</f>
        <v>182.54399999999998</v>
      </c>
      <c r="K1633" s="1" t="str" cm="1">
        <f t="array" ref="K1633">IF(F1633&lt;&gt;F1632,MAX(_xlfn._xlws.FILTER(Tableau_DonnéesExternes_17[DATEDERN],Tableau_DonnéesExternes_17[GA_OUTILL]=Tableau_DonnéesExternes_17[[#This Row],[GA_OUTILL]]))+Tableau_DonnéesExternes_17[[#This Row],[Colonne1]],"")</f>
        <v/>
      </c>
    </row>
    <row r="1634" spans="1:11" x14ac:dyDescent="0.25">
      <c r="A1634" t="s">
        <v>14</v>
      </c>
      <c r="B1634">
        <v>317</v>
      </c>
      <c r="C1634" s="2">
        <v>6</v>
      </c>
      <c r="D1634" s="3">
        <v>4</v>
      </c>
      <c r="E1634">
        <v>317</v>
      </c>
      <c r="F1634" t="s">
        <v>122</v>
      </c>
      <c r="G1634" t="s">
        <v>549</v>
      </c>
      <c r="H1634" s="1">
        <v>43367</v>
      </c>
      <c r="I1634" s="1" t="s">
        <v>713</v>
      </c>
      <c r="J1634" s="4">
        <f>IF(Tableau_DonnéesExternes_17[[#This Row],[PERIMAINT]]=4,C1634*30.424,IF(Tableau_DonnéesExternes_17[[#This Row],[PERIMAINT]]=2,C1634*1.401))</f>
        <v>182.54399999999998</v>
      </c>
      <c r="K1634" s="1" t="str" cm="1">
        <f t="array" ref="K1634">IF(F1634&lt;&gt;F1633,MAX(_xlfn._xlws.FILTER(Tableau_DonnéesExternes_17[DATEDERN],Tableau_DonnéesExternes_17[GA_OUTILL]=Tableau_DonnéesExternes_17[[#This Row],[GA_OUTILL]]))+Tableau_DonnéesExternes_17[[#This Row],[Colonne1]],"")</f>
        <v/>
      </c>
    </row>
    <row r="1635" spans="1:11" x14ac:dyDescent="0.25">
      <c r="A1635" t="s">
        <v>14</v>
      </c>
      <c r="B1635">
        <v>317</v>
      </c>
      <c r="C1635" s="2">
        <v>6</v>
      </c>
      <c r="D1635" s="3">
        <v>4</v>
      </c>
      <c r="E1635">
        <v>317</v>
      </c>
      <c r="F1635" t="s">
        <v>122</v>
      </c>
      <c r="G1635" t="s">
        <v>549</v>
      </c>
      <c r="H1635" s="1">
        <v>43732</v>
      </c>
      <c r="I1635" s="1" t="s">
        <v>713</v>
      </c>
      <c r="J1635" s="4">
        <f>IF(Tableau_DonnéesExternes_17[[#This Row],[PERIMAINT]]=4,C1635*30.424,IF(Tableau_DonnéesExternes_17[[#This Row],[PERIMAINT]]=2,C1635*1.401))</f>
        <v>182.54399999999998</v>
      </c>
      <c r="K1635" s="1" t="str" cm="1">
        <f t="array" ref="K1635">IF(F1635&lt;&gt;F1634,MAX(_xlfn._xlws.FILTER(Tableau_DonnéesExternes_17[DATEDERN],Tableau_DonnéesExternes_17[GA_OUTILL]=Tableau_DonnéesExternes_17[[#This Row],[GA_OUTILL]]))+Tableau_DonnéesExternes_17[[#This Row],[Colonne1]],"")</f>
        <v/>
      </c>
    </row>
    <row r="1636" spans="1:11" x14ac:dyDescent="0.25">
      <c r="A1636" t="s">
        <v>14</v>
      </c>
      <c r="B1636">
        <v>317</v>
      </c>
      <c r="C1636" s="2">
        <v>6</v>
      </c>
      <c r="D1636" s="3">
        <v>4</v>
      </c>
      <c r="E1636">
        <v>317</v>
      </c>
      <c r="F1636" t="s">
        <v>122</v>
      </c>
      <c r="G1636" t="s">
        <v>549</v>
      </c>
      <c r="H1636" s="1">
        <v>43168</v>
      </c>
      <c r="I1636" s="1" t="s">
        <v>713</v>
      </c>
      <c r="J1636" s="4">
        <f>IF(Tableau_DonnéesExternes_17[[#This Row],[PERIMAINT]]=4,C1636*30.424,IF(Tableau_DonnéesExternes_17[[#This Row],[PERIMAINT]]=2,C1636*1.401))</f>
        <v>182.54399999999998</v>
      </c>
      <c r="K1636" s="1" t="str" cm="1">
        <f t="array" ref="K1636">IF(F1636&lt;&gt;F1635,MAX(_xlfn._xlws.FILTER(Tableau_DonnéesExternes_17[DATEDERN],Tableau_DonnéesExternes_17[GA_OUTILL]=Tableau_DonnéesExternes_17[[#This Row],[GA_OUTILL]]))+Tableau_DonnéesExternes_17[[#This Row],[Colonne1]],"")</f>
        <v/>
      </c>
    </row>
    <row r="1637" spans="1:11" x14ac:dyDescent="0.25">
      <c r="A1637" t="s">
        <v>14</v>
      </c>
      <c r="B1637">
        <v>317</v>
      </c>
      <c r="C1637" s="2">
        <v>6</v>
      </c>
      <c r="D1637" s="3">
        <v>4</v>
      </c>
      <c r="E1637">
        <v>317</v>
      </c>
      <c r="F1637" t="s">
        <v>122</v>
      </c>
      <c r="G1637" t="s">
        <v>549</v>
      </c>
      <c r="H1637" s="1">
        <v>42987</v>
      </c>
      <c r="I1637" s="1" t="s">
        <v>713</v>
      </c>
      <c r="J1637" s="4">
        <f>IF(Tableau_DonnéesExternes_17[[#This Row],[PERIMAINT]]=4,C1637*30.424,IF(Tableau_DonnéesExternes_17[[#This Row],[PERIMAINT]]=2,C1637*1.401))</f>
        <v>182.54399999999998</v>
      </c>
      <c r="K1637" s="1" t="str" cm="1">
        <f t="array" ref="K1637">IF(F1637&lt;&gt;F1636,MAX(_xlfn._xlws.FILTER(Tableau_DonnéesExternes_17[DATEDERN],Tableau_DonnéesExternes_17[GA_OUTILL]=Tableau_DonnéesExternes_17[[#This Row],[GA_OUTILL]]))+Tableau_DonnéesExternes_17[[#This Row],[Colonne1]],"")</f>
        <v/>
      </c>
    </row>
    <row r="1638" spans="1:11" x14ac:dyDescent="0.25">
      <c r="A1638" t="s">
        <v>14</v>
      </c>
      <c r="B1638">
        <v>317</v>
      </c>
      <c r="C1638" s="2">
        <v>6</v>
      </c>
      <c r="D1638" s="3">
        <v>4</v>
      </c>
      <c r="E1638">
        <v>317</v>
      </c>
      <c r="F1638" t="s">
        <v>122</v>
      </c>
      <c r="G1638" t="s">
        <v>549</v>
      </c>
      <c r="H1638" s="1">
        <v>43549</v>
      </c>
      <c r="I1638" s="1" t="s">
        <v>713</v>
      </c>
      <c r="J1638" s="4">
        <f>IF(Tableau_DonnéesExternes_17[[#This Row],[PERIMAINT]]=4,C1638*30.424,IF(Tableau_DonnéesExternes_17[[#This Row],[PERIMAINT]]=2,C1638*1.401))</f>
        <v>182.54399999999998</v>
      </c>
      <c r="K1638" s="1" t="str" cm="1">
        <f t="array" ref="K1638">IF(F1638&lt;&gt;F1637,MAX(_xlfn._xlws.FILTER(Tableau_DonnéesExternes_17[DATEDERN],Tableau_DonnéesExternes_17[GA_OUTILL]=Tableau_DonnéesExternes_17[[#This Row],[GA_OUTILL]]))+Tableau_DonnéesExternes_17[[#This Row],[Colonne1]],"")</f>
        <v/>
      </c>
    </row>
    <row r="1639" spans="1:11" x14ac:dyDescent="0.25">
      <c r="A1639" t="s">
        <v>14</v>
      </c>
      <c r="B1639">
        <v>317</v>
      </c>
      <c r="C1639" s="2">
        <v>6</v>
      </c>
      <c r="D1639" s="3">
        <v>4</v>
      </c>
      <c r="E1639">
        <v>317</v>
      </c>
      <c r="F1639" t="s">
        <v>122</v>
      </c>
      <c r="G1639" t="s">
        <v>549</v>
      </c>
      <c r="H1639" s="1">
        <v>43948</v>
      </c>
      <c r="I1639" s="1" t="s">
        <v>713</v>
      </c>
      <c r="J1639" s="4">
        <f>IF(Tableau_DonnéesExternes_17[[#This Row],[PERIMAINT]]=4,C1639*30.424,IF(Tableau_DonnéesExternes_17[[#This Row],[PERIMAINT]]=2,C1639*1.401))</f>
        <v>182.54399999999998</v>
      </c>
      <c r="K1639" s="1" t="str" cm="1">
        <f t="array" ref="K1639">IF(F1639&lt;&gt;F1638,MAX(_xlfn._xlws.FILTER(Tableau_DonnéesExternes_17[DATEDERN],Tableau_DonnéesExternes_17[GA_OUTILL]=Tableau_DonnéesExternes_17[[#This Row],[GA_OUTILL]]))+Tableau_DonnéesExternes_17[[#This Row],[Colonne1]],"")</f>
        <v/>
      </c>
    </row>
    <row r="1640" spans="1:11" x14ac:dyDescent="0.25">
      <c r="A1640" t="s">
        <v>14</v>
      </c>
      <c r="B1640">
        <v>317</v>
      </c>
      <c r="C1640" s="2">
        <v>6</v>
      </c>
      <c r="D1640" s="3">
        <v>4</v>
      </c>
      <c r="E1640">
        <v>317</v>
      </c>
      <c r="F1640" t="s">
        <v>122</v>
      </c>
      <c r="G1640" t="s">
        <v>549</v>
      </c>
      <c r="H1640" s="1">
        <v>44110</v>
      </c>
      <c r="I1640" s="1" t="s">
        <v>713</v>
      </c>
      <c r="J1640" s="4">
        <f>IF(Tableau_DonnéesExternes_17[[#This Row],[PERIMAINT]]=4,C1640*30.424,IF(Tableau_DonnéesExternes_17[[#This Row],[PERIMAINT]]=2,C1640*1.401))</f>
        <v>182.54399999999998</v>
      </c>
      <c r="K1640" s="1" t="str" cm="1">
        <f t="array" ref="K1640">IF(F1640&lt;&gt;F1639,MAX(_xlfn._xlws.FILTER(Tableau_DonnéesExternes_17[DATEDERN],Tableau_DonnéesExternes_17[GA_OUTILL]=Tableau_DonnéesExternes_17[[#This Row],[GA_OUTILL]]))+Tableau_DonnéesExternes_17[[#This Row],[Colonne1]],"")</f>
        <v/>
      </c>
    </row>
    <row r="1641" spans="1:11" x14ac:dyDescent="0.25">
      <c r="A1641" t="s">
        <v>14</v>
      </c>
      <c r="B1641">
        <v>317</v>
      </c>
      <c r="C1641" s="2">
        <v>6</v>
      </c>
      <c r="D1641" s="3">
        <v>4</v>
      </c>
      <c r="E1641">
        <v>317</v>
      </c>
      <c r="F1641" t="s">
        <v>122</v>
      </c>
      <c r="G1641" t="s">
        <v>549</v>
      </c>
      <c r="H1641" s="1">
        <v>44292</v>
      </c>
      <c r="I1641" s="1" t="s">
        <v>713</v>
      </c>
      <c r="J1641" s="4">
        <f>IF(Tableau_DonnéesExternes_17[[#This Row],[PERIMAINT]]=4,C1641*30.424,IF(Tableau_DonnéesExternes_17[[#This Row],[PERIMAINT]]=2,C1641*1.401))</f>
        <v>182.54399999999998</v>
      </c>
      <c r="K1641" s="1" t="str" cm="1">
        <f t="array" ref="K1641">IF(F1641&lt;&gt;F1640,MAX(_xlfn._xlws.FILTER(Tableau_DonnéesExternes_17[DATEDERN],Tableau_DonnéesExternes_17[GA_OUTILL]=Tableau_DonnéesExternes_17[[#This Row],[GA_OUTILL]]))+Tableau_DonnéesExternes_17[[#This Row],[Colonne1]],"")</f>
        <v/>
      </c>
    </row>
    <row r="1642" spans="1:11" x14ac:dyDescent="0.25">
      <c r="A1642" t="s">
        <v>14</v>
      </c>
      <c r="B1642">
        <v>317</v>
      </c>
      <c r="C1642" s="2">
        <v>6</v>
      </c>
      <c r="D1642" s="3">
        <v>4</v>
      </c>
      <c r="E1642">
        <v>317</v>
      </c>
      <c r="F1642" t="s">
        <v>122</v>
      </c>
      <c r="G1642" t="s">
        <v>549</v>
      </c>
      <c r="H1642" s="1">
        <v>44865</v>
      </c>
      <c r="I1642" s="1" t="s">
        <v>713</v>
      </c>
      <c r="J1642" s="4">
        <f>IF(Tableau_DonnéesExternes_17[[#This Row],[PERIMAINT]]=4,C1642*30.424,IF(Tableau_DonnéesExternes_17[[#This Row],[PERIMAINT]]=2,C1642*1.401))</f>
        <v>182.54399999999998</v>
      </c>
      <c r="K1642" s="1" t="str" cm="1">
        <f t="array" ref="K1642">IF(F1642&lt;&gt;F1641,MAX(_xlfn._xlws.FILTER(Tableau_DonnéesExternes_17[DATEDERN],Tableau_DonnéesExternes_17[GA_OUTILL]=Tableau_DonnéesExternes_17[[#This Row],[GA_OUTILL]]))+Tableau_DonnéesExternes_17[[#This Row],[Colonne1]],"")</f>
        <v/>
      </c>
    </row>
    <row r="1643" spans="1:11" x14ac:dyDescent="0.25">
      <c r="A1643" t="s">
        <v>14</v>
      </c>
      <c r="B1643">
        <v>317</v>
      </c>
      <c r="C1643" s="2">
        <v>6</v>
      </c>
      <c r="D1643" s="3">
        <v>4</v>
      </c>
      <c r="E1643">
        <v>317</v>
      </c>
      <c r="F1643" t="s">
        <v>122</v>
      </c>
      <c r="G1643" t="s">
        <v>549</v>
      </c>
      <c r="H1643" s="1">
        <v>45629</v>
      </c>
      <c r="I1643" s="1" t="s">
        <v>713</v>
      </c>
      <c r="J1643" s="4">
        <f>IF(Tableau_DonnéesExternes_17[[#This Row],[PERIMAINT]]=4,C1643*30.424,IF(Tableau_DonnéesExternes_17[[#This Row],[PERIMAINT]]=2,C1643*1.401))</f>
        <v>182.54399999999998</v>
      </c>
      <c r="K1643" s="1" t="str" cm="1">
        <f t="array" ref="K1643">IF(F1643&lt;&gt;F1642,MAX(_xlfn._xlws.FILTER(Tableau_DonnéesExternes_17[DATEDERN],Tableau_DonnéesExternes_17[GA_OUTILL]=Tableau_DonnéesExternes_17[[#This Row],[GA_OUTILL]]))+Tableau_DonnéesExternes_17[[#This Row],[Colonne1]],"")</f>
        <v/>
      </c>
    </row>
    <row r="1644" spans="1:11" x14ac:dyDescent="0.25">
      <c r="A1644" t="s">
        <v>15</v>
      </c>
      <c r="B1644">
        <v>387</v>
      </c>
      <c r="C1644" s="2">
        <v>12</v>
      </c>
      <c r="D1644" s="3">
        <v>4</v>
      </c>
      <c r="E1644">
        <v>387</v>
      </c>
      <c r="F1644" t="s">
        <v>446</v>
      </c>
      <c r="G1644" t="s">
        <v>699</v>
      </c>
      <c r="H1644" s="1">
        <v>45868</v>
      </c>
      <c r="I1644" s="1" t="s">
        <v>712</v>
      </c>
      <c r="J1644" s="4">
        <f>IF(Tableau_DonnéesExternes_17[[#This Row],[PERIMAINT]]=4,C1644*30.424,IF(Tableau_DonnéesExternes_17[[#This Row],[PERIMAINT]]=2,C1644*1.401))</f>
        <v>365.08799999999997</v>
      </c>
      <c r="K1644" s="1" cm="1">
        <f t="array" ref="K1644">IF(F1644&lt;&gt;F1643,MAX(_xlfn._xlws.FILTER(Tableau_DonnéesExternes_17[DATEDERN],Tableau_DonnéesExternes_17[GA_OUTILL]=Tableau_DonnéesExternes_17[[#This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1645" spans="1:11" x14ac:dyDescent="0.25">
      <c r="A1645" t="s">
        <v>15</v>
      </c>
      <c r="B1645">
        <v>387</v>
      </c>
      <c r="C1645" s="2">
        <v>12</v>
      </c>
      <c r="D1645" s="3">
        <v>4</v>
      </c>
      <c r="E1645">
        <v>387</v>
      </c>
      <c r="F1645" t="s">
        <v>446</v>
      </c>
      <c r="G1645" t="s">
        <v>699</v>
      </c>
      <c r="H1645" s="1">
        <v>45610</v>
      </c>
      <c r="I1645" s="1" t="s">
        <v>712</v>
      </c>
      <c r="J1645" s="4">
        <f>IF(Tableau_DonnéesExternes_17[[#This Row],[PERIMAINT]]=4,C1645*30.424,IF(Tableau_DonnéesExternes_17[[#This Row],[PERIMAINT]]=2,C1645*1.401))</f>
        <v>365.08799999999997</v>
      </c>
      <c r="K1645" s="1" t="str" cm="1">
        <f t="array" ref="K1645">IF(F1645&lt;&gt;F1644,MAX(_xlfn._xlws.FILTER(Tableau_DonnéesExternes_17[DATEDERN],Tableau_DonnéesExternes_17[GA_OUTILL]=Tableau_DonnéesExternes_17[[#This Row],[GA_OUTILL]]))+Tableau_DonnéesExternes_17[[#This Row],[Colonne1]],"")</f>
        <v/>
      </c>
    </row>
    <row r="1646" spans="1:11" x14ac:dyDescent="0.25">
      <c r="A1646" t="s">
        <v>14</v>
      </c>
      <c r="B1646">
        <v>523</v>
      </c>
      <c r="C1646" s="2">
        <v>12</v>
      </c>
      <c r="D1646" s="3">
        <v>4</v>
      </c>
      <c r="E1646">
        <v>523</v>
      </c>
      <c r="F1646" t="s">
        <v>55</v>
      </c>
      <c r="G1646" t="s">
        <v>515</v>
      </c>
      <c r="H1646" s="1">
        <v>45499</v>
      </c>
      <c r="I1646" s="1" t="s">
        <v>712</v>
      </c>
      <c r="J1646" s="4">
        <f>IF(Tableau_DonnéesExternes_17[[#This Row],[PERIMAINT]]=4,C1646*30.424,IF(Tableau_DonnéesExternes_17[[#This Row],[PERIMAINT]]=2,C1646*1.401))</f>
        <v>365.08799999999997</v>
      </c>
      <c r="K1646" s="1" cm="1">
        <f t="array" ref="K1646">IF(F1646&lt;&gt;F1645,MAX(_xlfn._xlws.FILTER(Tableau_DonnéesExternes_17[DATEDERN],Tableau_DonnéesExternes_17[GA_OUTILL]=Tableau_DonnéesExternes_17[[#This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1647" spans="1:11" x14ac:dyDescent="0.25">
      <c r="A1647" t="s">
        <v>14</v>
      </c>
      <c r="B1647">
        <v>523</v>
      </c>
      <c r="C1647" s="2">
        <v>12</v>
      </c>
      <c r="D1647" s="3">
        <v>4</v>
      </c>
      <c r="E1647">
        <v>523</v>
      </c>
      <c r="F1647" t="s">
        <v>55</v>
      </c>
      <c r="G1647" t="s">
        <v>515</v>
      </c>
      <c r="H1647" s="1">
        <v>45127</v>
      </c>
      <c r="I1647" s="1" t="s">
        <v>712</v>
      </c>
      <c r="J1647" s="4">
        <f>IF(Tableau_DonnéesExternes_17[[#This Row],[PERIMAINT]]=4,C1647*30.424,IF(Tableau_DonnéesExternes_17[[#This Row],[PERIMAINT]]=2,C1647*1.401))</f>
        <v>365.08799999999997</v>
      </c>
      <c r="K1647" s="1" t="str" cm="1">
        <f t="array" ref="K1647">IF(F1647&lt;&gt;F1646,MAX(_xlfn._xlws.FILTER(Tableau_DonnéesExternes_17[DATEDERN],Tableau_DonnéesExternes_17[GA_OUTILL]=Tableau_DonnéesExternes_17[[#This Row],[GA_OUTILL]]))+Tableau_DonnéesExternes_17[[#This Row],[Colonne1]],"")</f>
        <v/>
      </c>
    </row>
    <row r="1648" spans="1:11" x14ac:dyDescent="0.25">
      <c r="A1648" t="s">
        <v>14</v>
      </c>
      <c r="B1648">
        <v>523</v>
      </c>
      <c r="C1648" s="2">
        <v>12</v>
      </c>
      <c r="D1648" s="3">
        <v>4</v>
      </c>
      <c r="E1648">
        <v>523</v>
      </c>
      <c r="F1648" t="s">
        <v>55</v>
      </c>
      <c r="G1648" t="s">
        <v>515</v>
      </c>
      <c r="H1648" s="1">
        <v>45698</v>
      </c>
      <c r="I1648" s="1" t="s">
        <v>712</v>
      </c>
      <c r="J1648" s="4">
        <f>IF(Tableau_DonnéesExternes_17[[#This Row],[PERIMAINT]]=4,C1648*30.424,IF(Tableau_DonnéesExternes_17[[#This Row],[PERIMAINT]]=2,C1648*1.401))</f>
        <v>365.08799999999997</v>
      </c>
      <c r="K1648" s="1" t="str" cm="1">
        <f t="array" ref="K1648">IF(F1648&lt;&gt;F1647,MAX(_xlfn._xlws.FILTER(Tableau_DonnéesExternes_17[DATEDERN],Tableau_DonnéesExternes_17[GA_OUTILL]=Tableau_DonnéesExternes_17[[#This Row],[GA_OUTILL]]))+Tableau_DonnéesExternes_17[[#This Row],[Colonne1]],"")</f>
        <v/>
      </c>
    </row>
    <row r="1649" spans="1:11" x14ac:dyDescent="0.25">
      <c r="A1649" t="s">
        <v>14</v>
      </c>
      <c r="B1649">
        <v>523</v>
      </c>
      <c r="C1649" s="2">
        <v>12</v>
      </c>
      <c r="D1649" s="3">
        <v>4</v>
      </c>
      <c r="E1649">
        <v>523</v>
      </c>
      <c r="F1649" t="s">
        <v>55</v>
      </c>
      <c r="G1649" t="s">
        <v>515</v>
      </c>
      <c r="H1649" s="1">
        <v>45883</v>
      </c>
      <c r="I1649" s="1" t="s">
        <v>712</v>
      </c>
      <c r="J1649" s="4">
        <f>IF(Tableau_DonnéesExternes_17[[#This Row],[PERIMAINT]]=4,C1649*30.424,IF(Tableau_DonnéesExternes_17[[#This Row],[PERIMAINT]]=2,C1649*1.401))</f>
        <v>365.08799999999997</v>
      </c>
      <c r="K1649" s="1" t="str" cm="1">
        <f t="array" ref="K1649">IF(F1649&lt;&gt;F1648,MAX(_xlfn._xlws.FILTER(Tableau_DonnéesExternes_17[DATEDERN],Tableau_DonnéesExternes_17[GA_OUTILL]=Tableau_DonnéesExternes_17[[#This Row],[GA_OUTILL]]))+Tableau_DonnéesExternes_17[[#This Row],[Colonne1]],"")</f>
        <v/>
      </c>
    </row>
    <row r="1650" spans="1:11" x14ac:dyDescent="0.25">
      <c r="A1650" t="s">
        <v>14</v>
      </c>
      <c r="B1650">
        <v>523</v>
      </c>
      <c r="C1650" s="2">
        <v>12</v>
      </c>
      <c r="D1650" s="3">
        <v>4</v>
      </c>
      <c r="E1650">
        <v>523</v>
      </c>
      <c r="F1650" t="s">
        <v>55</v>
      </c>
      <c r="G1650" t="s">
        <v>515</v>
      </c>
      <c r="H1650" s="1">
        <v>45316</v>
      </c>
      <c r="I1650" s="1" t="s">
        <v>712</v>
      </c>
      <c r="J1650" s="4">
        <f>IF(Tableau_DonnéesExternes_17[[#This Row],[PERIMAINT]]=4,C1650*30.424,IF(Tableau_DonnéesExternes_17[[#This Row],[PERIMAINT]]=2,C1650*1.401))</f>
        <v>365.08799999999997</v>
      </c>
      <c r="K1650" s="1" t="str" cm="1">
        <f t="array" ref="K1650">IF(F1650&lt;&gt;F1649,MAX(_xlfn._xlws.FILTER(Tableau_DonnéesExternes_17[DATEDERN],Tableau_DonnéesExternes_17[GA_OUTILL]=Tableau_DonnéesExternes_17[[#This Row],[GA_OUTILL]]))+Tableau_DonnéesExternes_17[[#This Row],[Colonne1]],"")</f>
        <v/>
      </c>
    </row>
    <row r="1651" spans="1:11" x14ac:dyDescent="0.25">
      <c r="A1651" t="s">
        <v>14</v>
      </c>
      <c r="B1651">
        <v>523</v>
      </c>
      <c r="C1651" s="2">
        <v>12</v>
      </c>
      <c r="D1651" s="3">
        <v>4</v>
      </c>
      <c r="E1651">
        <v>523</v>
      </c>
      <c r="F1651" t="s">
        <v>55</v>
      </c>
      <c r="G1651" t="s">
        <v>515</v>
      </c>
      <c r="H1651" s="1">
        <v>44922</v>
      </c>
      <c r="I1651" s="1" t="s">
        <v>712</v>
      </c>
      <c r="J1651" s="4">
        <f>IF(Tableau_DonnéesExternes_17[[#This Row],[PERIMAINT]]=4,C1651*30.424,IF(Tableau_DonnéesExternes_17[[#This Row],[PERIMAINT]]=2,C1651*1.401))</f>
        <v>365.08799999999997</v>
      </c>
      <c r="K1651" s="1" t="str" cm="1">
        <f t="array" ref="K1651">IF(F1651&lt;&gt;F1650,MAX(_xlfn._xlws.FILTER(Tableau_DonnéesExternes_17[DATEDERN],Tableau_DonnéesExternes_17[GA_OUTILL]=Tableau_DonnéesExternes_17[[#This Row],[GA_OUTILL]]))+Tableau_DonnéesExternes_17[[#This Row],[Colonne1]],"")</f>
        <v/>
      </c>
    </row>
    <row r="1652" spans="1:11" x14ac:dyDescent="0.25">
      <c r="A1652" t="s">
        <v>14</v>
      </c>
      <c r="B1652">
        <v>523</v>
      </c>
      <c r="C1652" s="2">
        <v>12</v>
      </c>
      <c r="D1652" s="3">
        <v>4</v>
      </c>
      <c r="E1652">
        <v>523</v>
      </c>
      <c r="F1652" t="s">
        <v>55</v>
      </c>
      <c r="G1652" t="s">
        <v>515</v>
      </c>
      <c r="H1652" s="1">
        <v>43600</v>
      </c>
      <c r="I1652" s="1" t="s">
        <v>712</v>
      </c>
      <c r="J1652" s="4">
        <f>IF(Tableau_DonnéesExternes_17[[#This Row],[PERIMAINT]]=4,C1652*30.424,IF(Tableau_DonnéesExternes_17[[#This Row],[PERIMAINT]]=2,C1652*1.401))</f>
        <v>365.08799999999997</v>
      </c>
      <c r="K1652" s="1" t="str" cm="1">
        <f t="array" ref="K1652">IF(F1652&lt;&gt;F1651,MAX(_xlfn._xlws.FILTER(Tableau_DonnéesExternes_17[DATEDERN],Tableau_DonnéesExternes_17[GA_OUTILL]=Tableau_DonnéesExternes_17[[#This Row],[GA_OUTILL]]))+Tableau_DonnéesExternes_17[[#This Row],[Colonne1]],"")</f>
        <v/>
      </c>
    </row>
    <row r="1653" spans="1:11" x14ac:dyDescent="0.25">
      <c r="A1653" t="s">
        <v>14</v>
      </c>
      <c r="B1653">
        <v>523</v>
      </c>
      <c r="C1653" s="2">
        <v>12</v>
      </c>
      <c r="D1653" s="3">
        <v>4</v>
      </c>
      <c r="E1653">
        <v>523</v>
      </c>
      <c r="F1653" t="s">
        <v>55</v>
      </c>
      <c r="G1653" t="s">
        <v>515</v>
      </c>
      <c r="H1653" s="1">
        <v>43717</v>
      </c>
      <c r="I1653" s="1" t="s">
        <v>712</v>
      </c>
      <c r="J1653" s="4">
        <f>IF(Tableau_DonnéesExternes_17[[#This Row],[PERIMAINT]]=4,C1653*30.424,IF(Tableau_DonnéesExternes_17[[#This Row],[PERIMAINT]]=2,C1653*1.401))</f>
        <v>365.08799999999997</v>
      </c>
      <c r="K1653" s="1" t="str" cm="1">
        <f t="array" ref="K1653">IF(F1653&lt;&gt;F1652,MAX(_xlfn._xlws.FILTER(Tableau_DonnéesExternes_17[DATEDERN],Tableau_DonnéesExternes_17[GA_OUTILL]=Tableau_DonnéesExternes_17[[#This Row],[GA_OUTILL]]))+Tableau_DonnéesExternes_17[[#This Row],[Colonne1]],"")</f>
        <v/>
      </c>
    </row>
    <row r="1654" spans="1:11" x14ac:dyDescent="0.25">
      <c r="A1654" t="s">
        <v>14</v>
      </c>
      <c r="B1654">
        <v>523</v>
      </c>
      <c r="C1654" s="2">
        <v>12</v>
      </c>
      <c r="D1654" s="3">
        <v>4</v>
      </c>
      <c r="E1654">
        <v>523</v>
      </c>
      <c r="F1654" t="s">
        <v>55</v>
      </c>
      <c r="G1654" t="s">
        <v>515</v>
      </c>
      <c r="H1654" s="1">
        <v>43598</v>
      </c>
      <c r="I1654" s="1" t="s">
        <v>712</v>
      </c>
      <c r="J1654" s="4">
        <f>IF(Tableau_DonnéesExternes_17[[#This Row],[PERIMAINT]]=4,C1654*30.424,IF(Tableau_DonnéesExternes_17[[#This Row],[PERIMAINT]]=2,C1654*1.401))</f>
        <v>365.08799999999997</v>
      </c>
      <c r="K1654" s="1" t="str" cm="1">
        <f t="array" ref="K1654">IF(F1654&lt;&gt;F1653,MAX(_xlfn._xlws.FILTER(Tableau_DonnéesExternes_17[DATEDERN],Tableau_DonnéesExternes_17[GA_OUTILL]=Tableau_DonnéesExternes_17[[#This Row],[GA_OUTILL]]))+Tableau_DonnéesExternes_17[[#This Row],[Colonne1]],"")</f>
        <v/>
      </c>
    </row>
    <row r="1655" spans="1:11" x14ac:dyDescent="0.25">
      <c r="A1655" t="s">
        <v>14</v>
      </c>
      <c r="B1655">
        <v>523</v>
      </c>
      <c r="C1655" s="2">
        <v>12</v>
      </c>
      <c r="D1655" s="3">
        <v>4</v>
      </c>
      <c r="E1655">
        <v>523</v>
      </c>
      <c r="F1655" t="s">
        <v>55</v>
      </c>
      <c r="G1655" t="s">
        <v>515</v>
      </c>
      <c r="H1655" s="1">
        <v>43991</v>
      </c>
      <c r="I1655" s="1" t="s">
        <v>712</v>
      </c>
      <c r="J1655" s="4">
        <f>IF(Tableau_DonnéesExternes_17[[#This Row],[PERIMAINT]]=4,C1655*30.424,IF(Tableau_DonnéesExternes_17[[#This Row],[PERIMAINT]]=2,C1655*1.401))</f>
        <v>365.08799999999997</v>
      </c>
      <c r="K1655" s="1" t="str" cm="1">
        <f t="array" ref="K1655">IF(F1655&lt;&gt;F1654,MAX(_xlfn._xlws.FILTER(Tableau_DonnéesExternes_17[DATEDERN],Tableau_DonnéesExternes_17[GA_OUTILL]=Tableau_DonnéesExternes_17[[#This Row],[GA_OUTILL]]))+Tableau_DonnéesExternes_17[[#This Row],[Colonne1]],"")</f>
        <v/>
      </c>
    </row>
    <row r="1656" spans="1:11" x14ac:dyDescent="0.25">
      <c r="A1656" t="s">
        <v>14</v>
      </c>
      <c r="B1656">
        <v>523</v>
      </c>
      <c r="C1656" s="2">
        <v>12</v>
      </c>
      <c r="D1656" s="3">
        <v>4</v>
      </c>
      <c r="E1656">
        <v>523</v>
      </c>
      <c r="F1656" t="s">
        <v>55</v>
      </c>
      <c r="G1656" t="s">
        <v>515</v>
      </c>
      <c r="H1656" s="1">
        <v>44193</v>
      </c>
      <c r="I1656" s="1" t="s">
        <v>712</v>
      </c>
      <c r="J1656" s="4">
        <f>IF(Tableau_DonnéesExternes_17[[#This Row],[PERIMAINT]]=4,C1656*30.424,IF(Tableau_DonnéesExternes_17[[#This Row],[PERIMAINT]]=2,C1656*1.401))</f>
        <v>365.08799999999997</v>
      </c>
      <c r="K1656" s="1" t="str" cm="1">
        <f t="array" ref="K1656">IF(F1656&lt;&gt;F1655,MAX(_xlfn._xlws.FILTER(Tableau_DonnéesExternes_17[DATEDERN],Tableau_DonnéesExternes_17[GA_OUTILL]=Tableau_DonnéesExternes_17[[#This Row],[GA_OUTILL]]))+Tableau_DonnéesExternes_17[[#This Row],[Colonne1]],"")</f>
        <v/>
      </c>
    </row>
    <row r="1657" spans="1:11" x14ac:dyDescent="0.25">
      <c r="A1657" t="s">
        <v>14</v>
      </c>
      <c r="B1657">
        <v>523</v>
      </c>
      <c r="C1657" s="2">
        <v>12</v>
      </c>
      <c r="D1657" s="3">
        <v>4</v>
      </c>
      <c r="E1657">
        <v>523</v>
      </c>
      <c r="F1657" t="s">
        <v>55</v>
      </c>
      <c r="G1657" t="s">
        <v>515</v>
      </c>
      <c r="H1657" s="1">
        <v>44375</v>
      </c>
      <c r="I1657" s="1" t="s">
        <v>712</v>
      </c>
      <c r="J1657" s="4">
        <f>IF(Tableau_DonnéesExternes_17[[#This Row],[PERIMAINT]]=4,C1657*30.424,IF(Tableau_DonnéesExternes_17[[#This Row],[PERIMAINT]]=2,C1657*1.401))</f>
        <v>365.08799999999997</v>
      </c>
      <c r="K1657" s="1" t="str" cm="1">
        <f t="array" ref="K1657">IF(F1657&lt;&gt;F1656,MAX(_xlfn._xlws.FILTER(Tableau_DonnéesExternes_17[DATEDERN],Tableau_DonnéesExternes_17[GA_OUTILL]=Tableau_DonnéesExternes_17[[#This Row],[GA_OUTILL]]))+Tableau_DonnéesExternes_17[[#This Row],[Colonne1]],"")</f>
        <v/>
      </c>
    </row>
    <row r="1658" spans="1:11" x14ac:dyDescent="0.25">
      <c r="A1658" t="s">
        <v>14</v>
      </c>
      <c r="B1658">
        <v>523</v>
      </c>
      <c r="C1658" s="2">
        <v>12</v>
      </c>
      <c r="D1658" s="3">
        <v>4</v>
      </c>
      <c r="E1658">
        <v>523</v>
      </c>
      <c r="F1658" t="s">
        <v>55</v>
      </c>
      <c r="G1658" t="s">
        <v>515</v>
      </c>
      <c r="H1658" s="1">
        <v>44553</v>
      </c>
      <c r="I1658" s="1" t="s">
        <v>712</v>
      </c>
      <c r="J1658" s="4">
        <f>IF(Tableau_DonnéesExternes_17[[#This Row],[PERIMAINT]]=4,C1658*30.424,IF(Tableau_DonnéesExternes_17[[#This Row],[PERIMAINT]]=2,C1658*1.401))</f>
        <v>365.08799999999997</v>
      </c>
      <c r="K1658" s="1" t="str" cm="1">
        <f t="array" ref="K1658">IF(F1658&lt;&gt;F1657,MAX(_xlfn._xlws.FILTER(Tableau_DonnéesExternes_17[DATEDERN],Tableau_DonnéesExternes_17[GA_OUTILL]=Tableau_DonnéesExternes_17[[#This Row],[GA_OUTILL]]))+Tableau_DonnéesExternes_17[[#This Row],[Colonne1]],"")</f>
        <v/>
      </c>
    </row>
    <row r="1659" spans="1:11" x14ac:dyDescent="0.25">
      <c r="A1659" t="s">
        <v>14</v>
      </c>
      <c r="B1659">
        <v>523</v>
      </c>
      <c r="C1659" s="2">
        <v>12</v>
      </c>
      <c r="D1659" s="3">
        <v>4</v>
      </c>
      <c r="E1659">
        <v>523</v>
      </c>
      <c r="F1659" t="s">
        <v>55</v>
      </c>
      <c r="G1659" t="s">
        <v>515</v>
      </c>
      <c r="H1659" s="1">
        <v>44736</v>
      </c>
      <c r="I1659" s="1" t="s">
        <v>712</v>
      </c>
      <c r="J1659" s="4">
        <f>IF(Tableau_DonnéesExternes_17[[#This Row],[PERIMAINT]]=4,C1659*30.424,IF(Tableau_DonnéesExternes_17[[#This Row],[PERIMAINT]]=2,C1659*1.401))</f>
        <v>365.08799999999997</v>
      </c>
      <c r="K1659" s="1" t="str" cm="1">
        <f t="array" ref="K1659">IF(F1659&lt;&gt;F1658,MAX(_xlfn._xlws.FILTER(Tableau_DonnéesExternes_17[DATEDERN],Tableau_DonnéesExternes_17[GA_OUTILL]=Tableau_DonnéesExternes_17[[#This Row],[GA_OUTILL]]))+Tableau_DonnéesExternes_17[[#This Row],[Colonne1]],"")</f>
        <v/>
      </c>
    </row>
    <row r="1660" spans="1:11" x14ac:dyDescent="0.25">
      <c r="A1660" t="s">
        <v>14</v>
      </c>
      <c r="B1660">
        <v>521</v>
      </c>
      <c r="C1660" s="2">
        <v>6</v>
      </c>
      <c r="D1660" s="3">
        <v>4</v>
      </c>
      <c r="E1660">
        <v>521</v>
      </c>
      <c r="F1660" t="s">
        <v>57</v>
      </c>
      <c r="G1660" t="s">
        <v>516</v>
      </c>
      <c r="H1660" s="1">
        <v>43384</v>
      </c>
      <c r="I1660" s="1" t="s">
        <v>712</v>
      </c>
      <c r="J1660" s="4">
        <f>IF(Tableau_DonnéesExternes_17[[#This Row],[PERIMAINT]]=4,C1660*30.424,IF(Tableau_DonnéesExternes_17[[#This Row],[PERIMAINT]]=2,C1660*1.401))</f>
        <v>182.54399999999998</v>
      </c>
      <c r="K1660" s="1" cm="1">
        <f t="array" ref="K1660">IF(F1660&lt;&gt;F1659,MAX(_xlfn._xlws.FILTER(Tableau_DonnéesExternes_17[DATEDERN],Tableau_DonnéesExternes_17[GA_OUTILL]=Tableau_DonnéesExternes_17[[#This Row],[GA_OUTILL]]))+Tableau_DonnéesExternes_17[[#This Row],[Colonne1]],"")</f>
        <v>45986.544000000002</v>
      </c>
    </row>
    <row r="1661" spans="1:11" x14ac:dyDescent="0.25">
      <c r="A1661" t="s">
        <v>14</v>
      </c>
      <c r="B1661">
        <v>521</v>
      </c>
      <c r="C1661" s="2">
        <v>6</v>
      </c>
      <c r="D1661" s="3">
        <v>4</v>
      </c>
      <c r="E1661">
        <v>521</v>
      </c>
      <c r="F1661" t="s">
        <v>57</v>
      </c>
      <c r="G1661" t="s">
        <v>516</v>
      </c>
      <c r="H1661" s="1">
        <v>43248</v>
      </c>
      <c r="I1661" s="1" t="s">
        <v>712</v>
      </c>
      <c r="J1661" s="4">
        <f>IF(Tableau_DonnéesExternes_17[[#This Row],[PERIMAINT]]=4,C1661*30.424,IF(Tableau_DonnéesExternes_17[[#This Row],[PERIMAINT]]=2,C1661*1.401))</f>
        <v>182.54399999999998</v>
      </c>
      <c r="K1661" s="1" t="str" cm="1">
        <f t="array" ref="K1661">IF(F1661&lt;&gt;F1660,MAX(_xlfn._xlws.FILTER(Tableau_DonnéesExternes_17[DATEDERN],Tableau_DonnéesExternes_17[GA_OUTILL]=Tableau_DonnéesExternes_17[[#This Row],[GA_OUTILL]]))+Tableau_DonnéesExternes_17[[#This Row],[Colonne1]],"")</f>
        <v/>
      </c>
    </row>
    <row r="1662" spans="1:11" x14ac:dyDescent="0.25">
      <c r="A1662" t="s">
        <v>14</v>
      </c>
      <c r="B1662">
        <v>521</v>
      </c>
      <c r="C1662" s="2">
        <v>6</v>
      </c>
      <c r="D1662" s="3">
        <v>4</v>
      </c>
      <c r="E1662">
        <v>521</v>
      </c>
      <c r="F1662" t="s">
        <v>57</v>
      </c>
      <c r="G1662" t="s">
        <v>516</v>
      </c>
      <c r="H1662" s="1">
        <v>43384</v>
      </c>
      <c r="I1662" s="1" t="s">
        <v>712</v>
      </c>
      <c r="J1662" s="4">
        <f>IF(Tableau_DonnéesExternes_17[[#This Row],[PERIMAINT]]=4,C1662*30.424,IF(Tableau_DonnéesExternes_17[[#This Row],[PERIMAINT]]=2,C1662*1.401))</f>
        <v>182.54399999999998</v>
      </c>
      <c r="K1662" s="1" t="str" cm="1">
        <f t="array" ref="K1662">IF(F1662&lt;&gt;F1661,MAX(_xlfn._xlws.FILTER(Tableau_DonnéesExternes_17[DATEDERN],Tableau_DonnéesExternes_17[GA_OUTILL]=Tableau_DonnéesExternes_17[[#This Row],[GA_OUTILL]]))+Tableau_DonnéesExternes_17[[#This Row],[Colonne1]],"")</f>
        <v/>
      </c>
    </row>
    <row r="1663" spans="1:11" x14ac:dyDescent="0.25">
      <c r="A1663" t="s">
        <v>14</v>
      </c>
      <c r="B1663">
        <v>521</v>
      </c>
      <c r="C1663" s="2">
        <v>6</v>
      </c>
      <c r="D1663" s="3">
        <v>4</v>
      </c>
      <c r="E1663">
        <v>521</v>
      </c>
      <c r="F1663" t="s">
        <v>57</v>
      </c>
      <c r="G1663" t="s">
        <v>516</v>
      </c>
      <c r="H1663" s="1">
        <v>43883</v>
      </c>
      <c r="I1663" s="1" t="s">
        <v>712</v>
      </c>
      <c r="J1663" s="4">
        <f>IF(Tableau_DonnéesExternes_17[[#This Row],[PERIMAINT]]=4,C1663*30.424,IF(Tableau_DonnéesExternes_17[[#This Row],[PERIMAINT]]=2,C1663*1.401))</f>
        <v>182.54399999999998</v>
      </c>
      <c r="K1663" s="1" t="str" cm="1">
        <f t="array" ref="K1663">IF(F1663&lt;&gt;F1662,MAX(_xlfn._xlws.FILTER(Tableau_DonnéesExternes_17[DATEDERN],Tableau_DonnéesExternes_17[GA_OUTILL]=Tableau_DonnéesExternes_17[[#This Row],[GA_OUTILL]]))+Tableau_DonnéesExternes_17[[#This Row],[Colonne1]],"")</f>
        <v/>
      </c>
    </row>
    <row r="1664" spans="1:11" x14ac:dyDescent="0.25">
      <c r="A1664" t="s">
        <v>14</v>
      </c>
      <c r="B1664">
        <v>521</v>
      </c>
      <c r="C1664" s="2">
        <v>6</v>
      </c>
      <c r="D1664" s="3">
        <v>4</v>
      </c>
      <c r="E1664">
        <v>521</v>
      </c>
      <c r="F1664" t="s">
        <v>57</v>
      </c>
      <c r="G1664" t="s">
        <v>516</v>
      </c>
      <c r="H1664" s="1">
        <v>43836</v>
      </c>
      <c r="I1664" s="1" t="s">
        <v>712</v>
      </c>
      <c r="J1664" s="4">
        <f>IF(Tableau_DonnéesExternes_17[[#This Row],[PERIMAINT]]=4,C1664*30.424,IF(Tableau_DonnéesExternes_17[[#This Row],[PERIMAINT]]=2,C1664*1.401))</f>
        <v>182.54399999999998</v>
      </c>
      <c r="K1664" s="1" t="str" cm="1">
        <f t="array" ref="K1664">IF(F1664&lt;&gt;F1663,MAX(_xlfn._xlws.FILTER(Tableau_DonnéesExternes_17[DATEDERN],Tableau_DonnéesExternes_17[GA_OUTILL]=Tableau_DonnéesExternes_17[[#This Row],[GA_OUTILL]]))+Tableau_DonnéesExternes_17[[#This Row],[Colonne1]],"")</f>
        <v/>
      </c>
    </row>
    <row r="1665" spans="1:11" x14ac:dyDescent="0.25">
      <c r="A1665" t="s">
        <v>14</v>
      </c>
      <c r="B1665">
        <v>521</v>
      </c>
      <c r="C1665" s="2">
        <v>6</v>
      </c>
      <c r="D1665" s="3">
        <v>4</v>
      </c>
      <c r="E1665">
        <v>521</v>
      </c>
      <c r="F1665" t="s">
        <v>57</v>
      </c>
      <c r="G1665" t="s">
        <v>516</v>
      </c>
      <c r="H1665" s="1">
        <v>43991</v>
      </c>
      <c r="I1665" s="1" t="s">
        <v>712</v>
      </c>
      <c r="J1665" s="4">
        <f>IF(Tableau_DonnéesExternes_17[[#This Row],[PERIMAINT]]=4,C1665*30.424,IF(Tableau_DonnéesExternes_17[[#This Row],[PERIMAINT]]=2,C1665*1.401))</f>
        <v>182.54399999999998</v>
      </c>
      <c r="K1665" s="1" t="str" cm="1">
        <f t="array" ref="K1665">IF(F1665&lt;&gt;F1664,MAX(_xlfn._xlws.FILTER(Tableau_DonnéesExternes_17[DATEDERN],Tableau_DonnéesExternes_17[GA_OUTILL]=Tableau_DonnéesExternes_17[[#This Row],[GA_OUTILL]]))+Tableau_DonnéesExternes_17[[#This Row],[Colonne1]],"")</f>
        <v/>
      </c>
    </row>
    <row r="1666" spans="1:11" x14ac:dyDescent="0.25">
      <c r="A1666" t="s">
        <v>14</v>
      </c>
      <c r="B1666">
        <v>521</v>
      </c>
      <c r="C1666" s="2">
        <v>6</v>
      </c>
      <c r="D1666" s="3">
        <v>4</v>
      </c>
      <c r="E1666">
        <v>521</v>
      </c>
      <c r="F1666" t="s">
        <v>57</v>
      </c>
      <c r="G1666" t="s">
        <v>516</v>
      </c>
      <c r="H1666" s="1">
        <v>44223</v>
      </c>
      <c r="I1666" s="1" t="s">
        <v>712</v>
      </c>
      <c r="J1666" s="4">
        <f>IF(Tableau_DonnéesExternes_17[[#This Row],[PERIMAINT]]=4,C1666*30.424,IF(Tableau_DonnéesExternes_17[[#This Row],[PERIMAINT]]=2,C1666*1.401))</f>
        <v>182.54399999999998</v>
      </c>
      <c r="K1666" s="1" t="str" cm="1">
        <f t="array" ref="K1666">IF(F1666&lt;&gt;F1665,MAX(_xlfn._xlws.FILTER(Tableau_DonnéesExternes_17[DATEDERN],Tableau_DonnéesExternes_17[GA_OUTILL]=Tableau_DonnéesExternes_17[[#This Row],[GA_OUTILL]]))+Tableau_DonnéesExternes_17[[#This Row],[Colonne1]],"")</f>
        <v/>
      </c>
    </row>
    <row r="1667" spans="1:11" x14ac:dyDescent="0.25">
      <c r="A1667" t="s">
        <v>14</v>
      </c>
      <c r="B1667">
        <v>521</v>
      </c>
      <c r="C1667" s="2">
        <v>6</v>
      </c>
      <c r="D1667" s="3">
        <v>4</v>
      </c>
      <c r="E1667">
        <v>521</v>
      </c>
      <c r="F1667" t="s">
        <v>57</v>
      </c>
      <c r="G1667" t="s">
        <v>516</v>
      </c>
      <c r="H1667" s="1">
        <v>44404</v>
      </c>
      <c r="I1667" s="1" t="s">
        <v>712</v>
      </c>
      <c r="J1667" s="4">
        <f>IF(Tableau_DonnéesExternes_17[[#This Row],[PERIMAINT]]=4,C1667*30.424,IF(Tableau_DonnéesExternes_17[[#This Row],[PERIMAINT]]=2,C1667*1.401))</f>
        <v>182.54399999999998</v>
      </c>
      <c r="K1667" s="1" t="str" cm="1">
        <f t="array" ref="K1667">IF(F1667&lt;&gt;F1666,MAX(_xlfn._xlws.FILTER(Tableau_DonnéesExternes_17[DATEDERN],Tableau_DonnéesExternes_17[GA_OUTILL]=Tableau_DonnéesExternes_17[[#This Row],[GA_OUTILL]]))+Tableau_DonnéesExternes_17[[#This Row],[Colonne1]],"")</f>
        <v/>
      </c>
    </row>
    <row r="1668" spans="1:11" x14ac:dyDescent="0.25">
      <c r="A1668" t="s">
        <v>14</v>
      </c>
      <c r="B1668">
        <v>521</v>
      </c>
      <c r="C1668" s="2">
        <v>6</v>
      </c>
      <c r="D1668" s="3">
        <v>4</v>
      </c>
      <c r="E1668">
        <v>521</v>
      </c>
      <c r="F1668" t="s">
        <v>57</v>
      </c>
      <c r="G1668" t="s">
        <v>516</v>
      </c>
      <c r="H1668" s="1">
        <v>44775</v>
      </c>
      <c r="I1668" s="1" t="s">
        <v>712</v>
      </c>
      <c r="J1668" s="4">
        <f>IF(Tableau_DonnéesExternes_17[[#This Row],[PERIMAINT]]=4,C1668*30.424,IF(Tableau_DonnéesExternes_17[[#This Row],[PERIMAINT]]=2,C1668*1.401))</f>
        <v>182.54399999999998</v>
      </c>
      <c r="K1668" s="1" t="str" cm="1">
        <f t="array" ref="K1668">IF(F1668&lt;&gt;F1667,MAX(_xlfn._xlws.FILTER(Tableau_DonnéesExternes_17[DATEDERN],Tableau_DonnéesExternes_17[GA_OUTILL]=Tableau_DonnéesExternes_17[[#This Row],[GA_OUTILL]]))+Tableau_DonnéesExternes_17[[#This Row],[Colonne1]],"")</f>
        <v/>
      </c>
    </row>
    <row r="1669" spans="1:11" x14ac:dyDescent="0.25">
      <c r="A1669" t="s">
        <v>14</v>
      </c>
      <c r="B1669">
        <v>521</v>
      </c>
      <c r="C1669" s="2">
        <v>6</v>
      </c>
      <c r="D1669" s="3">
        <v>4</v>
      </c>
      <c r="E1669">
        <v>521</v>
      </c>
      <c r="F1669" t="s">
        <v>57</v>
      </c>
      <c r="G1669" t="s">
        <v>516</v>
      </c>
      <c r="H1669" s="1">
        <v>45524</v>
      </c>
      <c r="I1669" s="1" t="s">
        <v>712</v>
      </c>
      <c r="J1669" s="4">
        <f>IF(Tableau_DonnéesExternes_17[[#This Row],[PERIMAINT]]=4,C1669*30.424,IF(Tableau_DonnéesExternes_17[[#This Row],[PERIMAINT]]=2,C1669*1.401))</f>
        <v>182.54399999999998</v>
      </c>
      <c r="K1669" s="1" t="str" cm="1">
        <f t="array" ref="K1669">IF(F1669&lt;&gt;F1668,MAX(_xlfn._xlws.FILTER(Tableau_DonnéesExternes_17[DATEDERN],Tableau_DonnéesExternes_17[GA_OUTILL]=Tableau_DonnéesExternes_17[[#This Row],[GA_OUTILL]]))+Tableau_DonnéesExternes_17[[#This Row],[Colonne1]],"")</f>
        <v/>
      </c>
    </row>
    <row r="1670" spans="1:11" x14ac:dyDescent="0.25">
      <c r="A1670" t="s">
        <v>14</v>
      </c>
      <c r="B1670">
        <v>521</v>
      </c>
      <c r="C1670" s="2">
        <v>6</v>
      </c>
      <c r="D1670" s="3">
        <v>4</v>
      </c>
      <c r="E1670">
        <v>521</v>
      </c>
      <c r="F1670" t="s">
        <v>57</v>
      </c>
      <c r="G1670" t="s">
        <v>516</v>
      </c>
      <c r="H1670" s="1">
        <v>45146</v>
      </c>
      <c r="I1670" s="1" t="s">
        <v>712</v>
      </c>
      <c r="J1670" s="4">
        <f>IF(Tableau_DonnéesExternes_17[[#This Row],[PERIMAINT]]=4,C1670*30.424,IF(Tableau_DonnéesExternes_17[[#This Row],[PERIMAINT]]=2,C1670*1.401))</f>
        <v>182.54399999999998</v>
      </c>
      <c r="K1670" s="1" t="str" cm="1">
        <f t="array" ref="K1670">IF(F1670&lt;&gt;F1669,MAX(_xlfn._xlws.FILTER(Tableau_DonnéesExternes_17[DATEDERN],Tableau_DonnéesExternes_17[GA_OUTILL]=Tableau_DonnéesExternes_17[[#This Row],[GA_OUTILL]]))+Tableau_DonnéesExternes_17[[#This Row],[Colonne1]],"")</f>
        <v/>
      </c>
    </row>
    <row r="1671" spans="1:11" x14ac:dyDescent="0.25">
      <c r="A1671" t="s">
        <v>14</v>
      </c>
      <c r="B1671">
        <v>521</v>
      </c>
      <c r="C1671" s="2">
        <v>6</v>
      </c>
      <c r="D1671" s="3">
        <v>4</v>
      </c>
      <c r="E1671">
        <v>521</v>
      </c>
      <c r="F1671" t="s">
        <v>57</v>
      </c>
      <c r="G1671" t="s">
        <v>516</v>
      </c>
      <c r="H1671" s="1">
        <v>45804</v>
      </c>
      <c r="I1671" s="1" t="s">
        <v>712</v>
      </c>
      <c r="J1671" s="4">
        <f>IF(Tableau_DonnéesExternes_17[[#This Row],[PERIMAINT]]=4,C1671*30.424,IF(Tableau_DonnéesExternes_17[[#This Row],[PERIMAINT]]=2,C1671*1.401))</f>
        <v>182.54399999999998</v>
      </c>
      <c r="K1671" s="1" t="str" cm="1">
        <f t="array" ref="K1671">IF(F1671&lt;&gt;F1670,MAX(_xlfn._xlws.FILTER(Tableau_DonnéesExternes_17[DATEDERN],Tableau_DonnéesExternes_17[GA_OUTILL]=Tableau_DonnéesExternes_17[[#This Row],[GA_OUTILL]]))+Tableau_DonnéesExternes_17[[#This Row],[Colonne1]],"")</f>
        <v/>
      </c>
    </row>
    <row r="1672" spans="1:11" x14ac:dyDescent="0.25">
      <c r="A1672" t="s">
        <v>14</v>
      </c>
      <c r="B1672">
        <v>521</v>
      </c>
      <c r="C1672" s="2">
        <v>6</v>
      </c>
      <c r="D1672" s="3">
        <v>4</v>
      </c>
      <c r="E1672">
        <v>521</v>
      </c>
      <c r="F1672" t="s">
        <v>57</v>
      </c>
      <c r="G1672" t="s">
        <v>516</v>
      </c>
      <c r="H1672" s="1">
        <v>45335</v>
      </c>
      <c r="I1672" s="1" t="s">
        <v>712</v>
      </c>
      <c r="J1672" s="4">
        <f>IF(Tableau_DonnéesExternes_17[[#This Row],[PERIMAINT]]=4,C1672*30.424,IF(Tableau_DonnéesExternes_17[[#This Row],[PERIMAINT]]=2,C1672*1.401))</f>
        <v>182.54399999999998</v>
      </c>
      <c r="K1672" s="1" t="str" cm="1">
        <f t="array" ref="K1672">IF(F1672&lt;&gt;F1671,MAX(_xlfn._xlws.FILTER(Tableau_DonnéesExternes_17[DATEDERN],Tableau_DonnéesExternes_17[GA_OUTILL]=Tableau_DonnéesExternes_17[[#This Row],[GA_OUTILL]]))+Tableau_DonnéesExternes_17[[#This Row],[Colonne1]],"")</f>
        <v/>
      </c>
    </row>
    <row r="1673" spans="1:11" x14ac:dyDescent="0.25">
      <c r="A1673" t="s">
        <v>14</v>
      </c>
      <c r="B1673">
        <v>521</v>
      </c>
      <c r="C1673" s="2">
        <v>6</v>
      </c>
      <c r="D1673" s="3">
        <v>4</v>
      </c>
      <c r="E1673">
        <v>521</v>
      </c>
      <c r="F1673" t="s">
        <v>57</v>
      </c>
      <c r="G1673" t="s">
        <v>516</v>
      </c>
      <c r="H1673" s="1">
        <v>44959</v>
      </c>
      <c r="I1673" s="1" t="s">
        <v>712</v>
      </c>
      <c r="J1673" s="4">
        <f>IF(Tableau_DonnéesExternes_17[[#This Row],[PERIMAINT]]=4,C1673*30.424,IF(Tableau_DonnéesExternes_17[[#This Row],[PERIMAINT]]=2,C1673*1.401))</f>
        <v>182.54399999999998</v>
      </c>
      <c r="K1673" s="1" t="str" cm="1">
        <f t="array" ref="K1673">IF(F1673&lt;&gt;F1672,MAX(_xlfn._xlws.FILTER(Tableau_DonnéesExternes_17[DATEDERN],Tableau_DonnéesExternes_17[GA_OUTILL]=Tableau_DonnéesExternes_17[[#This Row],[GA_OUTILL]]))+Tableau_DonnéesExternes_17[[#This Row],[Colonne1]],"")</f>
        <v/>
      </c>
    </row>
    <row r="1674" spans="1:11" x14ac:dyDescent="0.25">
      <c r="A1674" t="s">
        <v>14</v>
      </c>
      <c r="B1674">
        <v>452</v>
      </c>
      <c r="C1674" s="2">
        <v>265</v>
      </c>
      <c r="D1674" s="3">
        <v>2</v>
      </c>
      <c r="E1674">
        <v>452</v>
      </c>
      <c r="F1674" t="s">
        <v>415</v>
      </c>
      <c r="G1674" t="s">
        <v>690</v>
      </c>
      <c r="H1674" s="1">
        <v>45440</v>
      </c>
      <c r="I1674" s="1" t="s">
        <v>712</v>
      </c>
      <c r="J1674" s="4">
        <f>IF(Tableau_DonnéesExternes_17[[#This Row],[PERIMAINT]]=4,C1674*30.424,IF(Tableau_DonnéesExternes_17[[#This Row],[PERIMAINT]]=2,C1674*1.401))</f>
        <v>371.26499999999999</v>
      </c>
      <c r="K1674" s="1" cm="1">
        <f t="array" ref="K1674">IF(F1674&lt;&gt;F1673,MAX(_xlfn._xlws.FILTER(Tableau_DonnéesExternes_17[DATEDERN],Tableau_DonnéesExternes_17[GA_OUTILL]=Tableau_DonnéesExternes_17[[#This Row],[GA_OUTILL]]))+Tableau_DonnéesExternes_17[[#This Row],[Colonne1]],"")</f>
        <v>46192.264999999999</v>
      </c>
    </row>
    <row r="1675" spans="1:11" x14ac:dyDescent="0.25">
      <c r="A1675" t="s">
        <v>14</v>
      </c>
      <c r="B1675">
        <v>452</v>
      </c>
      <c r="C1675" s="2">
        <v>265</v>
      </c>
      <c r="D1675" s="3">
        <v>2</v>
      </c>
      <c r="E1675">
        <v>452</v>
      </c>
      <c r="F1675" t="s">
        <v>415</v>
      </c>
      <c r="G1675" t="s">
        <v>690</v>
      </c>
      <c r="H1675" s="1">
        <v>45821</v>
      </c>
      <c r="I1675" s="1" t="s">
        <v>712</v>
      </c>
      <c r="J1675" s="4">
        <f>IF(Tableau_DonnéesExternes_17[[#This Row],[PERIMAINT]]=4,C1675*30.424,IF(Tableau_DonnéesExternes_17[[#This Row],[PERIMAINT]]=2,C1675*1.401))</f>
        <v>371.26499999999999</v>
      </c>
      <c r="K1675" s="1" t="str" cm="1">
        <f t="array" ref="K1675">IF(F1675&lt;&gt;F1674,MAX(_xlfn._xlws.FILTER(Tableau_DonnéesExternes_17[DATEDERN],Tableau_DonnéesExternes_17[GA_OUTILL]=Tableau_DonnéesExternes_17[[#This Row],[GA_OUTILL]]))+Tableau_DonnéesExternes_17[[#This Row],[Colonne1]],"")</f>
        <v/>
      </c>
    </row>
    <row r="1676" spans="1:11" x14ac:dyDescent="0.25">
      <c r="A1676" t="s">
        <v>15</v>
      </c>
      <c r="B1676">
        <v>406</v>
      </c>
      <c r="C1676" s="2">
        <v>12</v>
      </c>
      <c r="D1676" s="3">
        <v>4</v>
      </c>
      <c r="E1676">
        <v>406</v>
      </c>
      <c r="F1676" t="s">
        <v>444</v>
      </c>
      <c r="G1676" t="s">
        <v>698</v>
      </c>
      <c r="H1676" s="1">
        <v>45889</v>
      </c>
      <c r="I1676" s="1" t="s">
        <v>712</v>
      </c>
      <c r="J1676" s="4">
        <f>IF(Tableau_DonnéesExternes_17[[#This Row],[PERIMAINT]]=4,C1676*30.424,IF(Tableau_DonnéesExternes_17[[#This Row],[PERIMAINT]]=2,C1676*1.401))</f>
        <v>365.08799999999997</v>
      </c>
      <c r="K1676" s="1" cm="1">
        <f t="array" ref="K1676">IF(F1676&lt;&gt;F1675,MAX(_xlfn._xlws.FILTER(Tableau_DonnéesExternes_17[DATEDERN],Tableau_DonnéesExternes_17[GA_OUTILL]=Tableau_DonnéesExternes_17[[#This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1677" spans="1:11" x14ac:dyDescent="0.25">
      <c r="A1677" t="s">
        <v>15</v>
      </c>
      <c r="B1677">
        <v>406</v>
      </c>
      <c r="C1677" s="2">
        <v>12</v>
      </c>
      <c r="D1677" s="3">
        <v>4</v>
      </c>
      <c r="E1677">
        <v>406</v>
      </c>
      <c r="F1677" t="s">
        <v>444</v>
      </c>
      <c r="G1677" t="s">
        <v>698</v>
      </c>
      <c r="H1677" s="1">
        <v>45602</v>
      </c>
      <c r="I1677" s="1" t="s">
        <v>712</v>
      </c>
      <c r="J1677" s="4">
        <f>IF(Tableau_DonnéesExternes_17[[#This Row],[PERIMAINT]]=4,C1677*30.424,IF(Tableau_DonnéesExternes_17[[#This Row],[PERIMAINT]]=2,C1677*1.401))</f>
        <v>365.08799999999997</v>
      </c>
      <c r="K1677" s="1" t="str" cm="1">
        <f t="array" ref="K1677">IF(F1677&lt;&gt;F1676,MAX(_xlfn._xlws.FILTER(Tableau_DonnéesExternes_17[DATEDERN],Tableau_DonnéesExternes_17[GA_OUTILL]=Tableau_DonnéesExternes_17[[#This Row],[GA_OUTILL]]))+Tableau_DonnéesExternes_17[[#This Row],[Colonne1]],"")</f>
        <v/>
      </c>
    </row>
    <row r="1678" spans="1:11" x14ac:dyDescent="0.25">
      <c r="A1678" t="s">
        <v>14</v>
      </c>
      <c r="B1678">
        <v>506</v>
      </c>
      <c r="C1678" s="2">
        <v>6</v>
      </c>
      <c r="D1678" s="3">
        <v>4</v>
      </c>
      <c r="E1678">
        <v>506</v>
      </c>
      <c r="F1678" t="s">
        <v>100</v>
      </c>
      <c r="G1678" t="s">
        <v>546</v>
      </c>
      <c r="H1678" s="1">
        <v>44875</v>
      </c>
      <c r="I1678" s="1" t="s">
        <v>713</v>
      </c>
      <c r="J1678" s="4">
        <f>IF(Tableau_DonnéesExternes_17[[#This Row],[PERIMAINT]]=4,C1678*30.424,IF(Tableau_DonnéesExternes_17[[#This Row],[PERIMAINT]]=2,C1678*1.401))</f>
        <v>182.54399999999998</v>
      </c>
      <c r="K1678" s="1" cm="1">
        <f t="array" ref="K1678">IF(F1678&lt;&gt;F1677,MAX(_xlfn._xlws.FILTER(Tableau_DonnéesExternes_17[DATEDERN],Tableau_DonnéesExternes_17[GA_OUTILL]=Tableau_DonnéesExternes_17[[#This Row],[GA_OUTILL]]))+Tableau_DonnéesExternes_17[[#This Row],[Colonne1]],"")</f>
        <v>45057.544000000002</v>
      </c>
    </row>
    <row r="1679" spans="1:11" x14ac:dyDescent="0.25">
      <c r="A1679" t="s">
        <v>14</v>
      </c>
      <c r="B1679">
        <v>506</v>
      </c>
      <c r="C1679" s="2">
        <v>6</v>
      </c>
      <c r="D1679" s="3">
        <v>4</v>
      </c>
      <c r="E1679">
        <v>506</v>
      </c>
      <c r="F1679" t="s">
        <v>100</v>
      </c>
      <c r="G1679" t="s">
        <v>546</v>
      </c>
      <c r="H1679" s="1">
        <v>44193</v>
      </c>
      <c r="I1679" s="1" t="s">
        <v>713</v>
      </c>
      <c r="J1679" s="4">
        <f>IF(Tableau_DonnéesExternes_17[[#This Row],[PERIMAINT]]=4,C1679*30.424,IF(Tableau_DonnéesExternes_17[[#This Row],[PERIMAINT]]=2,C1679*1.401))</f>
        <v>182.54399999999998</v>
      </c>
      <c r="K1679" s="1" t="str" cm="1">
        <f t="array" ref="K1679">IF(F1679&lt;&gt;F1678,MAX(_xlfn._xlws.FILTER(Tableau_DonnéesExternes_17[DATEDERN],Tableau_DonnéesExternes_17[GA_OUTILL]=Tableau_DonnéesExternes_17[[#This Row],[GA_OUTILL]]))+Tableau_DonnéesExternes_17[[#This Row],[Colonne1]],"")</f>
        <v/>
      </c>
    </row>
    <row r="1680" spans="1:11" x14ac:dyDescent="0.25">
      <c r="A1680" t="s">
        <v>14</v>
      </c>
      <c r="B1680">
        <v>506</v>
      </c>
      <c r="C1680" s="2">
        <v>6</v>
      </c>
      <c r="D1680" s="3">
        <v>4</v>
      </c>
      <c r="E1680">
        <v>506</v>
      </c>
      <c r="F1680" t="s">
        <v>100</v>
      </c>
      <c r="G1680" t="s">
        <v>546</v>
      </c>
      <c r="H1680" s="1">
        <v>44726</v>
      </c>
      <c r="I1680" s="1" t="s">
        <v>713</v>
      </c>
      <c r="J1680" s="4">
        <f>IF(Tableau_DonnéesExternes_17[[#This Row],[PERIMAINT]]=4,C1680*30.424,IF(Tableau_DonnéesExternes_17[[#This Row],[PERIMAINT]]=2,C1680*1.401))</f>
        <v>182.54399999999998</v>
      </c>
      <c r="K1680" s="1" t="str" cm="1">
        <f t="array" ref="K1680">IF(F1680&lt;&gt;F1679,MAX(_xlfn._xlws.FILTER(Tableau_DonnéesExternes_17[DATEDERN],Tableau_DonnéesExternes_17[GA_OUTILL]=Tableau_DonnéesExternes_17[[#This Row],[GA_OUTILL]]))+Tableau_DonnéesExternes_17[[#This Row],[Colonne1]],"")</f>
        <v/>
      </c>
    </row>
    <row r="1681" spans="1:11" x14ac:dyDescent="0.25">
      <c r="A1681" t="s">
        <v>14</v>
      </c>
      <c r="B1681">
        <v>506</v>
      </c>
      <c r="C1681" s="2">
        <v>6</v>
      </c>
      <c r="D1681" s="3">
        <v>4</v>
      </c>
      <c r="E1681">
        <v>506</v>
      </c>
      <c r="F1681" t="s">
        <v>100</v>
      </c>
      <c r="G1681" t="s">
        <v>546</v>
      </c>
      <c r="H1681" s="1">
        <v>44859</v>
      </c>
      <c r="I1681" s="1" t="s">
        <v>713</v>
      </c>
      <c r="J1681" s="4">
        <f>IF(Tableau_DonnéesExternes_17[[#This Row],[PERIMAINT]]=4,C1681*30.424,IF(Tableau_DonnéesExternes_17[[#This Row],[PERIMAINT]]=2,C1681*1.401))</f>
        <v>182.54399999999998</v>
      </c>
      <c r="K1681" s="1" t="str" cm="1">
        <f t="array" ref="K1681">IF(F1681&lt;&gt;F1680,MAX(_xlfn._xlws.FILTER(Tableau_DonnéesExternes_17[DATEDERN],Tableau_DonnéesExternes_17[GA_OUTILL]=Tableau_DonnéesExternes_17[[#This Row],[GA_OUTILL]]))+Tableau_DonnéesExternes_17[[#This Row],[Colonne1]],"")</f>
        <v/>
      </c>
    </row>
    <row r="1682" spans="1:11" x14ac:dyDescent="0.25">
      <c r="A1682" t="s">
        <v>14</v>
      </c>
      <c r="B1682">
        <v>485</v>
      </c>
      <c r="C1682" s="2">
        <v>6</v>
      </c>
      <c r="D1682" s="3">
        <v>4</v>
      </c>
      <c r="E1682">
        <v>485</v>
      </c>
      <c r="F1682" t="s">
        <v>58</v>
      </c>
      <c r="G1682" t="s">
        <v>8</v>
      </c>
      <c r="H1682" s="1">
        <v>45856</v>
      </c>
      <c r="I1682" s="1" t="s">
        <v>712</v>
      </c>
      <c r="J1682" s="4">
        <f>IF(Tableau_DonnéesExternes_17[[#This Row],[PERIMAINT]]=4,C1682*30.424,IF(Tableau_DonnéesExternes_17[[#This Row],[PERIMAINT]]=2,C1682*1.401))</f>
        <v>182.54399999999998</v>
      </c>
      <c r="K1682" s="1" cm="1">
        <f t="array" ref="K1682">IF(F1682&lt;&gt;F1681,MAX(_xlfn._xlws.FILTER(Tableau_DonnéesExternes_17[DATEDERN],Tableau_DonnéesExternes_17[GA_OUTILL]=Tableau_DonnéesExternes_17[[#This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1683" spans="1:11" x14ac:dyDescent="0.25">
      <c r="A1683" t="s">
        <v>14</v>
      </c>
      <c r="B1683">
        <v>485</v>
      </c>
      <c r="C1683" s="2">
        <v>6</v>
      </c>
      <c r="D1683" s="3">
        <v>4</v>
      </c>
      <c r="E1683">
        <v>485</v>
      </c>
      <c r="F1683" t="s">
        <v>58</v>
      </c>
      <c r="G1683" t="s">
        <v>8</v>
      </c>
      <c r="H1683" s="1">
        <v>43782</v>
      </c>
      <c r="I1683" s="1" t="s">
        <v>712</v>
      </c>
      <c r="J1683" s="4">
        <f>IF(Tableau_DonnéesExternes_17[[#This Row],[PERIMAINT]]=4,C1683*30.424,IF(Tableau_DonnéesExternes_17[[#This Row],[PERIMAINT]]=2,C1683*1.401))</f>
        <v>182.54399999999998</v>
      </c>
      <c r="K1683" s="1" t="str" cm="1">
        <f t="array" ref="K1683">IF(F1683&lt;&gt;F1682,MAX(_xlfn._xlws.FILTER(Tableau_DonnéesExternes_17[DATEDERN],Tableau_DonnéesExternes_17[GA_OUTILL]=Tableau_DonnéesExternes_17[[#This Row],[GA_OUTILL]]))+Tableau_DonnéesExternes_17[[#This Row],[Colonne1]],"")</f>
        <v/>
      </c>
    </row>
    <row r="1684" spans="1:11" x14ac:dyDescent="0.25">
      <c r="A1684" t="s">
        <v>14</v>
      </c>
      <c r="B1684">
        <v>485</v>
      </c>
      <c r="C1684" s="2">
        <v>6</v>
      </c>
      <c r="D1684" s="3">
        <v>4</v>
      </c>
      <c r="E1684">
        <v>485</v>
      </c>
      <c r="F1684" t="s">
        <v>58</v>
      </c>
      <c r="G1684" t="s">
        <v>8</v>
      </c>
      <c r="H1684" s="1">
        <v>43717</v>
      </c>
      <c r="I1684" s="1" t="s">
        <v>712</v>
      </c>
      <c r="J1684" s="4">
        <f>IF(Tableau_DonnéesExternes_17[[#This Row],[PERIMAINT]]=4,C1684*30.424,IF(Tableau_DonnéesExternes_17[[#This Row],[PERIMAINT]]=2,C1684*1.401))</f>
        <v>182.54399999999998</v>
      </c>
      <c r="K1684" s="1" t="str" cm="1">
        <f t="array" ref="K1684">IF(F1684&lt;&gt;F1683,MAX(_xlfn._xlws.FILTER(Tableau_DonnéesExternes_17[DATEDERN],Tableau_DonnéesExternes_17[GA_OUTILL]=Tableau_DonnéesExternes_17[[#This Row],[GA_OUTILL]]))+Tableau_DonnéesExternes_17[[#This Row],[Colonne1]],"")</f>
        <v/>
      </c>
    </row>
    <row r="1685" spans="1:11" x14ac:dyDescent="0.25">
      <c r="A1685" t="s">
        <v>14</v>
      </c>
      <c r="B1685">
        <v>485</v>
      </c>
      <c r="C1685" s="2">
        <v>6</v>
      </c>
      <c r="D1685" s="3">
        <v>4</v>
      </c>
      <c r="E1685">
        <v>485</v>
      </c>
      <c r="F1685" t="s">
        <v>58</v>
      </c>
      <c r="G1685" t="s">
        <v>8</v>
      </c>
      <c r="H1685" s="1">
        <v>43598</v>
      </c>
      <c r="I1685" s="1" t="s">
        <v>712</v>
      </c>
      <c r="J1685" s="4">
        <f>IF(Tableau_DonnéesExternes_17[[#This Row],[PERIMAINT]]=4,C1685*30.424,IF(Tableau_DonnéesExternes_17[[#This Row],[PERIMAINT]]=2,C1685*1.401))</f>
        <v>182.54399999999998</v>
      </c>
      <c r="K1685" s="1" t="str" cm="1">
        <f t="array" ref="K1685">IF(F1685&lt;&gt;F1684,MAX(_xlfn._xlws.FILTER(Tableau_DonnéesExternes_17[DATEDERN],Tableau_DonnéesExternes_17[GA_OUTILL]=Tableau_DonnéesExternes_17[[#This Row],[GA_OUTILL]]))+Tableau_DonnéesExternes_17[[#This Row],[Colonne1]],"")</f>
        <v/>
      </c>
    </row>
    <row r="1686" spans="1:11" x14ac:dyDescent="0.25">
      <c r="A1686" t="s">
        <v>14</v>
      </c>
      <c r="B1686">
        <v>485</v>
      </c>
      <c r="C1686" s="2">
        <v>6</v>
      </c>
      <c r="D1686" s="3">
        <v>4</v>
      </c>
      <c r="E1686">
        <v>485</v>
      </c>
      <c r="F1686" t="s">
        <v>58</v>
      </c>
      <c r="G1686" t="s">
        <v>8</v>
      </c>
      <c r="H1686" s="1">
        <v>43983</v>
      </c>
      <c r="I1686" s="1" t="s">
        <v>712</v>
      </c>
      <c r="J1686" s="4">
        <f>IF(Tableau_DonnéesExternes_17[[#This Row],[PERIMAINT]]=4,C1686*30.424,IF(Tableau_DonnéesExternes_17[[#This Row],[PERIMAINT]]=2,C1686*1.401))</f>
        <v>182.54399999999998</v>
      </c>
      <c r="K1686" s="1" t="str" cm="1">
        <f t="array" ref="K1686">IF(F1686&lt;&gt;F1685,MAX(_xlfn._xlws.FILTER(Tableau_DonnéesExternes_17[DATEDERN],Tableau_DonnéesExternes_17[GA_OUTILL]=Tableau_DonnéesExternes_17[[#This Row],[GA_OUTILL]]))+Tableau_DonnéesExternes_17[[#This Row],[Colonne1]],"")</f>
        <v/>
      </c>
    </row>
    <row r="1687" spans="1:11" x14ac:dyDescent="0.25">
      <c r="A1687" t="s">
        <v>14</v>
      </c>
      <c r="B1687">
        <v>485</v>
      </c>
      <c r="C1687" s="2">
        <v>6</v>
      </c>
      <c r="D1687" s="3">
        <v>4</v>
      </c>
      <c r="E1687">
        <v>485</v>
      </c>
      <c r="F1687" t="s">
        <v>58</v>
      </c>
      <c r="G1687" t="s">
        <v>8</v>
      </c>
      <c r="H1687" s="1">
        <v>44162</v>
      </c>
      <c r="I1687" s="1" t="s">
        <v>712</v>
      </c>
      <c r="J1687" s="4">
        <f>IF(Tableau_DonnéesExternes_17[[#This Row],[PERIMAINT]]=4,C1687*30.424,IF(Tableau_DonnéesExternes_17[[#This Row],[PERIMAINT]]=2,C1687*1.401))</f>
        <v>182.54399999999998</v>
      </c>
      <c r="K1687" s="1" t="str" cm="1">
        <f t="array" ref="K1687">IF(F1687&lt;&gt;F1686,MAX(_xlfn._xlws.FILTER(Tableau_DonnéesExternes_17[DATEDERN],Tableau_DonnéesExternes_17[GA_OUTILL]=Tableau_DonnéesExternes_17[[#This Row],[GA_OUTILL]]))+Tableau_DonnéesExternes_17[[#This Row],[Colonne1]],"")</f>
        <v/>
      </c>
    </row>
    <row r="1688" spans="1:11" x14ac:dyDescent="0.25">
      <c r="A1688" t="s">
        <v>14</v>
      </c>
      <c r="B1688">
        <v>485</v>
      </c>
      <c r="C1688" s="2">
        <v>6</v>
      </c>
      <c r="D1688" s="3">
        <v>4</v>
      </c>
      <c r="E1688">
        <v>485</v>
      </c>
      <c r="F1688" t="s">
        <v>58</v>
      </c>
      <c r="G1688" t="s">
        <v>8</v>
      </c>
      <c r="H1688" s="1">
        <v>44343</v>
      </c>
      <c r="I1688" s="1" t="s">
        <v>712</v>
      </c>
      <c r="J1688" s="4">
        <f>IF(Tableau_DonnéesExternes_17[[#This Row],[PERIMAINT]]=4,C1688*30.424,IF(Tableau_DonnéesExternes_17[[#This Row],[PERIMAINT]]=2,C1688*1.401))</f>
        <v>182.54399999999998</v>
      </c>
      <c r="K1688" s="1" t="str" cm="1">
        <f t="array" ref="K1688">IF(F1688&lt;&gt;F1687,MAX(_xlfn._xlws.FILTER(Tableau_DonnéesExternes_17[DATEDERN],Tableau_DonnéesExternes_17[GA_OUTILL]=Tableau_DonnéesExternes_17[[#This Row],[GA_OUTILL]]))+Tableau_DonnéesExternes_17[[#This Row],[Colonne1]],"")</f>
        <v/>
      </c>
    </row>
    <row r="1689" spans="1:11" x14ac:dyDescent="0.25">
      <c r="A1689" t="s">
        <v>14</v>
      </c>
      <c r="B1689">
        <v>485</v>
      </c>
      <c r="C1689" s="2">
        <v>6</v>
      </c>
      <c r="D1689" s="3">
        <v>4</v>
      </c>
      <c r="E1689">
        <v>485</v>
      </c>
      <c r="F1689" t="s">
        <v>58</v>
      </c>
      <c r="G1689" t="s">
        <v>8</v>
      </c>
      <c r="H1689" s="1">
        <v>44531</v>
      </c>
      <c r="I1689" s="1" t="s">
        <v>712</v>
      </c>
      <c r="J1689" s="4">
        <f>IF(Tableau_DonnéesExternes_17[[#This Row],[PERIMAINT]]=4,C1689*30.424,IF(Tableau_DonnéesExternes_17[[#This Row],[PERIMAINT]]=2,C1689*1.401))</f>
        <v>182.54399999999998</v>
      </c>
      <c r="K1689" s="1" t="str" cm="1">
        <f t="array" ref="K1689">IF(F1689&lt;&gt;F1688,MAX(_xlfn._xlws.FILTER(Tableau_DonnéesExternes_17[DATEDERN],Tableau_DonnéesExternes_17[GA_OUTILL]=Tableau_DonnéesExternes_17[[#This Row],[GA_OUTILL]]))+Tableau_DonnéesExternes_17[[#This Row],[Colonne1]],"")</f>
        <v/>
      </c>
    </row>
    <row r="1690" spans="1:11" x14ac:dyDescent="0.25">
      <c r="A1690" t="s">
        <v>14</v>
      </c>
      <c r="B1690">
        <v>485</v>
      </c>
      <c r="C1690" s="2">
        <v>6</v>
      </c>
      <c r="D1690" s="3">
        <v>4</v>
      </c>
      <c r="E1690">
        <v>485</v>
      </c>
      <c r="F1690" t="s">
        <v>58</v>
      </c>
      <c r="G1690" t="s">
        <v>8</v>
      </c>
      <c r="H1690" s="1">
        <v>44714</v>
      </c>
      <c r="I1690" s="1" t="s">
        <v>712</v>
      </c>
      <c r="J1690" s="4">
        <f>IF(Tableau_DonnéesExternes_17[[#This Row],[PERIMAINT]]=4,C1690*30.424,IF(Tableau_DonnéesExternes_17[[#This Row],[PERIMAINT]]=2,C1690*1.401))</f>
        <v>182.54399999999998</v>
      </c>
      <c r="K1690" s="1" t="str" cm="1">
        <f t="array" ref="K1690">IF(F1690&lt;&gt;F1689,MAX(_xlfn._xlws.FILTER(Tableau_DonnéesExternes_17[DATEDERN],Tableau_DonnéesExternes_17[GA_OUTILL]=Tableau_DonnéesExternes_17[[#This Row],[GA_OUTILL]]))+Tableau_DonnéesExternes_17[[#This Row],[Colonne1]],"")</f>
        <v/>
      </c>
    </row>
    <row r="1691" spans="1:11" x14ac:dyDescent="0.25">
      <c r="A1691" t="s">
        <v>14</v>
      </c>
      <c r="B1691">
        <v>485</v>
      </c>
      <c r="C1691" s="2">
        <v>6</v>
      </c>
      <c r="D1691" s="3">
        <v>4</v>
      </c>
      <c r="E1691">
        <v>485</v>
      </c>
      <c r="F1691" t="s">
        <v>58</v>
      </c>
      <c r="G1691" t="s">
        <v>8</v>
      </c>
      <c r="H1691" s="1">
        <v>45272</v>
      </c>
      <c r="I1691" s="1" t="s">
        <v>712</v>
      </c>
      <c r="J1691" s="4">
        <f>IF(Tableau_DonnéesExternes_17[[#This Row],[PERIMAINT]]=4,C1691*30.424,IF(Tableau_DonnéesExternes_17[[#This Row],[PERIMAINT]]=2,C1691*1.401))</f>
        <v>182.54399999999998</v>
      </c>
      <c r="K1691" s="1" t="str" cm="1">
        <f t="array" ref="K1691">IF(F1691&lt;&gt;F1690,MAX(_xlfn._xlws.FILTER(Tableau_DonnéesExternes_17[DATEDERN],Tableau_DonnéesExternes_17[GA_OUTILL]=Tableau_DonnéesExternes_17[[#This Row],[GA_OUTILL]]))+Tableau_DonnéesExternes_17[[#This Row],[Colonne1]],"")</f>
        <v/>
      </c>
    </row>
    <row r="1692" spans="1:11" x14ac:dyDescent="0.25">
      <c r="A1692" t="s">
        <v>14</v>
      </c>
      <c r="B1692">
        <v>485</v>
      </c>
      <c r="C1692" s="2">
        <v>6</v>
      </c>
      <c r="D1692" s="3">
        <v>4</v>
      </c>
      <c r="E1692">
        <v>485</v>
      </c>
      <c r="F1692" t="s">
        <v>58</v>
      </c>
      <c r="G1692" t="s">
        <v>8</v>
      </c>
      <c r="H1692" s="1">
        <v>44900</v>
      </c>
      <c r="I1692" s="1" t="s">
        <v>712</v>
      </c>
      <c r="J1692" s="4">
        <f>IF(Tableau_DonnéesExternes_17[[#This Row],[PERIMAINT]]=4,C1692*30.424,IF(Tableau_DonnéesExternes_17[[#This Row],[PERIMAINT]]=2,C1692*1.401))</f>
        <v>182.54399999999998</v>
      </c>
      <c r="K1692" s="1" t="str" cm="1">
        <f t="array" ref="K1692">IF(F1692&lt;&gt;F1691,MAX(_xlfn._xlws.FILTER(Tableau_DonnéesExternes_17[DATEDERN],Tableau_DonnéesExternes_17[GA_OUTILL]=Tableau_DonnéesExternes_17[[#This Row],[GA_OUTILL]]))+Tableau_DonnéesExternes_17[[#This Row],[Colonne1]],"")</f>
        <v/>
      </c>
    </row>
    <row r="1693" spans="1:11" x14ac:dyDescent="0.25">
      <c r="A1693" t="s">
        <v>14</v>
      </c>
      <c r="B1693">
        <v>485</v>
      </c>
      <c r="C1693" s="2">
        <v>6</v>
      </c>
      <c r="D1693" s="3">
        <v>4</v>
      </c>
      <c r="E1693">
        <v>485</v>
      </c>
      <c r="F1693" t="s">
        <v>58</v>
      </c>
      <c r="G1693" t="s">
        <v>8</v>
      </c>
      <c r="H1693" s="1">
        <v>45464</v>
      </c>
      <c r="I1693" s="1" t="s">
        <v>712</v>
      </c>
      <c r="J1693" s="4">
        <f>IF(Tableau_DonnéesExternes_17[[#This Row],[PERIMAINT]]=4,C1693*30.424,IF(Tableau_DonnéesExternes_17[[#This Row],[PERIMAINT]]=2,C1693*1.401))</f>
        <v>182.54399999999998</v>
      </c>
      <c r="K1693" s="1" t="str" cm="1">
        <f t="array" ref="K1693">IF(F1693&lt;&gt;F1692,MAX(_xlfn._xlws.FILTER(Tableau_DonnéesExternes_17[DATEDERN],Tableau_DonnéesExternes_17[GA_OUTILL]=Tableau_DonnéesExternes_17[[#This Row],[GA_OUTILL]]))+Tableau_DonnéesExternes_17[[#This Row],[Colonne1]],"")</f>
        <v/>
      </c>
    </row>
    <row r="1694" spans="1:11" x14ac:dyDescent="0.25">
      <c r="A1694" t="s">
        <v>14</v>
      </c>
      <c r="B1694">
        <v>485</v>
      </c>
      <c r="C1694" s="2">
        <v>6</v>
      </c>
      <c r="D1694" s="3">
        <v>4</v>
      </c>
      <c r="E1694">
        <v>485</v>
      </c>
      <c r="F1694" t="s">
        <v>58</v>
      </c>
      <c r="G1694" t="s">
        <v>8</v>
      </c>
      <c r="H1694" s="1">
        <v>45084</v>
      </c>
      <c r="I1694" s="1" t="s">
        <v>712</v>
      </c>
      <c r="J1694" s="4">
        <f>IF(Tableau_DonnéesExternes_17[[#This Row],[PERIMAINT]]=4,C1694*30.424,IF(Tableau_DonnéesExternes_17[[#This Row],[PERIMAINT]]=2,C1694*1.401))</f>
        <v>182.54399999999998</v>
      </c>
      <c r="K1694" s="1" t="str" cm="1">
        <f t="array" ref="K1694">IF(F1694&lt;&gt;F1693,MAX(_xlfn._xlws.FILTER(Tableau_DonnéesExternes_17[DATEDERN],Tableau_DonnéesExternes_17[GA_OUTILL]=Tableau_DonnéesExternes_17[[#This Row],[GA_OUTILL]]))+Tableau_DonnéesExternes_17[[#This Row],[Colonne1]],"")</f>
        <v/>
      </c>
    </row>
    <row r="1695" spans="1:11" x14ac:dyDescent="0.25">
      <c r="A1695" t="s">
        <v>14</v>
      </c>
      <c r="B1695">
        <v>485</v>
      </c>
      <c r="C1695" s="2">
        <v>6</v>
      </c>
      <c r="D1695" s="3">
        <v>4</v>
      </c>
      <c r="E1695">
        <v>485</v>
      </c>
      <c r="F1695" t="s">
        <v>58</v>
      </c>
      <c r="G1695" t="s">
        <v>8</v>
      </c>
      <c r="H1695" s="1">
        <v>45664</v>
      </c>
      <c r="I1695" s="1" t="s">
        <v>712</v>
      </c>
      <c r="J1695" s="4">
        <f>IF(Tableau_DonnéesExternes_17[[#This Row],[PERIMAINT]]=4,C1695*30.424,IF(Tableau_DonnéesExternes_17[[#This Row],[PERIMAINT]]=2,C1695*1.401))</f>
        <v>182.54399999999998</v>
      </c>
      <c r="K1695" s="1" t="str" cm="1">
        <f t="array" ref="K1695">IF(F1695&lt;&gt;F1694,MAX(_xlfn._xlws.FILTER(Tableau_DonnéesExternes_17[DATEDERN],Tableau_DonnéesExternes_17[GA_OUTILL]=Tableau_DonnéesExternes_17[[#This Row],[GA_OUTILL]]))+Tableau_DonnéesExternes_17[[#This Row],[Colonne1]],"")</f>
        <v/>
      </c>
    </row>
    <row r="1696" spans="1:11" x14ac:dyDescent="0.25">
      <c r="A1696" t="s">
        <v>15</v>
      </c>
      <c r="B1696">
        <v>107</v>
      </c>
      <c r="C1696" s="2">
        <v>1304</v>
      </c>
      <c r="D1696" s="3">
        <v>2</v>
      </c>
      <c r="E1696">
        <v>107</v>
      </c>
      <c r="F1696" t="s">
        <v>287</v>
      </c>
      <c r="G1696" t="s">
        <v>635</v>
      </c>
      <c r="H1696" s="1">
        <v>44475</v>
      </c>
      <c r="I1696" s="1" t="s">
        <v>712</v>
      </c>
      <c r="J1696" s="4">
        <f>IF(Tableau_DonnéesExternes_17[[#This Row],[PERIMAINT]]=4,C1696*30.424,IF(Tableau_DonnéesExternes_17[[#This Row],[PERIMAINT]]=2,C1696*1.401))</f>
        <v>1826.904</v>
      </c>
      <c r="K1696" s="1" cm="1">
        <f t="array" ref="K1696">IF(F1696&lt;&gt;F1695,MAX(_xlfn._xlws.FILTER(Tableau_DonnéesExternes_17[DATEDERN],Tableau_DonnéesExternes_17[GA_OUTILL]=Tableau_DonnéesExternes_17[[#This Row],[GA_OUTILL]]))+Tableau_DonnéesExternes_17[[#This Row],[Colonne1]],"")</f>
        <v>46301.904000000002</v>
      </c>
    </row>
    <row r="1697" spans="1:11" x14ac:dyDescent="0.25">
      <c r="A1697" t="s">
        <v>14</v>
      </c>
      <c r="B1697">
        <v>493</v>
      </c>
      <c r="C1697" s="2">
        <v>6</v>
      </c>
      <c r="D1697" s="3">
        <v>4</v>
      </c>
      <c r="E1697">
        <v>493</v>
      </c>
      <c r="F1697" t="s">
        <v>102</v>
      </c>
      <c r="G1697" t="s">
        <v>503</v>
      </c>
      <c r="H1697" s="1">
        <v>42888</v>
      </c>
      <c r="I1697" s="1" t="s">
        <v>713</v>
      </c>
      <c r="J1697" s="4">
        <f>IF(Tableau_DonnéesExternes_17[[#This Row],[PERIMAINT]]=4,C1697*30.424,IF(Tableau_DonnéesExternes_17[[#This Row],[PERIMAINT]]=2,C1697*1.401))</f>
        <v>182.54399999999998</v>
      </c>
      <c r="K1697" s="1" cm="1">
        <f t="array" ref="K1697">IF(F1697&lt;&gt;F1696,MAX(_xlfn._xlws.FILTER(Tableau_DonnéesExternes_17[DATEDERN],Tableau_DonnéesExternes_17[GA_OUTILL]=Tableau_DonnéesExternes_17[[#This Row],[GA_OUTILL]]))+Tableau_DonnéesExternes_17[[#This Row],[Colonne1]],"")</f>
        <v>44908.544000000002</v>
      </c>
    </row>
    <row r="1698" spans="1:11" x14ac:dyDescent="0.25">
      <c r="A1698" t="s">
        <v>14</v>
      </c>
      <c r="B1698">
        <v>493</v>
      </c>
      <c r="C1698" s="2">
        <v>6</v>
      </c>
      <c r="D1698" s="3">
        <v>4</v>
      </c>
      <c r="E1698">
        <v>493</v>
      </c>
      <c r="F1698" t="s">
        <v>102</v>
      </c>
      <c r="G1698" t="s">
        <v>503</v>
      </c>
      <c r="H1698" s="1">
        <v>43243</v>
      </c>
      <c r="I1698" s="1" t="s">
        <v>713</v>
      </c>
      <c r="J1698" s="4">
        <f>IF(Tableau_DonnéesExternes_17[[#This Row],[PERIMAINT]]=4,C1698*30.424,IF(Tableau_DonnéesExternes_17[[#This Row],[PERIMAINT]]=2,C1698*1.401))</f>
        <v>182.54399999999998</v>
      </c>
      <c r="K1698" s="1" t="str" cm="1">
        <f t="array" ref="K1698">IF(F1698&lt;&gt;F1697,MAX(_xlfn._xlws.FILTER(Tableau_DonnéesExternes_17[DATEDERN],Tableau_DonnéesExternes_17[GA_OUTILL]=Tableau_DonnéesExternes_17[[#This Row],[GA_OUTILL]]))+Tableau_DonnéesExternes_17[[#This Row],[Colonne1]],"")</f>
        <v/>
      </c>
    </row>
    <row r="1699" spans="1:11" x14ac:dyDescent="0.25">
      <c r="A1699" t="s">
        <v>14</v>
      </c>
      <c r="B1699">
        <v>493</v>
      </c>
      <c r="C1699" s="2">
        <v>6</v>
      </c>
      <c r="D1699" s="3">
        <v>4</v>
      </c>
      <c r="E1699">
        <v>493</v>
      </c>
      <c r="F1699" t="s">
        <v>102</v>
      </c>
      <c r="G1699" t="s">
        <v>503</v>
      </c>
      <c r="H1699" s="1">
        <v>43440</v>
      </c>
      <c r="I1699" s="1" t="s">
        <v>713</v>
      </c>
      <c r="J1699" s="4">
        <f>IF(Tableau_DonnéesExternes_17[[#This Row],[PERIMAINT]]=4,C1699*30.424,IF(Tableau_DonnéesExternes_17[[#This Row],[PERIMAINT]]=2,C1699*1.401))</f>
        <v>182.54399999999998</v>
      </c>
      <c r="K1699" s="1" t="str" cm="1">
        <f t="array" ref="K1699">IF(F1699&lt;&gt;F1698,MAX(_xlfn._xlws.FILTER(Tableau_DonnéesExternes_17[DATEDERN],Tableau_DonnéesExternes_17[GA_OUTILL]=Tableau_DonnéesExternes_17[[#This Row],[GA_OUTILL]]))+Tableau_DonnéesExternes_17[[#This Row],[Colonne1]],"")</f>
        <v/>
      </c>
    </row>
    <row r="1700" spans="1:11" x14ac:dyDescent="0.25">
      <c r="A1700" t="s">
        <v>14</v>
      </c>
      <c r="B1700">
        <v>493</v>
      </c>
      <c r="C1700" s="2">
        <v>6</v>
      </c>
      <c r="D1700" s="3">
        <v>4</v>
      </c>
      <c r="E1700">
        <v>493</v>
      </c>
      <c r="F1700" t="s">
        <v>102</v>
      </c>
      <c r="G1700" t="s">
        <v>503</v>
      </c>
      <c r="H1700" s="1">
        <v>43789</v>
      </c>
      <c r="I1700" s="1" t="s">
        <v>713</v>
      </c>
      <c r="J1700" s="4">
        <f>IF(Tableau_DonnéesExternes_17[[#This Row],[PERIMAINT]]=4,C1700*30.424,IF(Tableau_DonnéesExternes_17[[#This Row],[PERIMAINT]]=2,C1700*1.401))</f>
        <v>182.54399999999998</v>
      </c>
      <c r="K1700" s="1" t="str" cm="1">
        <f t="array" ref="K1700">IF(F1700&lt;&gt;F1699,MAX(_xlfn._xlws.FILTER(Tableau_DonnéesExternes_17[DATEDERN],Tableau_DonnéesExternes_17[GA_OUTILL]=Tableau_DonnéesExternes_17[[#This Row],[GA_OUTILL]]))+Tableau_DonnéesExternes_17[[#This Row],[Colonne1]],"")</f>
        <v/>
      </c>
    </row>
    <row r="1701" spans="1:11" x14ac:dyDescent="0.25">
      <c r="A1701" t="s">
        <v>14</v>
      </c>
      <c r="B1701">
        <v>493</v>
      </c>
      <c r="C1701" s="2">
        <v>6</v>
      </c>
      <c r="D1701" s="3">
        <v>4</v>
      </c>
      <c r="E1701">
        <v>493</v>
      </c>
      <c r="F1701" t="s">
        <v>102</v>
      </c>
      <c r="G1701" t="s">
        <v>503</v>
      </c>
      <c r="H1701" s="1">
        <v>43436</v>
      </c>
      <c r="I1701" s="1" t="s">
        <v>713</v>
      </c>
      <c r="J1701" s="4">
        <f>IF(Tableau_DonnéesExternes_17[[#This Row],[PERIMAINT]]=4,C1701*30.424,IF(Tableau_DonnéesExternes_17[[#This Row],[PERIMAINT]]=2,C1701*1.401))</f>
        <v>182.54399999999998</v>
      </c>
      <c r="K1701" s="1" t="str" cm="1">
        <f t="array" ref="K1701">IF(F1701&lt;&gt;F1700,MAX(_xlfn._xlws.FILTER(Tableau_DonnéesExternes_17[DATEDERN],Tableau_DonnéesExternes_17[GA_OUTILL]=Tableau_DonnéesExternes_17[[#This Row],[GA_OUTILL]]))+Tableau_DonnéesExternes_17[[#This Row],[Colonne1]],"")</f>
        <v/>
      </c>
    </row>
    <row r="1702" spans="1:11" x14ac:dyDescent="0.25">
      <c r="A1702" t="s">
        <v>14</v>
      </c>
      <c r="B1702">
        <v>493</v>
      </c>
      <c r="C1702" s="2">
        <v>6</v>
      </c>
      <c r="D1702" s="3">
        <v>4</v>
      </c>
      <c r="E1702">
        <v>493</v>
      </c>
      <c r="F1702" t="s">
        <v>102</v>
      </c>
      <c r="G1702" t="s">
        <v>503</v>
      </c>
      <c r="H1702" s="1">
        <v>43257</v>
      </c>
      <c r="I1702" s="1" t="s">
        <v>713</v>
      </c>
      <c r="J1702" s="4">
        <f>IF(Tableau_DonnéesExternes_17[[#This Row],[PERIMAINT]]=4,C1702*30.424,IF(Tableau_DonnéesExternes_17[[#This Row],[PERIMAINT]]=2,C1702*1.401))</f>
        <v>182.54399999999998</v>
      </c>
      <c r="K1702" s="1" t="str" cm="1">
        <f t="array" ref="K1702">IF(F1702&lt;&gt;F1701,MAX(_xlfn._xlws.FILTER(Tableau_DonnéesExternes_17[DATEDERN],Tableau_DonnéesExternes_17[GA_OUTILL]=Tableau_DonnéesExternes_17[[#This Row],[GA_OUTILL]]))+Tableau_DonnéesExternes_17[[#This Row],[Colonne1]],"")</f>
        <v/>
      </c>
    </row>
    <row r="1703" spans="1:11" x14ac:dyDescent="0.25">
      <c r="A1703" t="s">
        <v>14</v>
      </c>
      <c r="B1703">
        <v>493</v>
      </c>
      <c r="C1703" s="2">
        <v>6</v>
      </c>
      <c r="D1703" s="3">
        <v>4</v>
      </c>
      <c r="E1703">
        <v>493</v>
      </c>
      <c r="F1703" t="s">
        <v>102</v>
      </c>
      <c r="G1703" t="s">
        <v>503</v>
      </c>
      <c r="H1703" s="1">
        <v>43071</v>
      </c>
      <c r="I1703" s="1" t="s">
        <v>713</v>
      </c>
      <c r="J1703" s="4">
        <f>IF(Tableau_DonnéesExternes_17[[#This Row],[PERIMAINT]]=4,C1703*30.424,IF(Tableau_DonnéesExternes_17[[#This Row],[PERIMAINT]]=2,C1703*1.401))</f>
        <v>182.54399999999998</v>
      </c>
      <c r="K1703" s="1" t="str" cm="1">
        <f t="array" ref="K1703">IF(F1703&lt;&gt;F1702,MAX(_xlfn._xlws.FILTER(Tableau_DonnéesExternes_17[DATEDERN],Tableau_DonnéesExternes_17[GA_OUTILL]=Tableau_DonnéesExternes_17[[#This Row],[GA_OUTILL]]))+Tableau_DonnéesExternes_17[[#This Row],[Colonne1]],"")</f>
        <v/>
      </c>
    </row>
    <row r="1704" spans="1:11" x14ac:dyDescent="0.25">
      <c r="A1704" t="s">
        <v>14</v>
      </c>
      <c r="B1704">
        <v>493</v>
      </c>
      <c r="C1704" s="2">
        <v>6</v>
      </c>
      <c r="D1704" s="3">
        <v>4</v>
      </c>
      <c r="E1704">
        <v>493</v>
      </c>
      <c r="F1704" t="s">
        <v>102</v>
      </c>
      <c r="G1704" t="s">
        <v>503</v>
      </c>
      <c r="H1704" s="1">
        <v>42851</v>
      </c>
      <c r="I1704" s="1" t="s">
        <v>713</v>
      </c>
      <c r="J1704" s="4">
        <f>IF(Tableau_DonnéesExternes_17[[#This Row],[PERIMAINT]]=4,C1704*30.424,IF(Tableau_DonnéesExternes_17[[#This Row],[PERIMAINT]]=2,C1704*1.401))</f>
        <v>182.54399999999998</v>
      </c>
      <c r="K1704" s="1" t="str" cm="1">
        <f t="array" ref="K1704">IF(F1704&lt;&gt;F1703,MAX(_xlfn._xlws.FILTER(Tableau_DonnéesExternes_17[DATEDERN],Tableau_DonnéesExternes_17[GA_OUTILL]=Tableau_DonnéesExternes_17[[#This Row],[GA_OUTILL]]))+Tableau_DonnéesExternes_17[[#This Row],[Colonne1]],"")</f>
        <v/>
      </c>
    </row>
    <row r="1705" spans="1:11" x14ac:dyDescent="0.25">
      <c r="A1705" t="s">
        <v>14</v>
      </c>
      <c r="B1705">
        <v>493</v>
      </c>
      <c r="C1705" s="2">
        <v>6</v>
      </c>
      <c r="D1705" s="3">
        <v>4</v>
      </c>
      <c r="E1705">
        <v>493</v>
      </c>
      <c r="F1705" t="s">
        <v>102</v>
      </c>
      <c r="G1705" t="s">
        <v>503</v>
      </c>
      <c r="H1705" s="1">
        <v>43978</v>
      </c>
      <c r="I1705" s="1" t="s">
        <v>713</v>
      </c>
      <c r="J1705" s="4">
        <f>IF(Tableau_DonnéesExternes_17[[#This Row],[PERIMAINT]]=4,C1705*30.424,IF(Tableau_DonnéesExternes_17[[#This Row],[PERIMAINT]]=2,C1705*1.401))</f>
        <v>182.54399999999998</v>
      </c>
      <c r="K1705" s="1" t="str" cm="1">
        <f t="array" ref="K1705">IF(F1705&lt;&gt;F1704,MAX(_xlfn._xlws.FILTER(Tableau_DonnéesExternes_17[DATEDERN],Tableau_DonnéesExternes_17[GA_OUTILL]=Tableau_DonnéesExternes_17[[#This Row],[GA_OUTILL]]))+Tableau_DonnéesExternes_17[[#This Row],[Colonne1]],"")</f>
        <v/>
      </c>
    </row>
    <row r="1706" spans="1:11" x14ac:dyDescent="0.25">
      <c r="A1706" t="s">
        <v>14</v>
      </c>
      <c r="B1706">
        <v>493</v>
      </c>
      <c r="C1706" s="2">
        <v>6</v>
      </c>
      <c r="D1706" s="3">
        <v>4</v>
      </c>
      <c r="E1706">
        <v>493</v>
      </c>
      <c r="F1706" t="s">
        <v>102</v>
      </c>
      <c r="G1706" t="s">
        <v>503</v>
      </c>
      <c r="H1706" s="1">
        <v>44159</v>
      </c>
      <c r="I1706" s="1" t="s">
        <v>713</v>
      </c>
      <c r="J1706" s="4">
        <f>IF(Tableau_DonnéesExternes_17[[#This Row],[PERIMAINT]]=4,C1706*30.424,IF(Tableau_DonnéesExternes_17[[#This Row],[PERIMAINT]]=2,C1706*1.401))</f>
        <v>182.54399999999998</v>
      </c>
      <c r="K1706" s="1" t="str" cm="1">
        <f t="array" ref="K1706">IF(F1706&lt;&gt;F1705,MAX(_xlfn._xlws.FILTER(Tableau_DonnéesExternes_17[DATEDERN],Tableau_DonnéesExternes_17[GA_OUTILL]=Tableau_DonnéesExternes_17[[#This Row],[GA_OUTILL]]))+Tableau_DonnéesExternes_17[[#This Row],[Colonne1]],"")</f>
        <v/>
      </c>
    </row>
    <row r="1707" spans="1:11" x14ac:dyDescent="0.25">
      <c r="A1707" t="s">
        <v>14</v>
      </c>
      <c r="B1707">
        <v>493</v>
      </c>
      <c r="C1707" s="2">
        <v>6</v>
      </c>
      <c r="D1707" s="3">
        <v>4</v>
      </c>
      <c r="E1707">
        <v>493</v>
      </c>
      <c r="F1707" t="s">
        <v>102</v>
      </c>
      <c r="G1707" t="s">
        <v>503</v>
      </c>
      <c r="H1707" s="1">
        <v>44159</v>
      </c>
      <c r="I1707" s="1" t="s">
        <v>713</v>
      </c>
      <c r="J1707" s="4">
        <f>IF(Tableau_DonnéesExternes_17[[#This Row],[PERIMAINT]]=4,C1707*30.424,IF(Tableau_DonnéesExternes_17[[#This Row],[PERIMAINT]]=2,C1707*1.401))</f>
        <v>182.54399999999998</v>
      </c>
      <c r="K1707" s="1" t="str" cm="1">
        <f t="array" ref="K1707">IF(F1707&lt;&gt;F1706,MAX(_xlfn._xlws.FILTER(Tableau_DonnéesExternes_17[DATEDERN],Tableau_DonnéesExternes_17[GA_OUTILL]=Tableau_DonnéesExternes_17[[#This Row],[GA_OUTILL]]))+Tableau_DonnéesExternes_17[[#This Row],[Colonne1]],"")</f>
        <v/>
      </c>
    </row>
    <row r="1708" spans="1:11" x14ac:dyDescent="0.25">
      <c r="A1708" t="s">
        <v>14</v>
      </c>
      <c r="B1708">
        <v>493</v>
      </c>
      <c r="C1708" s="2">
        <v>6</v>
      </c>
      <c r="D1708" s="3">
        <v>4</v>
      </c>
      <c r="E1708">
        <v>493</v>
      </c>
      <c r="F1708" t="s">
        <v>102</v>
      </c>
      <c r="G1708" t="s">
        <v>503</v>
      </c>
      <c r="H1708" s="1">
        <v>44319</v>
      </c>
      <c r="I1708" s="1" t="s">
        <v>713</v>
      </c>
      <c r="J1708" s="4">
        <f>IF(Tableau_DonnéesExternes_17[[#This Row],[PERIMAINT]]=4,C1708*30.424,IF(Tableau_DonnéesExternes_17[[#This Row],[PERIMAINT]]=2,C1708*1.401))</f>
        <v>182.54399999999998</v>
      </c>
      <c r="K1708" s="1" t="str" cm="1">
        <f t="array" ref="K1708">IF(F1708&lt;&gt;F1707,MAX(_xlfn._xlws.FILTER(Tableau_DonnéesExternes_17[DATEDERN],Tableau_DonnéesExternes_17[GA_OUTILL]=Tableau_DonnéesExternes_17[[#This Row],[GA_OUTILL]]))+Tableau_DonnéesExternes_17[[#This Row],[Colonne1]],"")</f>
        <v/>
      </c>
    </row>
    <row r="1709" spans="1:11" x14ac:dyDescent="0.25">
      <c r="A1709" t="s">
        <v>14</v>
      </c>
      <c r="B1709">
        <v>493</v>
      </c>
      <c r="C1709" s="2">
        <v>6</v>
      </c>
      <c r="D1709" s="3">
        <v>4</v>
      </c>
      <c r="E1709">
        <v>493</v>
      </c>
      <c r="F1709" t="s">
        <v>102</v>
      </c>
      <c r="G1709" t="s">
        <v>503</v>
      </c>
      <c r="H1709" s="1">
        <v>44508</v>
      </c>
      <c r="I1709" s="1" t="s">
        <v>713</v>
      </c>
      <c r="J1709" s="4">
        <f>IF(Tableau_DonnéesExternes_17[[#This Row],[PERIMAINT]]=4,C1709*30.424,IF(Tableau_DonnéesExternes_17[[#This Row],[PERIMAINT]]=2,C1709*1.401))</f>
        <v>182.54399999999998</v>
      </c>
      <c r="K1709" s="1" t="str" cm="1">
        <f t="array" ref="K1709">IF(F1709&lt;&gt;F1708,MAX(_xlfn._xlws.FILTER(Tableau_DonnéesExternes_17[DATEDERN],Tableau_DonnéesExternes_17[GA_OUTILL]=Tableau_DonnéesExternes_17[[#This Row],[GA_OUTILL]]))+Tableau_DonnéesExternes_17[[#This Row],[Colonne1]],"")</f>
        <v/>
      </c>
    </row>
    <row r="1710" spans="1:11" x14ac:dyDescent="0.25">
      <c r="A1710" t="s">
        <v>14</v>
      </c>
      <c r="B1710">
        <v>493</v>
      </c>
      <c r="C1710" s="2">
        <v>6</v>
      </c>
      <c r="D1710" s="3">
        <v>4</v>
      </c>
      <c r="E1710">
        <v>493</v>
      </c>
      <c r="F1710" t="s">
        <v>102</v>
      </c>
      <c r="G1710" t="s">
        <v>503</v>
      </c>
      <c r="H1710" s="1">
        <v>44726</v>
      </c>
      <c r="I1710" s="1" t="s">
        <v>713</v>
      </c>
      <c r="J1710" s="4">
        <f>IF(Tableau_DonnéesExternes_17[[#This Row],[PERIMAINT]]=4,C1710*30.424,IF(Tableau_DonnéesExternes_17[[#This Row],[PERIMAINT]]=2,C1710*1.401))</f>
        <v>182.54399999999998</v>
      </c>
      <c r="K1710" s="1" t="str" cm="1">
        <f t="array" ref="K1710">IF(F1710&lt;&gt;F1709,MAX(_xlfn._xlws.FILTER(Tableau_DonnéesExternes_17[DATEDERN],Tableau_DonnéesExternes_17[GA_OUTILL]=Tableau_DonnéesExternes_17[[#This Row],[GA_OUTILL]]))+Tableau_DonnéesExternes_17[[#This Row],[Colonne1]],"")</f>
        <v/>
      </c>
    </row>
    <row r="1711" spans="1:11" x14ac:dyDescent="0.25">
      <c r="A1711" t="s">
        <v>15</v>
      </c>
      <c r="B1711">
        <v>361</v>
      </c>
      <c r="C1711" s="2">
        <v>12</v>
      </c>
      <c r="D1711" s="3">
        <v>4</v>
      </c>
      <c r="E1711">
        <v>361</v>
      </c>
      <c r="F1711" t="s">
        <v>436</v>
      </c>
      <c r="G1711" t="s">
        <v>694</v>
      </c>
      <c r="H1711" s="1">
        <v>45517</v>
      </c>
      <c r="I1711" s="1" t="s">
        <v>712</v>
      </c>
      <c r="J1711" s="4">
        <f>IF(Tableau_DonnéesExternes_17[[#This Row],[PERIMAINT]]=4,C1711*30.424,IF(Tableau_DonnéesExternes_17[[#This Row],[PERIMAINT]]=2,C1711*1.401))</f>
        <v>365.08799999999997</v>
      </c>
      <c r="K1711" s="1" cm="1">
        <f t="array" ref="K1711">IF(F1711&lt;&gt;F1710,MAX(_xlfn._xlws.FILTER(Tableau_DonnéesExternes_17[DATEDERN],Tableau_DonnéesExternes_17[GA_OUTILL]=Tableau_DonnéesExternes_17[[#This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1712" spans="1:11" x14ac:dyDescent="0.25">
      <c r="A1712" t="s">
        <v>15</v>
      </c>
      <c r="B1712">
        <v>361</v>
      </c>
      <c r="C1712" s="2">
        <v>12</v>
      </c>
      <c r="D1712" s="3">
        <v>4</v>
      </c>
      <c r="E1712">
        <v>361</v>
      </c>
      <c r="F1712" t="s">
        <v>436</v>
      </c>
      <c r="G1712" t="s">
        <v>694</v>
      </c>
      <c r="H1712" s="1">
        <v>45889</v>
      </c>
      <c r="I1712" s="1" t="s">
        <v>712</v>
      </c>
      <c r="J1712" s="4">
        <f>IF(Tableau_DonnéesExternes_17[[#This Row],[PERIMAINT]]=4,C1712*30.424,IF(Tableau_DonnéesExternes_17[[#This Row],[PERIMAINT]]=2,C1712*1.401))</f>
        <v>365.08799999999997</v>
      </c>
      <c r="K1712" s="1" t="str" cm="1">
        <f t="array" ref="K1712">IF(F1712&lt;&gt;F1711,MAX(_xlfn._xlws.FILTER(Tableau_DonnéesExternes_17[DATEDERN],Tableau_DonnéesExternes_17[GA_OUTILL]=Tableau_DonnéesExternes_17[[#This Row],[GA_OUTILL]]))+Tableau_DonnéesExternes_17[[#This Row],[Colonne1]],"")</f>
        <v/>
      </c>
    </row>
    <row r="1713" spans="1:11" x14ac:dyDescent="0.25">
      <c r="A1713" t="s">
        <v>15</v>
      </c>
      <c r="B1713">
        <v>386</v>
      </c>
      <c r="C1713" s="2">
        <v>12</v>
      </c>
      <c r="D1713" s="3">
        <v>4</v>
      </c>
      <c r="E1713">
        <v>386</v>
      </c>
      <c r="F1713" t="s">
        <v>438</v>
      </c>
      <c r="G1713" t="s">
        <v>696</v>
      </c>
      <c r="H1713" s="1">
        <v>45502</v>
      </c>
      <c r="I1713" s="1" t="s">
        <v>712</v>
      </c>
      <c r="J1713" s="4">
        <f>IF(Tableau_DonnéesExternes_17[[#This Row],[PERIMAINT]]=4,C1713*30.424,IF(Tableau_DonnéesExternes_17[[#This Row],[PERIMAINT]]=2,C1713*1.401))</f>
        <v>365.08799999999997</v>
      </c>
      <c r="K1713" s="1" cm="1">
        <f t="array" ref="K1713">IF(F1713&lt;&gt;F1712,MAX(_xlfn._xlws.FILTER(Tableau_DonnéesExternes_17[DATEDERN],Tableau_DonnéesExternes_17[GA_OUTILL]=Tableau_DonnéesExternes_17[[#This Row],[GA_OUTILL]]))+Tableau_DonnéesExternes_17[[#This Row],[Colonne1]],"")</f>
        <v>45867.088000000003</v>
      </c>
    </row>
    <row r="1714" spans="1:11" x14ac:dyDescent="0.25">
      <c r="A1714" t="s">
        <v>14</v>
      </c>
      <c r="B1714">
        <v>507</v>
      </c>
      <c r="C1714" s="2">
        <v>6</v>
      </c>
      <c r="D1714" s="3">
        <v>4</v>
      </c>
      <c r="E1714">
        <v>507</v>
      </c>
      <c r="F1714" t="s">
        <v>101</v>
      </c>
      <c r="G1714" t="s">
        <v>547</v>
      </c>
      <c r="H1714" s="1">
        <v>43252</v>
      </c>
      <c r="I1714" s="1" t="s">
        <v>713</v>
      </c>
      <c r="J1714" s="4">
        <f>IF(Tableau_DonnéesExternes_17[[#This Row],[PERIMAINT]]=4,C1714*30.424,IF(Tableau_DonnéesExternes_17[[#This Row],[PERIMAINT]]=2,C1714*1.401))</f>
        <v>182.54399999999998</v>
      </c>
      <c r="K1714" s="1" cm="1">
        <f t="array" ref="K1714">IF(F1714&lt;&gt;F1713,MAX(_xlfn._xlws.FILTER(Tableau_DonnéesExternes_17[DATEDERN],Tableau_DonnéesExternes_17[GA_OUTILL]=Tableau_DonnéesExternes_17[[#This Row],[GA_OUTILL]]))+Tableau_DonnéesExternes_17[[#This Row],[Colonne1]],"")</f>
        <v>45041.544000000002</v>
      </c>
    </row>
    <row r="1715" spans="1:11" x14ac:dyDescent="0.25">
      <c r="A1715" t="s">
        <v>14</v>
      </c>
      <c r="B1715">
        <v>507</v>
      </c>
      <c r="C1715" s="2">
        <v>6</v>
      </c>
      <c r="D1715" s="3">
        <v>4</v>
      </c>
      <c r="E1715">
        <v>507</v>
      </c>
      <c r="F1715" t="s">
        <v>101</v>
      </c>
      <c r="G1715" t="s">
        <v>547</v>
      </c>
      <c r="H1715" s="1">
        <v>43094</v>
      </c>
      <c r="I1715" s="1" t="s">
        <v>713</v>
      </c>
      <c r="J1715" s="4">
        <f>IF(Tableau_DonnéesExternes_17[[#This Row],[PERIMAINT]]=4,C1715*30.424,IF(Tableau_DonnéesExternes_17[[#This Row],[PERIMAINT]]=2,C1715*1.401))</f>
        <v>182.54399999999998</v>
      </c>
      <c r="K1715" s="1" t="str" cm="1">
        <f t="array" ref="K1715">IF(F1715&lt;&gt;F1714,MAX(_xlfn._xlws.FILTER(Tableau_DonnéesExternes_17[DATEDERN],Tableau_DonnéesExternes_17[GA_OUTILL]=Tableau_DonnéesExternes_17[[#This Row],[GA_OUTILL]]))+Tableau_DonnéesExternes_17[[#This Row],[Colonne1]],"")</f>
        <v/>
      </c>
    </row>
    <row r="1716" spans="1:11" x14ac:dyDescent="0.25">
      <c r="A1716" t="s">
        <v>14</v>
      </c>
      <c r="B1716">
        <v>507</v>
      </c>
      <c r="C1716" s="2">
        <v>6</v>
      </c>
      <c r="D1716" s="3">
        <v>4</v>
      </c>
      <c r="E1716">
        <v>507</v>
      </c>
      <c r="F1716" t="s">
        <v>101</v>
      </c>
      <c r="G1716" t="s">
        <v>547</v>
      </c>
      <c r="H1716" s="1">
        <v>43232</v>
      </c>
      <c r="I1716" s="1" t="s">
        <v>713</v>
      </c>
      <c r="J1716" s="4">
        <f>IF(Tableau_DonnéesExternes_17[[#This Row],[PERIMAINT]]=4,C1716*30.424,IF(Tableau_DonnéesExternes_17[[#This Row],[PERIMAINT]]=2,C1716*1.401))</f>
        <v>182.54399999999998</v>
      </c>
      <c r="K1716" s="1" t="str" cm="1">
        <f t="array" ref="K1716">IF(F1716&lt;&gt;F1715,MAX(_xlfn._xlws.FILTER(Tableau_DonnéesExternes_17[DATEDERN],Tableau_DonnéesExternes_17[GA_OUTILL]=Tableau_DonnéesExternes_17[[#This Row],[GA_OUTILL]]))+Tableau_DonnéesExternes_17[[#This Row],[Colonne1]],"")</f>
        <v/>
      </c>
    </row>
    <row r="1717" spans="1:11" x14ac:dyDescent="0.25">
      <c r="A1717" t="s">
        <v>14</v>
      </c>
      <c r="B1717">
        <v>507</v>
      </c>
      <c r="C1717" s="2">
        <v>6</v>
      </c>
      <c r="D1717" s="3">
        <v>4</v>
      </c>
      <c r="E1717">
        <v>507</v>
      </c>
      <c r="F1717" t="s">
        <v>101</v>
      </c>
      <c r="G1717" t="s">
        <v>547</v>
      </c>
      <c r="H1717" s="1">
        <v>42887</v>
      </c>
      <c r="I1717" s="1" t="s">
        <v>713</v>
      </c>
      <c r="J1717" s="4">
        <f>IF(Tableau_DonnéesExternes_17[[#This Row],[PERIMAINT]]=4,C1717*30.424,IF(Tableau_DonnéesExternes_17[[#This Row],[PERIMAINT]]=2,C1717*1.401))</f>
        <v>182.54399999999998</v>
      </c>
      <c r="K1717" s="1" t="str" cm="1">
        <f t="array" ref="K1717">IF(F1717&lt;&gt;F1716,MAX(_xlfn._xlws.FILTER(Tableau_DonnéesExternes_17[DATEDERN],Tableau_DonnéesExternes_17[GA_OUTILL]=Tableau_DonnéesExternes_17[[#This Row],[GA_OUTILL]]))+Tableau_DonnéesExternes_17[[#This Row],[Colonne1]],"")</f>
        <v/>
      </c>
    </row>
    <row r="1718" spans="1:11" x14ac:dyDescent="0.25">
      <c r="A1718" t="s">
        <v>14</v>
      </c>
      <c r="B1718">
        <v>507</v>
      </c>
      <c r="C1718" s="2">
        <v>6</v>
      </c>
      <c r="D1718" s="3">
        <v>4</v>
      </c>
      <c r="E1718">
        <v>507</v>
      </c>
      <c r="F1718" t="s">
        <v>101</v>
      </c>
      <c r="G1718" t="s">
        <v>547</v>
      </c>
      <c r="H1718" s="1">
        <v>43878</v>
      </c>
      <c r="I1718" s="1" t="s">
        <v>713</v>
      </c>
      <c r="J1718" s="4">
        <f>IF(Tableau_DonnéesExternes_17[[#This Row],[PERIMAINT]]=4,C1718*30.424,IF(Tableau_DonnéesExternes_17[[#This Row],[PERIMAINT]]=2,C1718*1.401))</f>
        <v>182.54399999999998</v>
      </c>
      <c r="K1718" s="1" t="str" cm="1">
        <f t="array" ref="K1718">IF(F1718&lt;&gt;F1717,MAX(_xlfn._xlws.FILTER(Tableau_DonnéesExternes_17[DATEDERN],Tableau_DonnéesExternes_17[GA_OUTILL]=Tableau_DonnéesExternes_17[[#This Row],[GA_OUTILL]]))+Tableau_DonnéesExternes_17[[#This Row],[Colonne1]],"")</f>
        <v/>
      </c>
    </row>
    <row r="1719" spans="1:11" x14ac:dyDescent="0.25">
      <c r="A1719" t="s">
        <v>14</v>
      </c>
      <c r="B1719">
        <v>507</v>
      </c>
      <c r="C1719" s="2">
        <v>6</v>
      </c>
      <c r="D1719" s="3">
        <v>4</v>
      </c>
      <c r="E1719">
        <v>507</v>
      </c>
      <c r="F1719" t="s">
        <v>101</v>
      </c>
      <c r="G1719" t="s">
        <v>547</v>
      </c>
      <c r="H1719" s="1">
        <v>44859</v>
      </c>
      <c r="I1719" s="1" t="s">
        <v>713</v>
      </c>
      <c r="J1719" s="4">
        <f>IF(Tableau_DonnéesExternes_17[[#This Row],[PERIMAINT]]=4,C1719*30.424,IF(Tableau_DonnéesExternes_17[[#This Row],[PERIMAINT]]=2,C1719*1.401))</f>
        <v>182.54399999999998</v>
      </c>
      <c r="K1719" s="1" t="str" cm="1">
        <f t="array" ref="K1719">IF(F1719&lt;&gt;F1718,MAX(_xlfn._xlws.FILTER(Tableau_DonnéesExternes_17[DATEDERN],Tableau_DonnéesExternes_17[GA_OUTILL]=Tableau_DonnéesExternes_17[[#This Row],[GA_OUTILL]]))+Tableau_DonnéesExternes_17[[#This Row],[Colonne1]],"")</f>
        <v/>
      </c>
    </row>
    <row r="1720" spans="1:11" x14ac:dyDescent="0.25">
      <c r="A1720" t="s">
        <v>14</v>
      </c>
      <c r="B1720">
        <v>507</v>
      </c>
      <c r="C1720" s="2">
        <v>6</v>
      </c>
      <c r="D1720" s="3">
        <v>4</v>
      </c>
      <c r="E1720">
        <v>507</v>
      </c>
      <c r="F1720" t="s">
        <v>101</v>
      </c>
      <c r="G1720" t="s">
        <v>547</v>
      </c>
      <c r="H1720" s="1">
        <v>43602</v>
      </c>
      <c r="I1720" s="1" t="s">
        <v>713</v>
      </c>
      <c r="J1720" s="4">
        <f>IF(Tableau_DonnéesExternes_17[[#This Row],[PERIMAINT]]=4,C1720*30.424,IF(Tableau_DonnéesExternes_17[[#This Row],[PERIMAINT]]=2,C1720*1.401))</f>
        <v>182.54399999999998</v>
      </c>
      <c r="K1720" s="1" t="str" cm="1">
        <f t="array" ref="K1720">IF(F1720&lt;&gt;F1719,MAX(_xlfn._xlws.FILTER(Tableau_DonnéesExternes_17[DATEDERN],Tableau_DonnéesExternes_17[GA_OUTILL]=Tableau_DonnéesExternes_17[[#This Row],[GA_OUTILL]]))+Tableau_DonnéesExternes_17[[#This Row],[Colonne1]],"")</f>
        <v/>
      </c>
    </row>
    <row r="1721" spans="1:11" x14ac:dyDescent="0.25">
      <c r="A1721" t="s">
        <v>14</v>
      </c>
      <c r="B1721">
        <v>507</v>
      </c>
      <c r="C1721" s="2">
        <v>6</v>
      </c>
      <c r="D1721" s="3">
        <v>4</v>
      </c>
      <c r="E1721">
        <v>507</v>
      </c>
      <c r="F1721" t="s">
        <v>101</v>
      </c>
      <c r="G1721" t="s">
        <v>547</v>
      </c>
      <c r="H1721" s="1">
        <v>44013</v>
      </c>
      <c r="I1721" s="1" t="s">
        <v>713</v>
      </c>
      <c r="J1721" s="4">
        <f>IF(Tableau_DonnéesExternes_17[[#This Row],[PERIMAINT]]=4,C1721*30.424,IF(Tableau_DonnéesExternes_17[[#This Row],[PERIMAINT]]=2,C1721*1.401))</f>
        <v>182.54399999999998</v>
      </c>
      <c r="K1721" s="1" t="str" cm="1">
        <f t="array" ref="K1721">IF(F1721&lt;&gt;F1720,MAX(_xlfn._xlws.FILTER(Tableau_DonnéesExternes_17[DATEDERN],Tableau_DonnéesExternes_17[GA_OUTILL]=Tableau_DonnéesExternes_17[[#This Row],[GA_OUTILL]]))+Tableau_DonnéesExternes_17[[#This Row],[Colonne1]],"")</f>
        <v/>
      </c>
    </row>
    <row r="1722" spans="1:11" x14ac:dyDescent="0.25">
      <c r="A1722" t="s">
        <v>14</v>
      </c>
      <c r="B1722">
        <v>507</v>
      </c>
      <c r="C1722" s="2">
        <v>6</v>
      </c>
      <c r="D1722" s="3">
        <v>4</v>
      </c>
      <c r="E1722">
        <v>507</v>
      </c>
      <c r="F1722" t="s">
        <v>101</v>
      </c>
      <c r="G1722" t="s">
        <v>547</v>
      </c>
      <c r="H1722" s="1">
        <v>44726</v>
      </c>
      <c r="I1722" s="1" t="s">
        <v>713</v>
      </c>
      <c r="J1722" s="4">
        <f>IF(Tableau_DonnéesExternes_17[[#This Row],[PERIMAINT]]=4,C1722*30.424,IF(Tableau_DonnéesExternes_17[[#This Row],[PERIMAINT]]=2,C1722*1.401))</f>
        <v>182.54399999999998</v>
      </c>
      <c r="K1722" s="1" t="str" cm="1">
        <f t="array" ref="K1722">IF(F1722&lt;&gt;F1721,MAX(_xlfn._xlws.FILTER(Tableau_DonnéesExternes_17[DATEDERN],Tableau_DonnéesExternes_17[GA_OUTILL]=Tableau_DonnéesExternes_17[[#This Row],[GA_OUTILL]]))+Tableau_DonnéesExternes_17[[#This Row],[Colonne1]],"")</f>
        <v/>
      </c>
    </row>
    <row r="1723" spans="1:11" x14ac:dyDescent="0.25">
      <c r="A1723" t="s">
        <v>14</v>
      </c>
      <c r="B1723">
        <v>514</v>
      </c>
      <c r="C1723" s="2">
        <v>6</v>
      </c>
      <c r="D1723" s="3">
        <v>4</v>
      </c>
      <c r="E1723">
        <v>514</v>
      </c>
      <c r="F1723" t="s">
        <v>103</v>
      </c>
      <c r="G1723" t="s">
        <v>548</v>
      </c>
      <c r="H1723" s="1">
        <v>45800</v>
      </c>
      <c r="I1723" s="1" t="s">
        <v>712</v>
      </c>
      <c r="J1723" s="4">
        <f>IF(Tableau_DonnéesExternes_17[[#This Row],[PERIMAINT]]=4,C1723*30.424,IF(Tableau_DonnéesExternes_17[[#This Row],[PERIMAINT]]=2,C1723*1.401))</f>
        <v>182.54399999999998</v>
      </c>
      <c r="K1723" s="1" cm="1">
        <f t="array" ref="K1723">IF(F1723&lt;&gt;F1722,MAX(_xlfn._xlws.FILTER(Tableau_DonnéesExternes_17[DATEDERN],Tableau_DonnéesExternes_17[GA_OUTILL]=Tableau_DonnéesExternes_17[[#This Row],[GA_OUTILL]]))+Tableau_DonnéesExternes_17[[#This Row],[Colonne1]],"")</f>
        <v>45982.544000000002</v>
      </c>
    </row>
    <row r="1724" spans="1:11" x14ac:dyDescent="0.25">
      <c r="A1724" t="s">
        <v>14</v>
      </c>
      <c r="B1724">
        <v>514</v>
      </c>
      <c r="C1724" s="2">
        <v>6</v>
      </c>
      <c r="D1724" s="3">
        <v>4</v>
      </c>
      <c r="E1724">
        <v>514</v>
      </c>
      <c r="F1724" t="s">
        <v>103</v>
      </c>
      <c r="G1724" t="s">
        <v>548</v>
      </c>
      <c r="H1724" s="1">
        <v>45799</v>
      </c>
      <c r="I1724" s="1" t="s">
        <v>712</v>
      </c>
      <c r="J1724" s="4">
        <f>IF(Tableau_DonnéesExternes_17[[#This Row],[PERIMAINT]]=4,C1724*30.424,IF(Tableau_DonnéesExternes_17[[#This Row],[PERIMAINT]]=2,C1724*1.401))</f>
        <v>182.54399999999998</v>
      </c>
      <c r="K1724" s="1" t="str" cm="1">
        <f t="array" ref="K1724">IF(F1724&lt;&gt;F1723,MAX(_xlfn._xlws.FILTER(Tableau_DonnéesExternes_17[DATEDERN],Tableau_DonnéesExternes_17[GA_OUTILL]=Tableau_DonnéesExternes_17[[#This Row],[GA_OUTILL]]))+Tableau_DonnéesExternes_17[[#This Row],[Colonne1]],"")</f>
        <v/>
      </c>
    </row>
    <row r="1725" spans="1:11" x14ac:dyDescent="0.25">
      <c r="A1725" t="s">
        <v>14</v>
      </c>
      <c r="B1725">
        <v>514</v>
      </c>
      <c r="C1725" s="2">
        <v>6</v>
      </c>
      <c r="D1725" s="3">
        <v>4</v>
      </c>
      <c r="E1725">
        <v>514</v>
      </c>
      <c r="F1725" t="s">
        <v>103</v>
      </c>
      <c r="G1725" t="s">
        <v>548</v>
      </c>
      <c r="H1725" s="1">
        <v>44110</v>
      </c>
      <c r="I1725" s="1" t="s">
        <v>712</v>
      </c>
      <c r="J1725" s="4">
        <f>IF(Tableau_DonnéesExternes_17[[#This Row],[PERIMAINT]]=4,C1725*30.424,IF(Tableau_DonnéesExternes_17[[#This Row],[PERIMAINT]]=2,C1725*1.401))</f>
        <v>182.54399999999998</v>
      </c>
      <c r="K1725" s="1" t="str" cm="1">
        <f t="array" ref="K1725">IF(F1725&lt;&gt;F1724,MAX(_xlfn._xlws.FILTER(Tableau_DonnéesExternes_17[DATEDERN],Tableau_DonnéesExternes_17[GA_OUTILL]=Tableau_DonnéesExternes_17[[#This Row],[GA_OUTILL]]))+Tableau_DonnéesExternes_17[[#This Row],[Colonne1]],"")</f>
        <v/>
      </c>
    </row>
    <row r="1726" spans="1:11" x14ac:dyDescent="0.25">
      <c r="A1726" t="s">
        <v>14</v>
      </c>
      <c r="B1726">
        <v>514</v>
      </c>
      <c r="C1726" s="2">
        <v>6</v>
      </c>
      <c r="D1726" s="3">
        <v>4</v>
      </c>
      <c r="E1726">
        <v>514</v>
      </c>
      <c r="F1726" t="s">
        <v>103</v>
      </c>
      <c r="G1726" t="s">
        <v>548</v>
      </c>
      <c r="H1726" s="1">
        <v>44292</v>
      </c>
      <c r="I1726" s="1" t="s">
        <v>712</v>
      </c>
      <c r="J1726" s="4">
        <f>IF(Tableau_DonnéesExternes_17[[#This Row],[PERIMAINT]]=4,C1726*30.424,IF(Tableau_DonnéesExternes_17[[#This Row],[PERIMAINT]]=2,C1726*1.401))</f>
        <v>182.54399999999998</v>
      </c>
      <c r="K1726" s="1" t="str" cm="1">
        <f t="array" ref="K1726">IF(F1726&lt;&gt;F1725,MAX(_xlfn._xlws.FILTER(Tableau_DonnéesExternes_17[DATEDERN],Tableau_DonnéesExternes_17[GA_OUTILL]=Tableau_DonnéesExternes_17[[#This Row],[GA_OUTILL]]))+Tableau_DonnéesExternes_17[[#This Row],[Colonne1]],"")</f>
        <v/>
      </c>
    </row>
    <row r="1727" spans="1:11" x14ac:dyDescent="0.25">
      <c r="A1727" t="s">
        <v>14</v>
      </c>
      <c r="B1727">
        <v>514</v>
      </c>
      <c r="C1727" s="2">
        <v>6</v>
      </c>
      <c r="D1727" s="3">
        <v>4</v>
      </c>
      <c r="E1727">
        <v>514</v>
      </c>
      <c r="F1727" t="s">
        <v>103</v>
      </c>
      <c r="G1727" t="s">
        <v>548</v>
      </c>
      <c r="H1727" s="1">
        <v>44726</v>
      </c>
      <c r="I1727" s="1" t="s">
        <v>712</v>
      </c>
      <c r="J1727" s="4">
        <f>IF(Tableau_DonnéesExternes_17[[#This Row],[PERIMAINT]]=4,C1727*30.424,IF(Tableau_DonnéesExternes_17[[#This Row],[PERIMAINT]]=2,C1727*1.401))</f>
        <v>182.54399999999998</v>
      </c>
      <c r="K1727" s="1" t="str" cm="1">
        <f t="array" ref="K1727">IF(F1727&lt;&gt;F1726,MAX(_xlfn._xlws.FILTER(Tableau_DonnéesExternes_17[DATEDERN],Tableau_DonnéesExternes_17[GA_OUTILL]=Tableau_DonnéesExternes_17[[#This Row],[GA_OUTILL]]))+Tableau_DonnéesExternes_17[[#This Row],[Colonne1]],"")</f>
        <v/>
      </c>
    </row>
    <row r="1728" spans="1:11" x14ac:dyDescent="0.25">
      <c r="A1728" t="s">
        <v>14</v>
      </c>
      <c r="B1728">
        <v>314</v>
      </c>
      <c r="C1728" s="2">
        <v>6</v>
      </c>
      <c r="D1728" s="3">
        <v>4</v>
      </c>
      <c r="E1728">
        <v>314</v>
      </c>
      <c r="F1728" t="s">
        <v>109</v>
      </c>
      <c r="G1728" t="s">
        <v>553</v>
      </c>
      <c r="H1728" s="1">
        <v>43732</v>
      </c>
      <c r="I1728" s="1" t="s">
        <v>713</v>
      </c>
      <c r="J1728" s="4">
        <f>IF(Tableau_DonnéesExternes_17[[#This Row],[PERIMAINT]]=4,C1728*30.424,IF(Tableau_DonnéesExternes_17[[#This Row],[PERIMAINT]]=2,C1728*1.401))</f>
        <v>182.54399999999998</v>
      </c>
      <c r="K1728" s="1" cm="1">
        <f t="array" ref="K1728">IF(F1728&lt;&gt;F1727,MAX(_xlfn._xlws.FILTER(Tableau_DonnéesExternes_17[DATEDERN],Tableau_DonnéesExternes_17[GA_OUTILL]=Tableau_DonnéesExternes_17[[#This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1729" spans="1:11" x14ac:dyDescent="0.25">
      <c r="A1729" t="s">
        <v>14</v>
      </c>
      <c r="B1729">
        <v>314</v>
      </c>
      <c r="C1729" s="2">
        <v>6</v>
      </c>
      <c r="D1729" s="3">
        <v>4</v>
      </c>
      <c r="E1729">
        <v>314</v>
      </c>
      <c r="F1729" t="s">
        <v>109</v>
      </c>
      <c r="G1729" t="s">
        <v>553</v>
      </c>
      <c r="H1729" s="1">
        <v>43746</v>
      </c>
      <c r="I1729" s="1" t="s">
        <v>713</v>
      </c>
      <c r="J1729" s="4">
        <f>IF(Tableau_DonnéesExternes_17[[#This Row],[PERIMAINT]]=4,C1729*30.424,IF(Tableau_DonnéesExternes_17[[#This Row],[PERIMAINT]]=2,C1729*1.401))</f>
        <v>182.54399999999998</v>
      </c>
      <c r="K1729" s="1" t="str" cm="1">
        <f t="array" ref="K1729">IF(F1729&lt;&gt;F1728,MAX(_xlfn._xlws.FILTER(Tableau_DonnéesExternes_17[DATEDERN],Tableau_DonnéesExternes_17[GA_OUTILL]=Tableau_DonnéesExternes_17[[#This Row],[GA_OUTILL]]))+Tableau_DonnéesExternes_17[[#This Row],[Colonne1]],"")</f>
        <v/>
      </c>
    </row>
    <row r="1730" spans="1:11" x14ac:dyDescent="0.25">
      <c r="A1730" t="s">
        <v>14</v>
      </c>
      <c r="B1730">
        <v>314</v>
      </c>
      <c r="C1730" s="2">
        <v>6</v>
      </c>
      <c r="D1730" s="3">
        <v>4</v>
      </c>
      <c r="E1730">
        <v>314</v>
      </c>
      <c r="F1730" t="s">
        <v>109</v>
      </c>
      <c r="G1730" t="s">
        <v>553</v>
      </c>
      <c r="H1730" s="1">
        <v>43173</v>
      </c>
      <c r="I1730" s="1" t="s">
        <v>713</v>
      </c>
      <c r="J1730" s="4">
        <f>IF(Tableau_DonnéesExternes_17[[#This Row],[PERIMAINT]]=4,C1730*30.424,IF(Tableau_DonnéesExternes_17[[#This Row],[PERIMAINT]]=2,C1730*1.401))</f>
        <v>182.54399999999998</v>
      </c>
      <c r="K1730" s="1" t="str" cm="1">
        <f t="array" ref="K1730">IF(F1730&lt;&gt;F1729,MAX(_xlfn._xlws.FILTER(Tableau_DonnéesExternes_17[DATEDERN],Tableau_DonnéesExternes_17[GA_OUTILL]=Tableau_DonnéesExternes_17[[#This Row],[GA_OUTILL]]))+Tableau_DonnéesExternes_17[[#This Row],[Colonne1]],"")</f>
        <v/>
      </c>
    </row>
    <row r="1731" spans="1:11" x14ac:dyDescent="0.25">
      <c r="A1731" t="s">
        <v>14</v>
      </c>
      <c r="B1731">
        <v>314</v>
      </c>
      <c r="C1731" s="2">
        <v>6</v>
      </c>
      <c r="D1731" s="3">
        <v>4</v>
      </c>
      <c r="E1731">
        <v>314</v>
      </c>
      <c r="F1731" t="s">
        <v>109</v>
      </c>
      <c r="G1731" t="s">
        <v>553</v>
      </c>
      <c r="H1731" s="1">
        <v>43168</v>
      </c>
      <c r="I1731" s="1" t="s">
        <v>713</v>
      </c>
      <c r="J1731" s="4">
        <f>IF(Tableau_DonnéesExternes_17[[#This Row],[PERIMAINT]]=4,C1731*30.424,IF(Tableau_DonnéesExternes_17[[#This Row],[PERIMAINT]]=2,C1731*1.401))</f>
        <v>182.54399999999998</v>
      </c>
      <c r="K1731" s="1" t="str" cm="1">
        <f t="array" ref="K1731">IF(F1731&lt;&gt;F1730,MAX(_xlfn._xlws.FILTER(Tableau_DonnéesExternes_17[DATEDERN],Tableau_DonnéesExternes_17[GA_OUTILL]=Tableau_DonnéesExternes_17[[#This Row],[GA_OUTILL]]))+Tableau_DonnéesExternes_17[[#This Row],[Colonne1]],"")</f>
        <v/>
      </c>
    </row>
    <row r="1732" spans="1:11" x14ac:dyDescent="0.25">
      <c r="A1732" t="s">
        <v>14</v>
      </c>
      <c r="B1732">
        <v>314</v>
      </c>
      <c r="C1732" s="2">
        <v>6</v>
      </c>
      <c r="D1732" s="3">
        <v>4</v>
      </c>
      <c r="E1732">
        <v>314</v>
      </c>
      <c r="F1732" t="s">
        <v>109</v>
      </c>
      <c r="G1732" t="s">
        <v>553</v>
      </c>
      <c r="H1732" s="1">
        <v>43549</v>
      </c>
      <c r="I1732" s="1" t="s">
        <v>713</v>
      </c>
      <c r="J1732" s="4">
        <f>IF(Tableau_DonnéesExternes_17[[#This Row],[PERIMAINT]]=4,C1732*30.424,IF(Tableau_DonnéesExternes_17[[#This Row],[PERIMAINT]]=2,C1732*1.401))</f>
        <v>182.54399999999998</v>
      </c>
      <c r="K1732" s="1" t="str" cm="1">
        <f t="array" ref="K1732">IF(F1732&lt;&gt;F1731,MAX(_xlfn._xlws.FILTER(Tableau_DonnéesExternes_17[DATEDERN],Tableau_DonnéesExternes_17[GA_OUTILL]=Tableau_DonnéesExternes_17[[#This Row],[GA_OUTILL]]))+Tableau_DonnéesExternes_17[[#This Row],[Colonne1]],"")</f>
        <v/>
      </c>
    </row>
    <row r="1733" spans="1:11" x14ac:dyDescent="0.25">
      <c r="A1733" t="s">
        <v>14</v>
      </c>
      <c r="B1733">
        <v>314</v>
      </c>
      <c r="C1733" s="2">
        <v>6</v>
      </c>
      <c r="D1733" s="3">
        <v>4</v>
      </c>
      <c r="E1733">
        <v>314</v>
      </c>
      <c r="F1733" t="s">
        <v>109</v>
      </c>
      <c r="G1733" t="s">
        <v>553</v>
      </c>
      <c r="H1733" s="1">
        <v>43367</v>
      </c>
      <c r="I1733" s="1" t="s">
        <v>713</v>
      </c>
      <c r="J1733" s="4">
        <f>IF(Tableau_DonnéesExternes_17[[#This Row],[PERIMAINT]]=4,C1733*30.424,IF(Tableau_DonnéesExternes_17[[#This Row],[PERIMAINT]]=2,C1733*1.401))</f>
        <v>182.54399999999998</v>
      </c>
      <c r="K1733" s="1" t="str" cm="1">
        <f t="array" ref="K1733">IF(F1733&lt;&gt;F1732,MAX(_xlfn._xlws.FILTER(Tableau_DonnéesExternes_17[DATEDERN],Tableau_DonnéesExternes_17[GA_OUTILL]=Tableau_DonnéesExternes_17[[#This Row],[GA_OUTILL]]))+Tableau_DonnéesExternes_17[[#This Row],[Colonne1]],"")</f>
        <v/>
      </c>
    </row>
    <row r="1734" spans="1:11" x14ac:dyDescent="0.25">
      <c r="A1734" t="s">
        <v>14</v>
      </c>
      <c r="B1734">
        <v>314</v>
      </c>
      <c r="C1734" s="2">
        <v>6</v>
      </c>
      <c r="D1734" s="3">
        <v>4</v>
      </c>
      <c r="E1734">
        <v>314</v>
      </c>
      <c r="F1734" t="s">
        <v>109</v>
      </c>
      <c r="G1734" t="s">
        <v>553</v>
      </c>
      <c r="H1734" s="1">
        <v>43949</v>
      </c>
      <c r="I1734" s="1" t="s">
        <v>713</v>
      </c>
      <c r="J1734" s="4">
        <f>IF(Tableau_DonnéesExternes_17[[#This Row],[PERIMAINT]]=4,C1734*30.424,IF(Tableau_DonnéesExternes_17[[#This Row],[PERIMAINT]]=2,C1734*1.401))</f>
        <v>182.54399999999998</v>
      </c>
      <c r="K1734" s="1" t="str" cm="1">
        <f t="array" ref="K1734">IF(F1734&lt;&gt;F1733,MAX(_xlfn._xlws.FILTER(Tableau_DonnéesExternes_17[DATEDERN],Tableau_DonnéesExternes_17[GA_OUTILL]=Tableau_DonnéesExternes_17[[#This Row],[GA_OUTILL]]))+Tableau_DonnéesExternes_17[[#This Row],[Colonne1]],"")</f>
        <v/>
      </c>
    </row>
    <row r="1735" spans="1:11" x14ac:dyDescent="0.25">
      <c r="A1735" t="s">
        <v>14</v>
      </c>
      <c r="B1735">
        <v>314</v>
      </c>
      <c r="C1735" s="2">
        <v>6</v>
      </c>
      <c r="D1735" s="3">
        <v>4</v>
      </c>
      <c r="E1735">
        <v>314</v>
      </c>
      <c r="F1735" t="s">
        <v>109</v>
      </c>
      <c r="G1735" t="s">
        <v>553</v>
      </c>
      <c r="H1735" s="1">
        <v>44110</v>
      </c>
      <c r="I1735" s="1" t="s">
        <v>713</v>
      </c>
      <c r="J1735" s="4">
        <f>IF(Tableau_DonnéesExternes_17[[#This Row],[PERIMAINT]]=4,C1735*30.424,IF(Tableau_DonnéesExternes_17[[#This Row],[PERIMAINT]]=2,C1735*1.401))</f>
        <v>182.54399999999998</v>
      </c>
      <c r="K1735" s="1" t="str" cm="1">
        <f t="array" ref="K1735">IF(F1735&lt;&gt;F1734,MAX(_xlfn._xlws.FILTER(Tableau_DonnéesExternes_17[DATEDERN],Tableau_DonnéesExternes_17[GA_OUTILL]=Tableau_DonnéesExternes_17[[#This Row],[GA_OUTILL]]))+Tableau_DonnéesExternes_17[[#This Row],[Colonne1]],"")</f>
        <v/>
      </c>
    </row>
    <row r="1736" spans="1:11" x14ac:dyDescent="0.25">
      <c r="A1736" t="s">
        <v>14</v>
      </c>
      <c r="B1736">
        <v>314</v>
      </c>
      <c r="C1736" s="2">
        <v>6</v>
      </c>
      <c r="D1736" s="3">
        <v>4</v>
      </c>
      <c r="E1736">
        <v>314</v>
      </c>
      <c r="F1736" t="s">
        <v>109</v>
      </c>
      <c r="G1736" t="s">
        <v>553</v>
      </c>
      <c r="H1736" s="1">
        <v>44292</v>
      </c>
      <c r="I1736" s="1" t="s">
        <v>713</v>
      </c>
      <c r="J1736" s="4">
        <f>IF(Tableau_DonnéesExternes_17[[#This Row],[PERIMAINT]]=4,C1736*30.424,IF(Tableau_DonnéesExternes_17[[#This Row],[PERIMAINT]]=2,C1736*1.401))</f>
        <v>182.54399999999998</v>
      </c>
      <c r="K1736" s="1" t="str" cm="1">
        <f t="array" ref="K1736">IF(F1736&lt;&gt;F1735,MAX(_xlfn._xlws.FILTER(Tableau_DonnéesExternes_17[DATEDERN],Tableau_DonnéesExternes_17[GA_OUTILL]=Tableau_DonnéesExternes_17[[#This Row],[GA_OUTILL]]))+Tableau_DonnéesExternes_17[[#This Row],[Colonne1]],"")</f>
        <v/>
      </c>
    </row>
    <row r="1737" spans="1:11" x14ac:dyDescent="0.25">
      <c r="A1737" t="s">
        <v>14</v>
      </c>
      <c r="B1737">
        <v>314</v>
      </c>
      <c r="C1737" s="2">
        <v>6</v>
      </c>
      <c r="D1737" s="3">
        <v>4</v>
      </c>
      <c r="E1737">
        <v>314</v>
      </c>
      <c r="F1737" t="s">
        <v>109</v>
      </c>
      <c r="G1737" t="s">
        <v>553</v>
      </c>
      <c r="H1737" s="1">
        <v>44471</v>
      </c>
      <c r="I1737" s="1" t="s">
        <v>713</v>
      </c>
      <c r="J1737" s="4">
        <f>IF(Tableau_DonnéesExternes_17[[#This Row],[PERIMAINT]]=4,C1737*30.424,IF(Tableau_DonnéesExternes_17[[#This Row],[PERIMAINT]]=2,C1737*1.401))</f>
        <v>182.54399999999998</v>
      </c>
      <c r="K1737" s="1" t="str" cm="1">
        <f t="array" ref="K1737">IF(F1737&lt;&gt;F1736,MAX(_xlfn._xlws.FILTER(Tableau_DonnéesExternes_17[DATEDERN],Tableau_DonnéesExternes_17[GA_OUTILL]=Tableau_DonnéesExternes_17[[#This Row],[GA_OUTILL]]))+Tableau_DonnéesExternes_17[[#This Row],[Colonne1]],"")</f>
        <v/>
      </c>
    </row>
    <row r="1738" spans="1:11" x14ac:dyDescent="0.25">
      <c r="A1738" t="s">
        <v>14</v>
      </c>
      <c r="B1738">
        <v>314</v>
      </c>
      <c r="C1738" s="2">
        <v>6</v>
      </c>
      <c r="D1738" s="3">
        <v>4</v>
      </c>
      <c r="E1738">
        <v>314</v>
      </c>
      <c r="F1738" t="s">
        <v>109</v>
      </c>
      <c r="G1738" t="s">
        <v>553</v>
      </c>
      <c r="H1738" s="1">
        <v>44656</v>
      </c>
      <c r="I1738" s="1" t="s">
        <v>713</v>
      </c>
      <c r="J1738" s="4">
        <f>IF(Tableau_DonnéesExternes_17[[#This Row],[PERIMAINT]]=4,C1738*30.424,IF(Tableau_DonnéesExternes_17[[#This Row],[PERIMAINT]]=2,C1738*1.401))</f>
        <v>182.54399999999998</v>
      </c>
      <c r="K1738" s="1" t="str" cm="1">
        <f t="array" ref="K1738">IF(F1738&lt;&gt;F1737,MAX(_xlfn._xlws.FILTER(Tableau_DonnéesExternes_17[DATEDERN],Tableau_DonnéesExternes_17[GA_OUTILL]=Tableau_DonnéesExternes_17[[#This Row],[GA_OUTILL]]))+Tableau_DonnéesExternes_17[[#This Row],[Colonne1]],"")</f>
        <v/>
      </c>
    </row>
    <row r="1739" spans="1:11" x14ac:dyDescent="0.25">
      <c r="A1739" t="s">
        <v>14</v>
      </c>
      <c r="B1739">
        <v>314</v>
      </c>
      <c r="C1739" s="2">
        <v>6</v>
      </c>
      <c r="D1739" s="3">
        <v>4</v>
      </c>
      <c r="E1739">
        <v>314</v>
      </c>
      <c r="F1739" t="s">
        <v>109</v>
      </c>
      <c r="G1739" t="s">
        <v>553</v>
      </c>
      <c r="H1739" s="1">
        <v>45026</v>
      </c>
      <c r="I1739" s="1" t="s">
        <v>713</v>
      </c>
      <c r="J1739" s="4">
        <f>IF(Tableau_DonnéesExternes_17[[#This Row],[PERIMAINT]]=4,C1739*30.424,IF(Tableau_DonnéesExternes_17[[#This Row],[PERIMAINT]]=2,C1739*1.401))</f>
        <v>182.54399999999998</v>
      </c>
      <c r="K1739" s="1" t="str" cm="1">
        <f t="array" ref="K1739">IF(F1739&lt;&gt;F1738,MAX(_xlfn._xlws.FILTER(Tableau_DonnéesExternes_17[DATEDERN],Tableau_DonnéesExternes_17[GA_OUTILL]=Tableau_DonnéesExternes_17[[#This Row],[GA_OUTILL]]))+Tableau_DonnéesExternes_17[[#This Row],[Colonne1]],"")</f>
        <v/>
      </c>
    </row>
    <row r="1740" spans="1:11" x14ac:dyDescent="0.25">
      <c r="A1740" t="s">
        <v>14</v>
      </c>
      <c r="B1740">
        <v>314</v>
      </c>
      <c r="C1740" s="2">
        <v>6</v>
      </c>
      <c r="D1740" s="3">
        <v>4</v>
      </c>
      <c r="E1740">
        <v>314</v>
      </c>
      <c r="F1740" t="s">
        <v>109</v>
      </c>
      <c r="G1740" t="s">
        <v>553</v>
      </c>
      <c r="H1740" s="1">
        <v>44844</v>
      </c>
      <c r="I1740" s="1" t="s">
        <v>713</v>
      </c>
      <c r="J1740" s="4">
        <f>IF(Tableau_DonnéesExternes_17[[#This Row],[PERIMAINT]]=4,C1740*30.424,IF(Tableau_DonnéesExternes_17[[#This Row],[PERIMAINT]]=2,C1740*1.401))</f>
        <v>182.54399999999998</v>
      </c>
      <c r="K1740" s="1" t="str" cm="1">
        <f t="array" ref="K1740">IF(F1740&lt;&gt;F1739,MAX(_xlfn._xlws.FILTER(Tableau_DonnéesExternes_17[DATEDERN],Tableau_DonnéesExternes_17[GA_OUTILL]=Tableau_DonnéesExternes_17[[#This Row],[GA_OUTILL]]))+Tableau_DonnéesExternes_17[[#This Row],[Colonne1]],"")</f>
        <v/>
      </c>
    </row>
    <row r="1741" spans="1:11" x14ac:dyDescent="0.25">
      <c r="A1741" t="s">
        <v>14</v>
      </c>
      <c r="B1741">
        <v>314</v>
      </c>
      <c r="C1741" s="2">
        <v>6</v>
      </c>
      <c r="D1741" s="3">
        <v>4</v>
      </c>
      <c r="E1741">
        <v>314</v>
      </c>
      <c r="F1741" t="s">
        <v>109</v>
      </c>
      <c r="G1741" t="s">
        <v>553</v>
      </c>
      <c r="H1741" s="1">
        <v>45211</v>
      </c>
      <c r="I1741" s="1" t="s">
        <v>713</v>
      </c>
      <c r="J1741" s="4">
        <f>IF(Tableau_DonnéesExternes_17[[#This Row],[PERIMAINT]]=4,C1741*30.424,IF(Tableau_DonnéesExternes_17[[#This Row],[PERIMAINT]]=2,C1741*1.401))</f>
        <v>182.54399999999998</v>
      </c>
      <c r="K1741" s="1" t="str" cm="1">
        <f t="array" ref="K1741">IF(F1741&lt;&gt;F1740,MAX(_xlfn._xlws.FILTER(Tableau_DonnéesExternes_17[DATEDERN],Tableau_DonnéesExternes_17[GA_OUTILL]=Tableau_DonnéesExternes_17[[#This Row],[GA_OUTILL]]))+Tableau_DonnéesExternes_17[[#This Row],[Colonne1]],"")</f>
        <v/>
      </c>
    </row>
    <row r="1742" spans="1:11" x14ac:dyDescent="0.25">
      <c r="A1742" t="s">
        <v>14</v>
      </c>
      <c r="B1742">
        <v>314</v>
      </c>
      <c r="C1742" s="2">
        <v>6</v>
      </c>
      <c r="D1742" s="3">
        <v>4</v>
      </c>
      <c r="E1742">
        <v>314</v>
      </c>
      <c r="F1742" t="s">
        <v>109</v>
      </c>
      <c r="G1742" t="s">
        <v>553</v>
      </c>
      <c r="H1742" s="1">
        <v>45629</v>
      </c>
      <c r="I1742" s="1" t="s">
        <v>713</v>
      </c>
      <c r="J1742" s="4">
        <f>IF(Tableau_DonnéesExternes_17[[#This Row],[PERIMAINT]]=4,C1742*30.424,IF(Tableau_DonnéesExternes_17[[#This Row],[PERIMAINT]]=2,C1742*1.401))</f>
        <v>182.54399999999998</v>
      </c>
      <c r="K1742" s="1" t="str" cm="1">
        <f t="array" ref="K1742">IF(F1742&lt;&gt;F1741,MAX(_xlfn._xlws.FILTER(Tableau_DonnéesExternes_17[DATEDERN],Tableau_DonnéesExternes_17[GA_OUTILL]=Tableau_DonnéesExternes_17[[#This Row],[GA_OUTILL]]))+Tableau_DonnéesExternes_17[[#This Row],[Colonne1]],"")</f>
        <v/>
      </c>
    </row>
    <row r="1743" spans="1:11" x14ac:dyDescent="0.25">
      <c r="A1743" t="s">
        <v>15</v>
      </c>
      <c r="B1743">
        <v>865</v>
      </c>
      <c r="C1743" s="2">
        <v>12</v>
      </c>
      <c r="D1743" s="3">
        <v>4</v>
      </c>
      <c r="E1743">
        <v>865</v>
      </c>
      <c r="F1743" t="s">
        <v>470</v>
      </c>
      <c r="G1743" t="s">
        <v>702</v>
      </c>
      <c r="H1743" s="1">
        <v>45502</v>
      </c>
      <c r="I1743" s="1" t="s">
        <v>712</v>
      </c>
      <c r="J1743" s="4">
        <f>IF(Tableau_DonnéesExternes_17[[#This Row],[PERIMAINT]]=4,C1743*30.424,IF(Tableau_DonnéesExternes_17[[#This Row],[PERIMAINT]]=2,C1743*1.401))</f>
        <v>365.08799999999997</v>
      </c>
      <c r="K1743" s="1" cm="1">
        <f t="array" ref="K1743">IF(F1743&lt;&gt;F1742,MAX(_xlfn._xlws.FILTER(Tableau_DonnéesExternes_17[DATEDERN],Tableau_DonnéesExternes_17[GA_OUTILL]=Tableau_DonnéesExternes_17[[#This Row],[GA_OUTILL]]))+Tableau_DonnéesExternes_17[[#This Row],[Colonne1]],"")</f>
        <v>46196.088000000003</v>
      </c>
    </row>
    <row r="1744" spans="1:11" x14ac:dyDescent="0.25">
      <c r="A1744" t="s">
        <v>15</v>
      </c>
      <c r="B1744">
        <v>865</v>
      </c>
      <c r="C1744" s="2">
        <v>12</v>
      </c>
      <c r="D1744" s="3">
        <v>4</v>
      </c>
      <c r="E1744">
        <v>865</v>
      </c>
      <c r="F1744" t="s">
        <v>470</v>
      </c>
      <c r="G1744" t="s">
        <v>702</v>
      </c>
      <c r="H1744" s="1">
        <v>45831</v>
      </c>
      <c r="I1744" s="1" t="s">
        <v>712</v>
      </c>
      <c r="J1744" s="4">
        <f>IF(Tableau_DonnéesExternes_17[[#This Row],[PERIMAINT]]=4,C1744*30.424,IF(Tableau_DonnéesExternes_17[[#This Row],[PERIMAINT]]=2,C1744*1.401))</f>
        <v>365.08799999999997</v>
      </c>
      <c r="K1744" s="1" t="str" cm="1">
        <f t="array" ref="K1744">IF(F1744&lt;&gt;F1743,MAX(_xlfn._xlws.FILTER(Tableau_DonnéesExternes_17[DATEDERN],Tableau_DonnéesExternes_17[GA_OUTILL]=Tableau_DonnéesExternes_17[[#This Row],[GA_OUTILL]]))+Tableau_DonnéesExternes_17[[#This Row],[Colonne1]],"")</f>
        <v/>
      </c>
    </row>
    <row r="1745" spans="1:11" x14ac:dyDescent="0.25">
      <c r="A1745" t="s">
        <v>15</v>
      </c>
      <c r="B1745">
        <v>54</v>
      </c>
      <c r="C1745" s="2">
        <v>261</v>
      </c>
      <c r="D1745" s="3">
        <v>2</v>
      </c>
      <c r="E1745">
        <v>54</v>
      </c>
      <c r="F1745" t="s">
        <v>367</v>
      </c>
      <c r="G1745" t="s">
        <v>678</v>
      </c>
      <c r="H1745" s="1">
        <v>44735</v>
      </c>
      <c r="I1745" s="1" t="s">
        <v>712</v>
      </c>
      <c r="J1745" s="4">
        <f>IF(Tableau_DonnéesExternes_17[[#This Row],[PERIMAINT]]=4,C1745*30.424,IF(Tableau_DonnéesExternes_17[[#This Row],[PERIMAINT]]=2,C1745*1.401))</f>
        <v>365.661</v>
      </c>
      <c r="K1745" s="1" cm="1">
        <f t="array" ref="K1745">IF(F1745&lt;&gt;F1744,MAX(_xlfn._xlws.FILTER(Tableau_DonnéesExternes_17[DATEDERN],Tableau_DonnéesExternes_17[GA_OUTILL]=Tableau_DonnéesExternes_17[[#This Row],[GA_OUTILL]]))+Tableau_DonnéesExternes_17[[#This Row],[Colonne1]],"")</f>
        <v>45195.661</v>
      </c>
    </row>
    <row r="1746" spans="1:11" x14ac:dyDescent="0.25">
      <c r="A1746" t="s">
        <v>15</v>
      </c>
      <c r="B1746">
        <v>54</v>
      </c>
      <c r="C1746" s="2">
        <v>261</v>
      </c>
      <c r="D1746" s="3">
        <v>2</v>
      </c>
      <c r="E1746">
        <v>54</v>
      </c>
      <c r="F1746" t="s">
        <v>367</v>
      </c>
      <c r="G1746" t="s">
        <v>678</v>
      </c>
      <c r="H1746" s="1">
        <v>44830</v>
      </c>
      <c r="I1746" s="1" t="s">
        <v>712</v>
      </c>
      <c r="J1746" s="4">
        <f>IF(Tableau_DonnéesExternes_17[[#This Row],[PERIMAINT]]=4,C1746*30.424,IF(Tableau_DonnéesExternes_17[[#This Row],[PERIMAINT]]=2,C1746*1.401))</f>
        <v>365.661</v>
      </c>
      <c r="K1746" s="1" t="str" cm="1">
        <f t="array" ref="K1746">IF(F1746&lt;&gt;F1745,MAX(_xlfn._xlws.FILTER(Tableau_DonnéesExternes_17[DATEDERN],Tableau_DonnéesExternes_17[GA_OUTILL]=Tableau_DonnéesExternes_17[[#This Row],[GA_OUTILL]]))+Tableau_DonnéesExternes_17[[#This Row],[Colonne1]],"")</f>
        <v/>
      </c>
    </row>
    <row r="1747" spans="1:11" x14ac:dyDescent="0.25">
      <c r="A1747" t="s">
        <v>15</v>
      </c>
      <c r="B1747">
        <v>54</v>
      </c>
      <c r="C1747" s="2">
        <v>261</v>
      </c>
      <c r="D1747" s="3">
        <v>2</v>
      </c>
      <c r="E1747">
        <v>54</v>
      </c>
      <c r="F1747" t="s">
        <v>367</v>
      </c>
      <c r="G1747" t="s">
        <v>678</v>
      </c>
      <c r="H1747" s="1">
        <v>44735</v>
      </c>
      <c r="I1747" s="1" t="s">
        <v>712</v>
      </c>
      <c r="J1747" s="4">
        <f>IF(Tableau_DonnéesExternes_17[[#This Row],[PERIMAINT]]=4,C1747*30.424,IF(Tableau_DonnéesExternes_17[[#This Row],[PERIMAINT]]=2,C1747*1.401))</f>
        <v>365.661</v>
      </c>
      <c r="K1747" s="1" t="str" cm="1">
        <f t="array" ref="K1747">IF(F1747&lt;&gt;F1746,MAX(_xlfn._xlws.FILTER(Tableau_DonnéesExternes_17[DATEDERN],Tableau_DonnéesExternes_17[GA_OUTILL]=Tableau_DonnéesExternes_17[[#This Row],[GA_OUTILL]]))+Tableau_DonnéesExternes_17[[#This Row],[Colonne1]],"")</f>
        <v/>
      </c>
    </row>
    <row r="1748" spans="1:11" x14ac:dyDescent="0.25">
      <c r="A1748" t="s">
        <v>15</v>
      </c>
      <c r="B1748">
        <v>54</v>
      </c>
      <c r="C1748" s="2">
        <v>261</v>
      </c>
      <c r="D1748" s="3">
        <v>2</v>
      </c>
      <c r="E1748">
        <v>54</v>
      </c>
      <c r="F1748" t="s">
        <v>367</v>
      </c>
      <c r="G1748" t="s">
        <v>678</v>
      </c>
      <c r="H1748" s="1">
        <v>44830</v>
      </c>
      <c r="I1748" s="1" t="s">
        <v>712</v>
      </c>
      <c r="J1748" s="4">
        <f>IF(Tableau_DonnéesExternes_17[[#This Row],[PERIMAINT]]=4,C1748*30.424,IF(Tableau_DonnéesExternes_17[[#This Row],[PERIMAINT]]=2,C1748*1.401))</f>
        <v>365.661</v>
      </c>
      <c r="K1748" s="1" t="str" cm="1">
        <f t="array" ref="K1748">IF(F1748&lt;&gt;F1747,MAX(_xlfn._xlws.FILTER(Tableau_DonnéesExternes_17[DATEDERN],Tableau_DonnéesExternes_17[GA_OUTILL]=Tableau_DonnéesExternes_17[[#This Row],[GA_OUTILL]]))+Tableau_DonnéesExternes_17[[#This Row],[Colonne1]],"")</f>
        <v/>
      </c>
    </row>
    <row r="1749" spans="1:11" x14ac:dyDescent="0.25">
      <c r="A1749" t="s">
        <v>15</v>
      </c>
      <c r="B1749">
        <v>270</v>
      </c>
      <c r="C1749" s="2">
        <v>12</v>
      </c>
      <c r="D1749" s="3">
        <v>4</v>
      </c>
      <c r="E1749">
        <v>270</v>
      </c>
      <c r="F1749" t="s">
        <v>351</v>
      </c>
      <c r="G1749" t="s">
        <v>551</v>
      </c>
      <c r="H1749" s="1">
        <v>45685</v>
      </c>
      <c r="I1749" s="1" t="s">
        <v>712</v>
      </c>
      <c r="J1749" s="4">
        <f>IF(Tableau_DonnéesExternes_17[[#This Row],[PERIMAINT]]=4,C1749*30.424,IF(Tableau_DonnéesExternes_17[[#This Row],[PERIMAINT]]=2,C1749*1.401))</f>
        <v>365.08799999999997</v>
      </c>
      <c r="K1749" s="1" cm="1">
        <f t="array" ref="K1749">IF(F1749&lt;&gt;F1748,MAX(_xlfn._xlws.FILTER(Tableau_DonnéesExternes_17[DATEDERN],Tableau_DonnéesExternes_17[GA_OUTILL]=Tableau_DonnéesExternes_17[[#This Row],[GA_OUTILL]]))+Tableau_DonnéesExternes_17[[#This Row],[Colonne1]],"")</f>
        <v>46050.088000000003</v>
      </c>
    </row>
    <row r="1750" spans="1:11" x14ac:dyDescent="0.25">
      <c r="A1750" t="s">
        <v>15</v>
      </c>
      <c r="B1750">
        <v>270</v>
      </c>
      <c r="C1750" s="2">
        <v>12</v>
      </c>
      <c r="D1750" s="3">
        <v>4</v>
      </c>
      <c r="E1750">
        <v>270</v>
      </c>
      <c r="F1750" t="s">
        <v>351</v>
      </c>
      <c r="G1750" t="s">
        <v>551</v>
      </c>
      <c r="H1750" s="1">
        <v>45446</v>
      </c>
      <c r="I1750" s="1" t="s">
        <v>712</v>
      </c>
      <c r="J1750" s="4">
        <f>IF(Tableau_DonnéesExternes_17[[#This Row],[PERIMAINT]]=4,C1750*30.424,IF(Tableau_DonnéesExternes_17[[#This Row],[PERIMAINT]]=2,C1750*1.401))</f>
        <v>365.08799999999997</v>
      </c>
      <c r="K1750" s="1" t="str" cm="1">
        <f t="array" ref="K1750">IF(F1750&lt;&gt;F1749,MAX(_xlfn._xlws.FILTER(Tableau_DonnéesExternes_17[DATEDERN],Tableau_DonnéesExternes_17[GA_OUTILL]=Tableau_DonnéesExternes_17[[#This Row],[GA_OUTILL]]))+Tableau_DonnéesExternes_17[[#This Row],[Colonne1]],"")</f>
        <v/>
      </c>
    </row>
    <row r="1751" spans="1:11" x14ac:dyDescent="0.25">
      <c r="A1751" t="s">
        <v>15</v>
      </c>
      <c r="B1751">
        <v>577</v>
      </c>
      <c r="C1751" s="2">
        <v>131</v>
      </c>
      <c r="D1751" s="3">
        <v>2</v>
      </c>
      <c r="E1751">
        <v>577</v>
      </c>
      <c r="F1751" t="s">
        <v>309</v>
      </c>
      <c r="G1751" t="s">
        <v>559</v>
      </c>
      <c r="H1751" s="1">
        <v>45225</v>
      </c>
      <c r="I1751" s="1" t="s">
        <v>712</v>
      </c>
      <c r="J1751" s="4">
        <f>IF(Tableau_DonnéesExternes_17[[#This Row],[PERIMAINT]]=4,C1751*30.424,IF(Tableau_DonnéesExternes_17[[#This Row],[PERIMAINT]]=2,C1751*1.401))</f>
        <v>183.53100000000001</v>
      </c>
      <c r="K1751" s="1" cm="1">
        <f t="array" ref="K1751">IF(F1751&lt;&gt;F1750,MAX(_xlfn._xlws.FILTER(Tableau_DonnéesExternes_17[DATEDERN],Tableau_DonnéesExternes_17[GA_OUTILL]=Tableau_DonnéesExternes_17[[#This Row],[GA_OUTILL]]))+Tableau_DonnéesExternes_17[[#This Row],[Colonne1]],"")</f>
        <v>45408.531000000003</v>
      </c>
    </row>
    <row r="1752" spans="1:11" x14ac:dyDescent="0.25">
      <c r="A1752" t="s">
        <v>15</v>
      </c>
      <c r="B1752">
        <v>581</v>
      </c>
      <c r="C1752" s="2">
        <v>12</v>
      </c>
      <c r="D1752" s="3">
        <v>4</v>
      </c>
      <c r="E1752">
        <v>581</v>
      </c>
      <c r="F1752" t="s">
        <v>305</v>
      </c>
      <c r="G1752" t="s">
        <v>561</v>
      </c>
      <c r="H1752" s="1">
        <v>45460</v>
      </c>
      <c r="I1752" s="1" t="s">
        <v>712</v>
      </c>
      <c r="J1752" s="4">
        <f>IF(Tableau_DonnéesExternes_17[[#This Row],[PERIMAINT]]=4,C1752*30.424,IF(Tableau_DonnéesExternes_17[[#This Row],[PERIMAINT]]=2,C1752*1.401))</f>
        <v>365.08799999999997</v>
      </c>
      <c r="K1752" s="1" cm="1">
        <f t="array" ref="K1752">IF(F1752&lt;&gt;F1751,MAX(_xlfn._xlws.FILTER(Tableau_DonnéesExternes_17[DATEDERN],Tableau_DonnéesExternes_17[GA_OUTILL]=Tableau_DonnéesExternes_17[[#This Row],[GA_OUTILL]]))+Tableau_DonnéesExternes_17[[#This Row],[Colonne1]],"")</f>
        <v>46234.088000000003</v>
      </c>
    </row>
    <row r="1753" spans="1:11" x14ac:dyDescent="0.25">
      <c r="A1753" t="s">
        <v>15</v>
      </c>
      <c r="B1753">
        <v>581</v>
      </c>
      <c r="C1753" s="2">
        <v>12</v>
      </c>
      <c r="D1753" s="3">
        <v>4</v>
      </c>
      <c r="E1753">
        <v>581</v>
      </c>
      <c r="F1753" t="s">
        <v>305</v>
      </c>
      <c r="G1753" t="s">
        <v>561</v>
      </c>
      <c r="H1753" s="1">
        <v>45869</v>
      </c>
      <c r="I1753" s="1" t="s">
        <v>712</v>
      </c>
      <c r="J1753" s="4">
        <f>IF(Tableau_DonnéesExternes_17[[#This Row],[PERIMAINT]]=4,C1753*30.424,IF(Tableau_DonnéesExternes_17[[#This Row],[PERIMAINT]]=2,C1753*1.401))</f>
        <v>365.08799999999997</v>
      </c>
      <c r="K1753" s="1" t="str" cm="1">
        <f t="array" ref="K1753">IF(F1753&lt;&gt;F1752,MAX(_xlfn._xlws.FILTER(Tableau_DonnéesExternes_17[DATEDERN],Tableau_DonnéesExternes_17[GA_OUTILL]=Tableau_DonnéesExternes_17[[#This Row],[GA_OUTILL]]))+Tableau_DonnéesExternes_17[[#This Row],[Colonne1]],"")</f>
        <v/>
      </c>
    </row>
    <row r="1754" spans="1:11" x14ac:dyDescent="0.25">
      <c r="A1754" t="s">
        <v>14</v>
      </c>
      <c r="B1754">
        <v>561</v>
      </c>
      <c r="C1754" s="2">
        <v>12</v>
      </c>
      <c r="D1754" s="3">
        <v>4</v>
      </c>
      <c r="E1754">
        <v>561</v>
      </c>
      <c r="F1754" t="s">
        <v>104</v>
      </c>
      <c r="G1754" t="s">
        <v>510</v>
      </c>
      <c r="H1754" s="1">
        <v>43499</v>
      </c>
      <c r="I1754" s="1" t="s">
        <v>712</v>
      </c>
      <c r="J1754" s="4">
        <f>IF(Tableau_DonnéesExternes_17[[#This Row],[PERIMAINT]]=4,C1754*30.424,IF(Tableau_DonnéesExternes_17[[#This Row],[PERIMAINT]]=2,C1754*1.401))</f>
        <v>365.08799999999997</v>
      </c>
      <c r="K1754" s="1" cm="1">
        <f t="array" ref="K1754">IF(F1754&lt;&gt;F1753,MAX(_xlfn._xlws.FILTER(Tableau_DonnéesExternes_17[DATEDERN],Tableau_DonnéesExternes_17[GA_OUTILL]=Tableau_DonnéesExternes_17[[#This Row],[GA_OUTILL]]))+Tableau_DonnéesExternes_17[[#This Row],[Colonne1]],"")</f>
        <v>46231.088000000003</v>
      </c>
    </row>
    <row r="1755" spans="1:11" x14ac:dyDescent="0.25">
      <c r="A1755" t="s">
        <v>14</v>
      </c>
      <c r="B1755">
        <v>561</v>
      </c>
      <c r="C1755" s="2">
        <v>12</v>
      </c>
      <c r="D1755" s="3">
        <v>4</v>
      </c>
      <c r="E1755">
        <v>561</v>
      </c>
      <c r="F1755" t="s">
        <v>104</v>
      </c>
      <c r="G1755" t="s">
        <v>510</v>
      </c>
      <c r="H1755" s="1">
        <v>43559</v>
      </c>
      <c r="I1755" s="1" t="s">
        <v>712</v>
      </c>
      <c r="J1755" s="4">
        <f>IF(Tableau_DonnéesExternes_17[[#This Row],[PERIMAINT]]=4,C1755*30.424,IF(Tableau_DonnéesExternes_17[[#This Row],[PERIMAINT]]=2,C1755*1.401))</f>
        <v>365.08799999999997</v>
      </c>
      <c r="K1755" s="1" t="str" cm="1">
        <f t="array" ref="K1755">IF(F1755&lt;&gt;F1754,MAX(_xlfn._xlws.FILTER(Tableau_DonnéesExternes_17[DATEDERN],Tableau_DonnéesExternes_17[GA_OUTILL]=Tableau_DonnéesExternes_17[[#This Row],[GA_OUTILL]]))+Tableau_DonnéesExternes_17[[#This Row],[Colonne1]],"")</f>
        <v/>
      </c>
    </row>
    <row r="1756" spans="1:11" x14ac:dyDescent="0.25">
      <c r="A1756" t="s">
        <v>14</v>
      </c>
      <c r="B1756">
        <v>561</v>
      </c>
      <c r="C1756" s="2">
        <v>12</v>
      </c>
      <c r="D1756" s="3">
        <v>4</v>
      </c>
      <c r="E1756">
        <v>561</v>
      </c>
      <c r="F1756" t="s">
        <v>104</v>
      </c>
      <c r="G1756" t="s">
        <v>510</v>
      </c>
      <c r="H1756" s="1">
        <v>43384</v>
      </c>
      <c r="I1756" s="1" t="s">
        <v>712</v>
      </c>
      <c r="J1756" s="4">
        <f>IF(Tableau_DonnéesExternes_17[[#This Row],[PERIMAINT]]=4,C1756*30.424,IF(Tableau_DonnéesExternes_17[[#This Row],[PERIMAINT]]=2,C1756*1.401))</f>
        <v>365.08799999999997</v>
      </c>
      <c r="K1756" s="1" t="str" cm="1">
        <f t="array" ref="K1756">IF(F1756&lt;&gt;F1755,MAX(_xlfn._xlws.FILTER(Tableau_DonnéesExternes_17[DATEDERN],Tableau_DonnéesExternes_17[GA_OUTILL]=Tableau_DonnéesExternes_17[[#This Row],[GA_OUTILL]]))+Tableau_DonnéesExternes_17[[#This Row],[Colonne1]],"")</f>
        <v/>
      </c>
    </row>
    <row r="1757" spans="1:11" x14ac:dyDescent="0.25">
      <c r="A1757" t="s">
        <v>14</v>
      </c>
      <c r="B1757">
        <v>561</v>
      </c>
      <c r="C1757" s="2">
        <v>12</v>
      </c>
      <c r="D1757" s="3">
        <v>4</v>
      </c>
      <c r="E1757">
        <v>561</v>
      </c>
      <c r="F1757" t="s">
        <v>104</v>
      </c>
      <c r="G1757" t="s">
        <v>510</v>
      </c>
      <c r="H1757" s="1">
        <v>43315</v>
      </c>
      <c r="I1757" s="1" t="s">
        <v>712</v>
      </c>
      <c r="J1757" s="4">
        <f>IF(Tableau_DonnéesExternes_17[[#This Row],[PERIMAINT]]=4,C1757*30.424,IF(Tableau_DonnéesExternes_17[[#This Row],[PERIMAINT]]=2,C1757*1.401))</f>
        <v>365.08799999999997</v>
      </c>
      <c r="K1757" s="1" t="str" cm="1">
        <f t="array" ref="K1757">IF(F1757&lt;&gt;F1756,MAX(_xlfn._xlws.FILTER(Tableau_DonnéesExternes_17[DATEDERN],Tableau_DonnéesExternes_17[GA_OUTILL]=Tableau_DonnéesExternes_17[[#This Row],[GA_OUTILL]]))+Tableau_DonnéesExternes_17[[#This Row],[Colonne1]],"")</f>
        <v/>
      </c>
    </row>
    <row r="1758" spans="1:11" x14ac:dyDescent="0.25">
      <c r="A1758" t="s">
        <v>14</v>
      </c>
      <c r="B1758">
        <v>561</v>
      </c>
      <c r="C1758" s="2">
        <v>12</v>
      </c>
      <c r="D1758" s="3">
        <v>4</v>
      </c>
      <c r="E1758">
        <v>561</v>
      </c>
      <c r="F1758" t="s">
        <v>104</v>
      </c>
      <c r="G1758" t="s">
        <v>510</v>
      </c>
      <c r="H1758" s="1">
        <v>43742</v>
      </c>
      <c r="I1758" s="1" t="s">
        <v>712</v>
      </c>
      <c r="J1758" s="4">
        <f>IF(Tableau_DonnéesExternes_17[[#This Row],[PERIMAINT]]=4,C1758*30.424,IF(Tableau_DonnéesExternes_17[[#This Row],[PERIMAINT]]=2,C1758*1.401))</f>
        <v>365.08799999999997</v>
      </c>
      <c r="K1758" s="1" t="str" cm="1">
        <f t="array" ref="K1758">IF(F1758&lt;&gt;F1757,MAX(_xlfn._xlws.FILTER(Tableau_DonnéesExternes_17[DATEDERN],Tableau_DonnéesExternes_17[GA_OUTILL]=Tableau_DonnéesExternes_17[[#This Row],[GA_OUTILL]]))+Tableau_DonnéesExternes_17[[#This Row],[Colonne1]],"")</f>
        <v/>
      </c>
    </row>
    <row r="1759" spans="1:11" x14ac:dyDescent="0.25">
      <c r="A1759" t="s">
        <v>14</v>
      </c>
      <c r="B1759">
        <v>561</v>
      </c>
      <c r="C1759" s="2">
        <v>12</v>
      </c>
      <c r="D1759" s="3">
        <v>4</v>
      </c>
      <c r="E1759">
        <v>561</v>
      </c>
      <c r="F1759" t="s">
        <v>104</v>
      </c>
      <c r="G1759" t="s">
        <v>510</v>
      </c>
      <c r="H1759" s="1">
        <v>43993</v>
      </c>
      <c r="I1759" s="1" t="s">
        <v>712</v>
      </c>
      <c r="J1759" s="4">
        <f>IF(Tableau_DonnéesExternes_17[[#This Row],[PERIMAINT]]=4,C1759*30.424,IF(Tableau_DonnéesExternes_17[[#This Row],[PERIMAINT]]=2,C1759*1.401))</f>
        <v>365.08799999999997</v>
      </c>
      <c r="K1759" s="1" t="str" cm="1">
        <f t="array" ref="K1759">IF(F1759&lt;&gt;F1758,MAX(_xlfn._xlws.FILTER(Tableau_DonnéesExternes_17[DATEDERN],Tableau_DonnéesExternes_17[GA_OUTILL]=Tableau_DonnéesExternes_17[[#This Row],[GA_OUTILL]]))+Tableau_DonnéesExternes_17[[#This Row],[Colonne1]],"")</f>
        <v/>
      </c>
    </row>
    <row r="1760" spans="1:11" x14ac:dyDescent="0.25">
      <c r="A1760" t="s">
        <v>14</v>
      </c>
      <c r="B1760">
        <v>561</v>
      </c>
      <c r="C1760" s="2">
        <v>12</v>
      </c>
      <c r="D1760" s="3">
        <v>4</v>
      </c>
      <c r="E1760">
        <v>561</v>
      </c>
      <c r="F1760" t="s">
        <v>104</v>
      </c>
      <c r="G1760" t="s">
        <v>510</v>
      </c>
      <c r="H1760" s="1">
        <v>44193</v>
      </c>
      <c r="I1760" s="1" t="s">
        <v>712</v>
      </c>
      <c r="J1760" s="4">
        <f>IF(Tableau_DonnéesExternes_17[[#This Row],[PERIMAINT]]=4,C1760*30.424,IF(Tableau_DonnéesExternes_17[[#This Row],[PERIMAINT]]=2,C1760*1.401))</f>
        <v>365.08799999999997</v>
      </c>
      <c r="K1760" s="1" t="str" cm="1">
        <f t="array" ref="K1760">IF(F1760&lt;&gt;F1759,MAX(_xlfn._xlws.FILTER(Tableau_DonnéesExternes_17[DATEDERN],Tableau_DonnéesExternes_17[GA_OUTILL]=Tableau_DonnéesExternes_17[[#This Row],[GA_OUTILL]]))+Tableau_DonnéesExternes_17[[#This Row],[Colonne1]],"")</f>
        <v/>
      </c>
    </row>
    <row r="1761" spans="1:11" x14ac:dyDescent="0.25">
      <c r="A1761" t="s">
        <v>14</v>
      </c>
      <c r="B1761">
        <v>561</v>
      </c>
      <c r="C1761" s="2">
        <v>12</v>
      </c>
      <c r="D1761" s="3">
        <v>4</v>
      </c>
      <c r="E1761">
        <v>561</v>
      </c>
      <c r="F1761" t="s">
        <v>104</v>
      </c>
      <c r="G1761" t="s">
        <v>510</v>
      </c>
      <c r="H1761" s="1">
        <v>44375</v>
      </c>
      <c r="I1761" s="1" t="s">
        <v>712</v>
      </c>
      <c r="J1761" s="4">
        <f>IF(Tableau_DonnéesExternes_17[[#This Row],[PERIMAINT]]=4,C1761*30.424,IF(Tableau_DonnéesExternes_17[[#This Row],[PERIMAINT]]=2,C1761*1.401))</f>
        <v>365.08799999999997</v>
      </c>
      <c r="K1761" s="1" t="str" cm="1">
        <f t="array" ref="K1761">IF(F1761&lt;&gt;F1760,MAX(_xlfn._xlws.FILTER(Tableau_DonnéesExternes_17[DATEDERN],Tableau_DonnéesExternes_17[GA_OUTILL]=Tableau_DonnéesExternes_17[[#This Row],[GA_OUTILL]]))+Tableau_DonnéesExternes_17[[#This Row],[Colonne1]],"")</f>
        <v/>
      </c>
    </row>
    <row r="1762" spans="1:11" x14ac:dyDescent="0.25">
      <c r="A1762" t="s">
        <v>14</v>
      </c>
      <c r="B1762">
        <v>561</v>
      </c>
      <c r="C1762" s="2">
        <v>12</v>
      </c>
      <c r="D1762" s="3">
        <v>4</v>
      </c>
      <c r="E1762">
        <v>561</v>
      </c>
      <c r="F1762" t="s">
        <v>104</v>
      </c>
      <c r="G1762" t="s">
        <v>510</v>
      </c>
      <c r="H1762" s="1">
        <v>44552</v>
      </c>
      <c r="I1762" s="1" t="s">
        <v>712</v>
      </c>
      <c r="J1762" s="4">
        <f>IF(Tableau_DonnéesExternes_17[[#This Row],[PERIMAINT]]=4,C1762*30.424,IF(Tableau_DonnéesExternes_17[[#This Row],[PERIMAINT]]=2,C1762*1.401))</f>
        <v>365.08799999999997</v>
      </c>
      <c r="K1762" s="1" t="str" cm="1">
        <f t="array" ref="K1762">IF(F1762&lt;&gt;F1761,MAX(_xlfn._xlws.FILTER(Tableau_DonnéesExternes_17[DATEDERN],Tableau_DonnéesExternes_17[GA_OUTILL]=Tableau_DonnéesExternes_17[[#This Row],[GA_OUTILL]]))+Tableau_DonnéesExternes_17[[#This Row],[Colonne1]],"")</f>
        <v/>
      </c>
    </row>
    <row r="1763" spans="1:11" x14ac:dyDescent="0.25">
      <c r="A1763" t="s">
        <v>14</v>
      </c>
      <c r="B1763">
        <v>561</v>
      </c>
      <c r="C1763" s="2">
        <v>12</v>
      </c>
      <c r="D1763" s="3">
        <v>4</v>
      </c>
      <c r="E1763">
        <v>561</v>
      </c>
      <c r="F1763" t="s">
        <v>104</v>
      </c>
      <c r="G1763" t="s">
        <v>510</v>
      </c>
      <c r="H1763" s="1">
        <v>44861</v>
      </c>
      <c r="I1763" s="1" t="s">
        <v>712</v>
      </c>
      <c r="J1763" s="4">
        <f>IF(Tableau_DonnéesExternes_17[[#This Row],[PERIMAINT]]=4,C1763*30.424,IF(Tableau_DonnéesExternes_17[[#This Row],[PERIMAINT]]=2,C1763*1.401))</f>
        <v>365.08799999999997</v>
      </c>
      <c r="K1763" s="1" t="str" cm="1">
        <f t="array" ref="K1763">IF(F1763&lt;&gt;F1762,MAX(_xlfn._xlws.FILTER(Tableau_DonnéesExternes_17[DATEDERN],Tableau_DonnéesExternes_17[GA_OUTILL]=Tableau_DonnéesExternes_17[[#This Row],[GA_OUTILL]]))+Tableau_DonnéesExternes_17[[#This Row],[Colonne1]],"")</f>
        <v/>
      </c>
    </row>
    <row r="1764" spans="1:11" x14ac:dyDescent="0.25">
      <c r="A1764" t="s">
        <v>14</v>
      </c>
      <c r="B1764">
        <v>561</v>
      </c>
      <c r="C1764" s="2">
        <v>12</v>
      </c>
      <c r="D1764" s="3">
        <v>4</v>
      </c>
      <c r="E1764">
        <v>561</v>
      </c>
      <c r="F1764" t="s">
        <v>104</v>
      </c>
      <c r="G1764" t="s">
        <v>510</v>
      </c>
      <c r="H1764" s="1">
        <v>45849</v>
      </c>
      <c r="I1764" s="1" t="s">
        <v>712</v>
      </c>
      <c r="J1764" s="4">
        <f>IF(Tableau_DonnéesExternes_17[[#This Row],[PERIMAINT]]=4,C1764*30.424,IF(Tableau_DonnéesExternes_17[[#This Row],[PERIMAINT]]=2,C1764*1.401))</f>
        <v>365.08799999999997</v>
      </c>
      <c r="K1764" s="1" t="str" cm="1">
        <f t="array" ref="K1764">IF(F1764&lt;&gt;F1763,MAX(_xlfn._xlws.FILTER(Tableau_DonnéesExternes_17[DATEDERN],Tableau_DonnéesExternes_17[GA_OUTILL]=Tableau_DonnéesExternes_17[[#This Row],[GA_OUTILL]]))+Tableau_DonnéesExternes_17[[#This Row],[Colonne1]],"")</f>
        <v/>
      </c>
    </row>
    <row r="1765" spans="1:11" x14ac:dyDescent="0.25">
      <c r="A1765" t="s">
        <v>14</v>
      </c>
      <c r="B1765">
        <v>561</v>
      </c>
      <c r="C1765" s="2">
        <v>12</v>
      </c>
      <c r="D1765" s="3">
        <v>4</v>
      </c>
      <c r="E1765">
        <v>561</v>
      </c>
      <c r="F1765" t="s">
        <v>104</v>
      </c>
      <c r="G1765" t="s">
        <v>510</v>
      </c>
      <c r="H1765" s="1">
        <v>44999</v>
      </c>
      <c r="I1765" s="1" t="s">
        <v>712</v>
      </c>
      <c r="J1765" s="4">
        <f>IF(Tableau_DonnéesExternes_17[[#This Row],[PERIMAINT]]=4,C1765*30.424,IF(Tableau_DonnéesExternes_17[[#This Row],[PERIMAINT]]=2,C1765*1.401))</f>
        <v>365.08799999999997</v>
      </c>
      <c r="K1765" s="1" t="str" cm="1">
        <f t="array" ref="K1765">IF(F1765&lt;&gt;F1764,MAX(_xlfn._xlws.FILTER(Tableau_DonnéesExternes_17[DATEDERN],Tableau_DonnéesExternes_17[GA_OUTILL]=Tableau_DonnéesExternes_17[[#This Row],[GA_OUTILL]]))+Tableau_DonnéesExternes_17[[#This Row],[Colonne1]],"")</f>
        <v/>
      </c>
    </row>
    <row r="1766" spans="1:11" x14ac:dyDescent="0.25">
      <c r="A1766" t="s">
        <v>14</v>
      </c>
      <c r="B1766">
        <v>561</v>
      </c>
      <c r="C1766" s="2">
        <v>12</v>
      </c>
      <c r="D1766" s="3">
        <v>4</v>
      </c>
      <c r="E1766">
        <v>561</v>
      </c>
      <c r="F1766" t="s">
        <v>104</v>
      </c>
      <c r="G1766" t="s">
        <v>510</v>
      </c>
      <c r="H1766" s="1">
        <v>45856</v>
      </c>
      <c r="I1766" s="1" t="s">
        <v>712</v>
      </c>
      <c r="J1766" s="4">
        <f>IF(Tableau_DonnéesExternes_17[[#This Row],[PERIMAINT]]=4,C1766*30.424,IF(Tableau_DonnéesExternes_17[[#This Row],[PERIMAINT]]=2,C1766*1.401))</f>
        <v>365.08799999999997</v>
      </c>
      <c r="K1766" s="1" t="str" cm="1">
        <f t="array" ref="K1766">IF(F1766&lt;&gt;F1765,MAX(_xlfn._xlws.FILTER(Tableau_DonnéesExternes_17[DATEDERN],Tableau_DonnéesExternes_17[GA_OUTILL]=Tableau_DonnéesExternes_17[[#This Row],[GA_OUTILL]]))+Tableau_DonnéesExternes_17[[#This Row],[Colonne1]],"")</f>
        <v/>
      </c>
    </row>
    <row r="1767" spans="1:11" x14ac:dyDescent="0.25">
      <c r="A1767" t="s">
        <v>14</v>
      </c>
      <c r="B1767">
        <v>561</v>
      </c>
      <c r="C1767" s="2">
        <v>12</v>
      </c>
      <c r="D1767" s="3">
        <v>4</v>
      </c>
      <c r="E1767">
        <v>561</v>
      </c>
      <c r="F1767" t="s">
        <v>104</v>
      </c>
      <c r="G1767" t="s">
        <v>510</v>
      </c>
      <c r="H1767" s="1">
        <v>44999</v>
      </c>
      <c r="I1767" s="1" t="s">
        <v>712</v>
      </c>
      <c r="J1767" s="4">
        <f>IF(Tableau_DonnéesExternes_17[[#This Row],[PERIMAINT]]=4,C1767*30.424,IF(Tableau_DonnéesExternes_17[[#This Row],[PERIMAINT]]=2,C1767*1.401))</f>
        <v>365.08799999999997</v>
      </c>
      <c r="K1767" s="1" t="str" cm="1">
        <f t="array" ref="K1767">IF(F1767&lt;&gt;F1766,MAX(_xlfn._xlws.FILTER(Tableau_DonnéesExternes_17[DATEDERN],Tableau_DonnéesExternes_17[GA_OUTILL]=Tableau_DonnéesExternes_17[[#This Row],[GA_OUTILL]]))+Tableau_DonnéesExternes_17[[#This Row],[Colonne1]],"")</f>
        <v/>
      </c>
    </row>
    <row r="1768" spans="1:11" x14ac:dyDescent="0.25">
      <c r="A1768" t="s">
        <v>14</v>
      </c>
      <c r="B1768">
        <v>561</v>
      </c>
      <c r="C1768" s="2">
        <v>12</v>
      </c>
      <c r="D1768" s="3">
        <v>4</v>
      </c>
      <c r="E1768">
        <v>561</v>
      </c>
      <c r="F1768" t="s">
        <v>104</v>
      </c>
      <c r="G1768" t="s">
        <v>510</v>
      </c>
      <c r="H1768" s="1">
        <v>45866</v>
      </c>
      <c r="I1768" s="1" t="s">
        <v>712</v>
      </c>
      <c r="J1768" s="4">
        <f>IF(Tableau_DonnéesExternes_17[[#This Row],[PERIMAINT]]=4,C1768*30.424,IF(Tableau_DonnéesExternes_17[[#This Row],[PERIMAINT]]=2,C1768*1.401))</f>
        <v>365.08799999999997</v>
      </c>
      <c r="K1768" s="1" t="str" cm="1">
        <f t="array" ref="K1768">IF(F1768&lt;&gt;F1767,MAX(_xlfn._xlws.FILTER(Tableau_DonnéesExternes_17[DATEDERN],Tableau_DonnéesExternes_17[GA_OUTILL]=Tableau_DonnéesExternes_17[[#This Row],[GA_OUTILL]]))+Tableau_DonnéesExternes_17[[#This Row],[Colonne1]],"")</f>
        <v/>
      </c>
    </row>
    <row r="1769" spans="1:11" x14ac:dyDescent="0.25">
      <c r="A1769" t="s">
        <v>14</v>
      </c>
      <c r="B1769">
        <v>561</v>
      </c>
      <c r="C1769" s="2">
        <v>12</v>
      </c>
      <c r="D1769" s="3">
        <v>4</v>
      </c>
      <c r="E1769">
        <v>561</v>
      </c>
      <c r="F1769" t="s">
        <v>104</v>
      </c>
      <c r="G1769" t="s">
        <v>510</v>
      </c>
      <c r="H1769" s="1">
        <v>45866</v>
      </c>
      <c r="I1769" s="1" t="s">
        <v>712</v>
      </c>
      <c r="J1769" s="4">
        <f>IF(Tableau_DonnéesExternes_17[[#This Row],[PERIMAINT]]=4,C1769*30.424,IF(Tableau_DonnéesExternes_17[[#This Row],[PERIMAINT]]=2,C1769*1.401))</f>
        <v>365.08799999999997</v>
      </c>
      <c r="K1769" s="1" t="str" cm="1">
        <f t="array" ref="K1769">IF(F1769&lt;&gt;F1768,MAX(_xlfn._xlws.FILTER(Tableau_DonnéesExternes_17[DATEDERN],Tableau_DonnéesExternes_17[GA_OUTILL]=Tableau_DonnéesExternes_17[[#This Row],[GA_OUTILL]]))+Tableau_DonnéesExternes_17[[#This Row],[Colonne1]],"")</f>
        <v/>
      </c>
    </row>
    <row r="1770" spans="1:11" x14ac:dyDescent="0.25">
      <c r="A1770" t="s">
        <v>14</v>
      </c>
      <c r="B1770">
        <v>561</v>
      </c>
      <c r="C1770" s="2">
        <v>12</v>
      </c>
      <c r="D1770" s="3">
        <v>4</v>
      </c>
      <c r="E1770">
        <v>561</v>
      </c>
      <c r="F1770" t="s">
        <v>104</v>
      </c>
      <c r="G1770" t="s">
        <v>510</v>
      </c>
      <c r="H1770" s="1">
        <v>45265</v>
      </c>
      <c r="I1770" s="1" t="s">
        <v>712</v>
      </c>
      <c r="J1770" s="4">
        <f>IF(Tableau_DonnéesExternes_17[[#This Row],[PERIMAINT]]=4,C1770*30.424,IF(Tableau_DonnéesExternes_17[[#This Row],[PERIMAINT]]=2,C1770*1.401))</f>
        <v>365.08799999999997</v>
      </c>
      <c r="K1770" s="1" t="str" cm="1">
        <f t="array" ref="K1770">IF(F1770&lt;&gt;F1769,MAX(_xlfn._xlws.FILTER(Tableau_DonnéesExternes_17[DATEDERN],Tableau_DonnéesExternes_17[GA_OUTILL]=Tableau_DonnéesExternes_17[[#This Row],[GA_OUTILL]]))+Tableau_DonnéesExternes_17[[#This Row],[Colonne1]],"")</f>
        <v/>
      </c>
    </row>
    <row r="1771" spans="1:11" x14ac:dyDescent="0.25">
      <c r="A1771" t="s">
        <v>14</v>
      </c>
      <c r="B1771">
        <v>561</v>
      </c>
      <c r="C1771" s="2">
        <v>12</v>
      </c>
      <c r="D1771" s="3">
        <v>4</v>
      </c>
      <c r="E1771">
        <v>561</v>
      </c>
      <c r="F1771" t="s">
        <v>104</v>
      </c>
      <c r="G1771" t="s">
        <v>510</v>
      </c>
      <c r="H1771" s="1">
        <v>45265</v>
      </c>
      <c r="I1771" s="1" t="s">
        <v>712</v>
      </c>
      <c r="J1771" s="4">
        <f>IF(Tableau_DonnéesExternes_17[[#This Row],[PERIMAINT]]=4,C1771*30.424,IF(Tableau_DonnéesExternes_17[[#This Row],[PERIMAINT]]=2,C1771*1.401))</f>
        <v>365.08799999999997</v>
      </c>
      <c r="K1771" s="1" t="str" cm="1">
        <f t="array" ref="K1771">IF(F1771&lt;&gt;F1770,MAX(_xlfn._xlws.FILTER(Tableau_DonnéesExternes_17[DATEDERN],Tableau_DonnéesExternes_17[GA_OUTILL]=Tableau_DonnéesExternes_17[[#This Row],[GA_OUTILL]]))+Tableau_DonnéesExternes_17[[#This Row],[Colonne1]],"")</f>
        <v/>
      </c>
    </row>
    <row r="1772" spans="1:11" x14ac:dyDescent="0.25">
      <c r="A1772" t="s">
        <v>14</v>
      </c>
      <c r="B1772">
        <v>561</v>
      </c>
      <c r="C1772" s="2">
        <v>12</v>
      </c>
      <c r="D1772" s="3">
        <v>4</v>
      </c>
      <c r="E1772">
        <v>561</v>
      </c>
      <c r="F1772" t="s">
        <v>104</v>
      </c>
      <c r="G1772" t="s">
        <v>510</v>
      </c>
      <c r="H1772" s="1">
        <v>45470</v>
      </c>
      <c r="I1772" s="1" t="s">
        <v>712</v>
      </c>
      <c r="J1772" s="4">
        <f>IF(Tableau_DonnéesExternes_17[[#This Row],[PERIMAINT]]=4,C1772*30.424,IF(Tableau_DonnéesExternes_17[[#This Row],[PERIMAINT]]=2,C1772*1.401))</f>
        <v>365.08799999999997</v>
      </c>
      <c r="K1772" s="1" t="str" cm="1">
        <f t="array" ref="K1772">IF(F1772&lt;&gt;F1771,MAX(_xlfn._xlws.FILTER(Tableau_DonnéesExternes_17[DATEDERN],Tableau_DonnéesExternes_17[GA_OUTILL]=Tableau_DonnéesExternes_17[[#This Row],[GA_OUTILL]]))+Tableau_DonnéesExternes_17[[#This Row],[Colonne1]],"")</f>
        <v/>
      </c>
    </row>
    <row r="1773" spans="1:11" x14ac:dyDescent="0.25">
      <c r="A1773" t="s">
        <v>14</v>
      </c>
      <c r="B1773">
        <v>561</v>
      </c>
      <c r="C1773" s="2">
        <v>12</v>
      </c>
      <c r="D1773" s="3">
        <v>4</v>
      </c>
      <c r="E1773">
        <v>561</v>
      </c>
      <c r="F1773" t="s">
        <v>104</v>
      </c>
      <c r="G1773" t="s">
        <v>510</v>
      </c>
      <c r="H1773" s="1">
        <v>45667</v>
      </c>
      <c r="I1773" s="1" t="s">
        <v>712</v>
      </c>
      <c r="J1773" s="4">
        <f>IF(Tableau_DonnéesExternes_17[[#This Row],[PERIMAINT]]=4,C1773*30.424,IF(Tableau_DonnéesExternes_17[[#This Row],[PERIMAINT]]=2,C1773*1.401))</f>
        <v>365.08799999999997</v>
      </c>
      <c r="K1773" s="1" t="str" cm="1">
        <f t="array" ref="K1773">IF(F1773&lt;&gt;F1772,MAX(_xlfn._xlws.FILTER(Tableau_DonnéesExternes_17[DATEDERN],Tableau_DonnéesExternes_17[GA_OUTILL]=Tableau_DonnéesExternes_17[[#This Row],[GA_OUTILL]]))+Tableau_DonnéesExternes_17[[#This Row],[Colonne1]],"")</f>
        <v/>
      </c>
    </row>
    <row r="1774" spans="1:11" x14ac:dyDescent="0.25">
      <c r="A1774" t="s">
        <v>15</v>
      </c>
      <c r="B1774">
        <v>404</v>
      </c>
      <c r="C1774" s="2">
        <v>12</v>
      </c>
      <c r="D1774" s="3">
        <v>4</v>
      </c>
      <c r="E1774">
        <v>404</v>
      </c>
      <c r="F1774" t="s">
        <v>429</v>
      </c>
      <c r="G1774" t="s">
        <v>510</v>
      </c>
      <c r="H1774" s="1">
        <v>45531</v>
      </c>
      <c r="I1774" s="1" t="s">
        <v>712</v>
      </c>
      <c r="J1774" s="4">
        <f>IF(Tableau_DonnéesExternes_17[[#This Row],[PERIMAINT]]=4,C1774*30.424,IF(Tableau_DonnéesExternes_17[[#This Row],[PERIMAINT]]=2,C1774*1.401))</f>
        <v>365.08799999999997</v>
      </c>
      <c r="K1774" s="1" cm="1">
        <f t="array" ref="K1774">IF(F1774&lt;&gt;F1773,MAX(_xlfn._xlws.FILTER(Tableau_DonnéesExternes_17[DATEDERN],Tableau_DonnéesExternes_17[GA_OUTILL]=Tableau_DonnéesExternes_17[[#This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1775" spans="1:11" x14ac:dyDescent="0.25">
      <c r="A1775" t="s">
        <v>15</v>
      </c>
      <c r="B1775">
        <v>404</v>
      </c>
      <c r="C1775" s="2">
        <v>12</v>
      </c>
      <c r="D1775" s="3">
        <v>4</v>
      </c>
      <c r="E1775">
        <v>404</v>
      </c>
      <c r="F1775" t="s">
        <v>429</v>
      </c>
      <c r="G1775" t="s">
        <v>510</v>
      </c>
      <c r="H1775" s="1">
        <v>45868</v>
      </c>
      <c r="I1775" s="1" t="s">
        <v>712</v>
      </c>
      <c r="J1775" s="4">
        <f>IF(Tableau_DonnéesExternes_17[[#This Row],[PERIMAINT]]=4,C1775*30.424,IF(Tableau_DonnéesExternes_17[[#This Row],[PERIMAINT]]=2,C1775*1.401))</f>
        <v>365.08799999999997</v>
      </c>
      <c r="K1775" s="1" t="str" cm="1">
        <f t="array" ref="K1775">IF(F1775&lt;&gt;F1774,MAX(_xlfn._xlws.FILTER(Tableau_DonnéesExternes_17[DATEDERN],Tableau_DonnéesExternes_17[GA_OUTILL]=Tableau_DonnéesExternes_17[[#This Row],[GA_OUTILL]]))+Tableau_DonnéesExternes_17[[#This Row],[Colonne1]],"")</f>
        <v/>
      </c>
    </row>
    <row r="1776" spans="1:11" x14ac:dyDescent="0.25">
      <c r="A1776" t="s">
        <v>14</v>
      </c>
      <c r="B1776">
        <v>478</v>
      </c>
      <c r="C1776" s="2">
        <v>6</v>
      </c>
      <c r="D1776" s="3">
        <v>4</v>
      </c>
      <c r="E1776">
        <v>478</v>
      </c>
      <c r="F1776" t="s">
        <v>59</v>
      </c>
      <c r="G1776" t="s">
        <v>517</v>
      </c>
      <c r="H1776" s="1">
        <v>43451</v>
      </c>
      <c r="I1776" s="1" t="s">
        <v>713</v>
      </c>
      <c r="J1776" s="4">
        <f>IF(Tableau_DonnéesExternes_17[[#This Row],[PERIMAINT]]=4,C1776*30.424,IF(Tableau_DonnéesExternes_17[[#This Row],[PERIMAINT]]=2,C1776*1.401))</f>
        <v>182.54399999999998</v>
      </c>
      <c r="K1776" s="1" cm="1">
        <f t="array" ref="K1776">IF(F1776&lt;&gt;F1775,MAX(_xlfn._xlws.FILTER(Tableau_DonnéesExternes_17[DATEDERN],Tableau_DonnéesExternes_17[GA_OUTILL]=Tableau_DonnéesExternes_17[[#This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777" spans="1:11" x14ac:dyDescent="0.25">
      <c r="A1777" t="s">
        <v>14</v>
      </c>
      <c r="B1777">
        <v>478</v>
      </c>
      <c r="C1777" s="2">
        <v>6</v>
      </c>
      <c r="D1777" s="3">
        <v>4</v>
      </c>
      <c r="E1777">
        <v>478</v>
      </c>
      <c r="F1777" t="s">
        <v>59</v>
      </c>
      <c r="G1777" t="s">
        <v>517</v>
      </c>
      <c r="H1777" s="1">
        <v>43431</v>
      </c>
      <c r="I1777" s="1" t="s">
        <v>713</v>
      </c>
      <c r="J1777" s="4">
        <f>IF(Tableau_DonnéesExternes_17[[#This Row],[PERIMAINT]]=4,C1777*30.424,IF(Tableau_DonnéesExternes_17[[#This Row],[PERIMAINT]]=2,C1777*1.401))</f>
        <v>182.54399999999998</v>
      </c>
      <c r="K1777" s="1" t="str" cm="1">
        <f t="array" ref="K1777">IF(F1777&lt;&gt;F1776,MAX(_xlfn._xlws.FILTER(Tableau_DonnéesExternes_17[DATEDERN],Tableau_DonnéesExternes_17[GA_OUTILL]=Tableau_DonnéesExternes_17[[#This Row],[GA_OUTILL]]))+Tableau_DonnéesExternes_17[[#This Row],[Colonne1]],"")</f>
        <v/>
      </c>
    </row>
    <row r="1778" spans="1:11" x14ac:dyDescent="0.25">
      <c r="A1778" t="s">
        <v>14</v>
      </c>
      <c r="B1778">
        <v>478</v>
      </c>
      <c r="C1778" s="2">
        <v>6</v>
      </c>
      <c r="D1778" s="3">
        <v>4</v>
      </c>
      <c r="E1778">
        <v>478</v>
      </c>
      <c r="F1778" t="s">
        <v>59</v>
      </c>
      <c r="G1778" t="s">
        <v>517</v>
      </c>
      <c r="H1778" s="1">
        <v>43608</v>
      </c>
      <c r="I1778" s="1" t="s">
        <v>713</v>
      </c>
      <c r="J1778" s="4">
        <f>IF(Tableau_DonnéesExternes_17[[#This Row],[PERIMAINT]]=4,C1778*30.424,IF(Tableau_DonnéesExternes_17[[#This Row],[PERIMAINT]]=2,C1778*1.401))</f>
        <v>182.54399999999998</v>
      </c>
      <c r="K1778" s="1" t="str" cm="1">
        <f t="array" ref="K1778">IF(F1778&lt;&gt;F1777,MAX(_xlfn._xlws.FILTER(Tableau_DonnéesExternes_17[DATEDERN],Tableau_DonnéesExternes_17[GA_OUTILL]=Tableau_DonnéesExternes_17[[#This Row],[GA_OUTILL]]))+Tableau_DonnéesExternes_17[[#This Row],[Colonne1]],"")</f>
        <v/>
      </c>
    </row>
    <row r="1779" spans="1:11" x14ac:dyDescent="0.25">
      <c r="A1779" t="s">
        <v>14</v>
      </c>
      <c r="B1779">
        <v>478</v>
      </c>
      <c r="C1779" s="2">
        <v>6</v>
      </c>
      <c r="D1779" s="3">
        <v>4</v>
      </c>
      <c r="E1779">
        <v>478</v>
      </c>
      <c r="F1779" t="s">
        <v>59</v>
      </c>
      <c r="G1779" t="s">
        <v>517</v>
      </c>
      <c r="H1779" s="1">
        <v>43791</v>
      </c>
      <c r="I1779" s="1" t="s">
        <v>713</v>
      </c>
      <c r="J1779" s="4">
        <f>IF(Tableau_DonnéesExternes_17[[#This Row],[PERIMAINT]]=4,C1779*30.424,IF(Tableau_DonnéesExternes_17[[#This Row],[PERIMAINT]]=2,C1779*1.401))</f>
        <v>182.54399999999998</v>
      </c>
      <c r="K1779" s="1" t="str" cm="1">
        <f t="array" ref="K1779">IF(F1779&lt;&gt;F1778,MAX(_xlfn._xlws.FILTER(Tableau_DonnéesExternes_17[DATEDERN],Tableau_DonnéesExternes_17[GA_OUTILL]=Tableau_DonnéesExternes_17[[#This Row],[GA_OUTILL]]))+Tableau_DonnéesExternes_17[[#This Row],[Colonne1]],"")</f>
        <v/>
      </c>
    </row>
    <row r="1780" spans="1:11" x14ac:dyDescent="0.25">
      <c r="A1780" t="s">
        <v>14</v>
      </c>
      <c r="B1780">
        <v>478</v>
      </c>
      <c r="C1780" s="2">
        <v>6</v>
      </c>
      <c r="D1780" s="3">
        <v>4</v>
      </c>
      <c r="E1780">
        <v>478</v>
      </c>
      <c r="F1780" t="s">
        <v>59</v>
      </c>
      <c r="G1780" t="s">
        <v>517</v>
      </c>
      <c r="H1780" s="1">
        <v>43977</v>
      </c>
      <c r="I1780" s="1" t="s">
        <v>713</v>
      </c>
      <c r="J1780" s="4">
        <f>IF(Tableau_DonnéesExternes_17[[#This Row],[PERIMAINT]]=4,C1780*30.424,IF(Tableau_DonnéesExternes_17[[#This Row],[PERIMAINT]]=2,C1780*1.401))</f>
        <v>182.54399999999998</v>
      </c>
      <c r="K1780" s="1" t="str" cm="1">
        <f t="array" ref="K1780">IF(F1780&lt;&gt;F1779,MAX(_xlfn._xlws.FILTER(Tableau_DonnéesExternes_17[DATEDERN],Tableau_DonnéesExternes_17[GA_OUTILL]=Tableau_DonnéesExternes_17[[#This Row],[GA_OUTILL]]))+Tableau_DonnéesExternes_17[[#This Row],[Colonne1]],"")</f>
        <v/>
      </c>
    </row>
    <row r="1781" spans="1:11" x14ac:dyDescent="0.25">
      <c r="A1781" t="s">
        <v>14</v>
      </c>
      <c r="B1781">
        <v>478</v>
      </c>
      <c r="C1781" s="2">
        <v>6</v>
      </c>
      <c r="D1781" s="3">
        <v>4</v>
      </c>
      <c r="E1781">
        <v>478</v>
      </c>
      <c r="F1781" t="s">
        <v>59</v>
      </c>
      <c r="G1781" t="s">
        <v>517</v>
      </c>
      <c r="H1781" s="1">
        <v>44159</v>
      </c>
      <c r="I1781" s="1" t="s">
        <v>713</v>
      </c>
      <c r="J1781" s="4">
        <f>IF(Tableau_DonnéesExternes_17[[#This Row],[PERIMAINT]]=4,C1781*30.424,IF(Tableau_DonnéesExternes_17[[#This Row],[PERIMAINT]]=2,C1781*1.401))</f>
        <v>182.54399999999998</v>
      </c>
      <c r="K1781" s="1" t="str" cm="1">
        <f t="array" ref="K1781">IF(F1781&lt;&gt;F1780,MAX(_xlfn._xlws.FILTER(Tableau_DonnéesExternes_17[DATEDERN],Tableau_DonnéesExternes_17[GA_OUTILL]=Tableau_DonnéesExternes_17[[#This Row],[GA_OUTILL]]))+Tableau_DonnéesExternes_17[[#This Row],[Colonne1]],"")</f>
        <v/>
      </c>
    </row>
    <row r="1782" spans="1:11" x14ac:dyDescent="0.25">
      <c r="A1782" t="s">
        <v>14</v>
      </c>
      <c r="B1782">
        <v>478</v>
      </c>
      <c r="C1782" s="2">
        <v>6</v>
      </c>
      <c r="D1782" s="3">
        <v>4</v>
      </c>
      <c r="E1782">
        <v>478</v>
      </c>
      <c r="F1782" t="s">
        <v>59</v>
      </c>
      <c r="G1782" t="s">
        <v>517</v>
      </c>
      <c r="H1782" s="1">
        <v>44193</v>
      </c>
      <c r="I1782" s="1" t="s">
        <v>713</v>
      </c>
      <c r="J1782" s="4">
        <f>IF(Tableau_DonnéesExternes_17[[#This Row],[PERIMAINT]]=4,C1782*30.424,IF(Tableau_DonnéesExternes_17[[#This Row],[PERIMAINT]]=2,C1782*1.401))</f>
        <v>182.54399999999998</v>
      </c>
      <c r="K1782" s="1" t="str" cm="1">
        <f t="array" ref="K1782">IF(F1782&lt;&gt;F1781,MAX(_xlfn._xlws.FILTER(Tableau_DonnéesExternes_17[DATEDERN],Tableau_DonnéesExternes_17[GA_OUTILL]=Tableau_DonnéesExternes_17[[#This Row],[GA_OUTILL]]))+Tableau_DonnéesExternes_17[[#This Row],[Colonne1]],"")</f>
        <v/>
      </c>
    </row>
    <row r="1783" spans="1:11" x14ac:dyDescent="0.25">
      <c r="A1783" t="s">
        <v>14</v>
      </c>
      <c r="B1783">
        <v>478</v>
      </c>
      <c r="C1783" s="2">
        <v>6</v>
      </c>
      <c r="D1783" s="3">
        <v>4</v>
      </c>
      <c r="E1783">
        <v>478</v>
      </c>
      <c r="F1783" t="s">
        <v>59</v>
      </c>
      <c r="G1783" t="s">
        <v>517</v>
      </c>
      <c r="H1783" s="1">
        <v>44375</v>
      </c>
      <c r="I1783" s="1" t="s">
        <v>713</v>
      </c>
      <c r="J1783" s="4">
        <f>IF(Tableau_DonnéesExternes_17[[#This Row],[PERIMAINT]]=4,C1783*30.424,IF(Tableau_DonnéesExternes_17[[#This Row],[PERIMAINT]]=2,C1783*1.401))</f>
        <v>182.54399999999998</v>
      </c>
      <c r="K1783" s="1" t="str" cm="1">
        <f t="array" ref="K1783">IF(F1783&lt;&gt;F1782,MAX(_xlfn._xlws.FILTER(Tableau_DonnéesExternes_17[DATEDERN],Tableau_DonnéesExternes_17[GA_OUTILL]=Tableau_DonnéesExternes_17[[#This Row],[GA_OUTILL]]))+Tableau_DonnéesExternes_17[[#This Row],[Colonne1]],"")</f>
        <v/>
      </c>
    </row>
    <row r="1784" spans="1:11" x14ac:dyDescent="0.25">
      <c r="A1784" t="s">
        <v>14</v>
      </c>
      <c r="B1784">
        <v>478</v>
      </c>
      <c r="C1784" s="2">
        <v>6</v>
      </c>
      <c r="D1784" s="3">
        <v>4</v>
      </c>
      <c r="E1784">
        <v>478</v>
      </c>
      <c r="F1784" t="s">
        <v>59</v>
      </c>
      <c r="G1784" t="s">
        <v>517</v>
      </c>
      <c r="H1784" s="1">
        <v>44552</v>
      </c>
      <c r="I1784" s="1" t="s">
        <v>713</v>
      </c>
      <c r="J1784" s="4">
        <f>IF(Tableau_DonnéesExternes_17[[#This Row],[PERIMAINT]]=4,C1784*30.424,IF(Tableau_DonnéesExternes_17[[#This Row],[PERIMAINT]]=2,C1784*1.401))</f>
        <v>182.54399999999998</v>
      </c>
      <c r="K1784" s="1" t="str" cm="1">
        <f t="array" ref="K1784">IF(F1784&lt;&gt;F1783,MAX(_xlfn._xlws.FILTER(Tableau_DonnéesExternes_17[DATEDERN],Tableau_DonnéesExternes_17[GA_OUTILL]=Tableau_DonnéesExternes_17[[#This Row],[GA_OUTILL]]))+Tableau_DonnéesExternes_17[[#This Row],[Colonne1]],"")</f>
        <v/>
      </c>
    </row>
    <row r="1785" spans="1:11" x14ac:dyDescent="0.25">
      <c r="A1785" t="s">
        <v>14</v>
      </c>
      <c r="B1785">
        <v>478</v>
      </c>
      <c r="C1785" s="2">
        <v>6</v>
      </c>
      <c r="D1785" s="3">
        <v>4</v>
      </c>
      <c r="E1785">
        <v>478</v>
      </c>
      <c r="F1785" t="s">
        <v>59</v>
      </c>
      <c r="G1785" t="s">
        <v>517</v>
      </c>
      <c r="H1785" s="1">
        <v>44735</v>
      </c>
      <c r="I1785" s="1" t="s">
        <v>713</v>
      </c>
      <c r="J1785" s="4">
        <f>IF(Tableau_DonnéesExternes_17[[#This Row],[PERIMAINT]]=4,C1785*30.424,IF(Tableau_DonnéesExternes_17[[#This Row],[PERIMAINT]]=2,C1785*1.401))</f>
        <v>182.54399999999998</v>
      </c>
      <c r="K1785" s="1" t="str" cm="1">
        <f t="array" ref="K1785">IF(F1785&lt;&gt;F1784,MAX(_xlfn._xlws.FILTER(Tableau_DonnéesExternes_17[DATEDERN],Tableau_DonnéesExternes_17[GA_OUTILL]=Tableau_DonnéesExternes_17[[#This Row],[GA_OUTILL]]))+Tableau_DonnéesExternes_17[[#This Row],[Colonne1]],"")</f>
        <v/>
      </c>
    </row>
    <row r="1786" spans="1:11" x14ac:dyDescent="0.25">
      <c r="A1786" t="s">
        <v>14</v>
      </c>
      <c r="B1786">
        <v>478</v>
      </c>
      <c r="C1786" s="2">
        <v>6</v>
      </c>
      <c r="D1786" s="3">
        <v>4</v>
      </c>
      <c r="E1786">
        <v>478</v>
      </c>
      <c r="F1786" t="s">
        <v>59</v>
      </c>
      <c r="G1786" t="s">
        <v>517</v>
      </c>
      <c r="H1786" s="1">
        <v>44985</v>
      </c>
      <c r="I1786" s="1" t="s">
        <v>713</v>
      </c>
      <c r="J1786" s="4">
        <f>IF(Tableau_DonnéesExternes_17[[#This Row],[PERIMAINT]]=4,C1786*30.424,IF(Tableau_DonnéesExternes_17[[#This Row],[PERIMAINT]]=2,C1786*1.401))</f>
        <v>182.54399999999998</v>
      </c>
      <c r="K1786" s="1" t="str" cm="1">
        <f t="array" ref="K1786">IF(F1786&lt;&gt;F1785,MAX(_xlfn._xlws.FILTER(Tableau_DonnéesExternes_17[DATEDERN],Tableau_DonnéesExternes_17[GA_OUTILL]=Tableau_DonnéesExternes_17[[#This Row],[GA_OUTILL]]))+Tableau_DonnéesExternes_17[[#This Row],[Colonne1]],"")</f>
        <v/>
      </c>
    </row>
    <row r="1787" spans="1:11" x14ac:dyDescent="0.25">
      <c r="A1787" t="s">
        <v>14</v>
      </c>
      <c r="B1787">
        <v>477</v>
      </c>
      <c r="C1787" s="2">
        <v>6</v>
      </c>
      <c r="D1787" s="3">
        <v>4</v>
      </c>
      <c r="E1787">
        <v>477</v>
      </c>
      <c r="F1787" t="s">
        <v>60</v>
      </c>
      <c r="G1787" t="s">
        <v>518</v>
      </c>
      <c r="H1787" s="1">
        <v>44160</v>
      </c>
      <c r="I1787" s="1" t="s">
        <v>713</v>
      </c>
      <c r="J1787" s="4">
        <f>IF(Tableau_DonnéesExternes_17[[#This Row],[PERIMAINT]]=4,C1787*30.424,IF(Tableau_DonnéesExternes_17[[#This Row],[PERIMAINT]]=2,C1787*1.401))</f>
        <v>182.54399999999998</v>
      </c>
      <c r="K1787" s="1" cm="1">
        <f t="array" ref="K1787">IF(F1787&lt;&gt;F1786,MAX(_xlfn._xlws.FILTER(Tableau_DonnéesExternes_17[DATEDERN],Tableau_DonnéesExternes_17[GA_OUTILL]=Tableau_DonnéesExternes_17[[#This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788" spans="1:11" x14ac:dyDescent="0.25">
      <c r="A1788" t="s">
        <v>14</v>
      </c>
      <c r="B1788">
        <v>477</v>
      </c>
      <c r="C1788" s="2">
        <v>6</v>
      </c>
      <c r="D1788" s="3">
        <v>4</v>
      </c>
      <c r="E1788">
        <v>477</v>
      </c>
      <c r="F1788" t="s">
        <v>60</v>
      </c>
      <c r="G1788" t="s">
        <v>518</v>
      </c>
      <c r="H1788" s="1">
        <v>43976</v>
      </c>
      <c r="I1788" s="1" t="s">
        <v>713</v>
      </c>
      <c r="J1788" s="4">
        <f>IF(Tableau_DonnéesExternes_17[[#This Row],[PERIMAINT]]=4,C1788*30.424,IF(Tableau_DonnéesExternes_17[[#This Row],[PERIMAINT]]=2,C1788*1.401))</f>
        <v>182.54399999999998</v>
      </c>
      <c r="K1788" s="1" t="str" cm="1">
        <f t="array" ref="K1788">IF(F1788&lt;&gt;F1787,MAX(_xlfn._xlws.FILTER(Tableau_DonnéesExternes_17[DATEDERN],Tableau_DonnéesExternes_17[GA_OUTILL]=Tableau_DonnéesExternes_17[[#This Row],[GA_OUTILL]]))+Tableau_DonnéesExternes_17[[#This Row],[Colonne1]],"")</f>
        <v/>
      </c>
    </row>
    <row r="1789" spans="1:11" x14ac:dyDescent="0.25">
      <c r="A1789" t="s">
        <v>14</v>
      </c>
      <c r="B1789">
        <v>477</v>
      </c>
      <c r="C1789" s="2">
        <v>6</v>
      </c>
      <c r="D1789" s="3">
        <v>4</v>
      </c>
      <c r="E1789">
        <v>477</v>
      </c>
      <c r="F1789" t="s">
        <v>60</v>
      </c>
      <c r="G1789" t="s">
        <v>518</v>
      </c>
      <c r="H1789" s="1">
        <v>43794</v>
      </c>
      <c r="I1789" s="1" t="s">
        <v>713</v>
      </c>
      <c r="J1789" s="4">
        <f>IF(Tableau_DonnéesExternes_17[[#This Row],[PERIMAINT]]=4,C1789*30.424,IF(Tableau_DonnéesExternes_17[[#This Row],[PERIMAINT]]=2,C1789*1.401))</f>
        <v>182.54399999999998</v>
      </c>
      <c r="K1789" s="1" t="str" cm="1">
        <f t="array" ref="K1789">IF(F1789&lt;&gt;F1788,MAX(_xlfn._xlws.FILTER(Tableau_DonnéesExternes_17[DATEDERN],Tableau_DonnéesExternes_17[GA_OUTILL]=Tableau_DonnéesExternes_17[[#This Row],[GA_OUTILL]]))+Tableau_DonnéesExternes_17[[#This Row],[Colonne1]],"")</f>
        <v/>
      </c>
    </row>
    <row r="1790" spans="1:11" x14ac:dyDescent="0.25">
      <c r="A1790" t="s">
        <v>14</v>
      </c>
      <c r="B1790">
        <v>477</v>
      </c>
      <c r="C1790" s="2">
        <v>6</v>
      </c>
      <c r="D1790" s="3">
        <v>4</v>
      </c>
      <c r="E1790">
        <v>477</v>
      </c>
      <c r="F1790" t="s">
        <v>60</v>
      </c>
      <c r="G1790" t="s">
        <v>518</v>
      </c>
      <c r="H1790" s="1">
        <v>43608</v>
      </c>
      <c r="I1790" s="1" t="s">
        <v>713</v>
      </c>
      <c r="J1790" s="4">
        <f>IF(Tableau_DonnéesExternes_17[[#This Row],[PERIMAINT]]=4,C1790*30.424,IF(Tableau_DonnéesExternes_17[[#This Row],[PERIMAINT]]=2,C1790*1.401))</f>
        <v>182.54399999999998</v>
      </c>
      <c r="K1790" s="1" t="str" cm="1">
        <f t="array" ref="K1790">IF(F1790&lt;&gt;F1789,MAX(_xlfn._xlws.FILTER(Tableau_DonnéesExternes_17[DATEDERN],Tableau_DonnéesExternes_17[GA_OUTILL]=Tableau_DonnéesExternes_17[[#This Row],[GA_OUTILL]]))+Tableau_DonnéesExternes_17[[#This Row],[Colonne1]],"")</f>
        <v/>
      </c>
    </row>
    <row r="1791" spans="1:11" x14ac:dyDescent="0.25">
      <c r="A1791" t="s">
        <v>14</v>
      </c>
      <c r="B1791">
        <v>477</v>
      </c>
      <c r="C1791" s="2">
        <v>6</v>
      </c>
      <c r="D1791" s="3">
        <v>4</v>
      </c>
      <c r="E1791">
        <v>477</v>
      </c>
      <c r="F1791" t="s">
        <v>60</v>
      </c>
      <c r="G1791" t="s">
        <v>518</v>
      </c>
      <c r="H1791" s="1">
        <v>43431</v>
      </c>
      <c r="I1791" s="1" t="s">
        <v>713</v>
      </c>
      <c r="J1791" s="4">
        <f>IF(Tableau_DonnéesExternes_17[[#This Row],[PERIMAINT]]=4,C1791*30.424,IF(Tableau_DonnéesExternes_17[[#This Row],[PERIMAINT]]=2,C1791*1.401))</f>
        <v>182.54399999999998</v>
      </c>
      <c r="K1791" s="1" t="str" cm="1">
        <f t="array" ref="K1791">IF(F1791&lt;&gt;F1790,MAX(_xlfn._xlws.FILTER(Tableau_DonnéesExternes_17[DATEDERN],Tableau_DonnéesExternes_17[GA_OUTILL]=Tableau_DonnéesExternes_17[[#This Row],[GA_OUTILL]]))+Tableau_DonnéesExternes_17[[#This Row],[Colonne1]],"")</f>
        <v/>
      </c>
    </row>
    <row r="1792" spans="1:11" x14ac:dyDescent="0.25">
      <c r="A1792" t="s">
        <v>14</v>
      </c>
      <c r="B1792">
        <v>477</v>
      </c>
      <c r="C1792" s="2">
        <v>6</v>
      </c>
      <c r="D1792" s="3">
        <v>4</v>
      </c>
      <c r="E1792">
        <v>477</v>
      </c>
      <c r="F1792" t="s">
        <v>60</v>
      </c>
      <c r="G1792" t="s">
        <v>518</v>
      </c>
      <c r="H1792" s="1">
        <v>44341</v>
      </c>
      <c r="I1792" s="1" t="s">
        <v>713</v>
      </c>
      <c r="J1792" s="4">
        <f>IF(Tableau_DonnéesExternes_17[[#This Row],[PERIMAINT]]=4,C1792*30.424,IF(Tableau_DonnéesExternes_17[[#This Row],[PERIMAINT]]=2,C1792*1.401))</f>
        <v>182.54399999999998</v>
      </c>
      <c r="K1792" s="1" t="str" cm="1">
        <f t="array" ref="K1792">IF(F1792&lt;&gt;F1791,MAX(_xlfn._xlws.FILTER(Tableau_DonnéesExternes_17[DATEDERN],Tableau_DonnéesExternes_17[GA_OUTILL]=Tableau_DonnéesExternes_17[[#This Row],[GA_OUTILL]]))+Tableau_DonnéesExternes_17[[#This Row],[Colonne1]],"")</f>
        <v/>
      </c>
    </row>
    <row r="1793" spans="1:11" x14ac:dyDescent="0.25">
      <c r="A1793" t="s">
        <v>14</v>
      </c>
      <c r="B1793">
        <v>477</v>
      </c>
      <c r="C1793" s="2">
        <v>6</v>
      </c>
      <c r="D1793" s="3">
        <v>4</v>
      </c>
      <c r="E1793">
        <v>477</v>
      </c>
      <c r="F1793" t="s">
        <v>60</v>
      </c>
      <c r="G1793" t="s">
        <v>518</v>
      </c>
      <c r="H1793" s="1">
        <v>44525</v>
      </c>
      <c r="I1793" s="1" t="s">
        <v>713</v>
      </c>
      <c r="J1793" s="4">
        <f>IF(Tableau_DonnéesExternes_17[[#This Row],[PERIMAINT]]=4,C1793*30.424,IF(Tableau_DonnéesExternes_17[[#This Row],[PERIMAINT]]=2,C1793*1.401))</f>
        <v>182.54399999999998</v>
      </c>
      <c r="K1793" s="1" t="str" cm="1">
        <f t="array" ref="K1793">IF(F1793&lt;&gt;F1792,MAX(_xlfn._xlws.FILTER(Tableau_DonnéesExternes_17[DATEDERN],Tableau_DonnéesExternes_17[GA_OUTILL]=Tableau_DonnéesExternes_17[[#This Row],[GA_OUTILL]]))+Tableau_DonnéesExternes_17[[#This Row],[Colonne1]],"")</f>
        <v/>
      </c>
    </row>
    <row r="1794" spans="1:11" x14ac:dyDescent="0.25">
      <c r="A1794" t="s">
        <v>14</v>
      </c>
      <c r="B1794">
        <v>477</v>
      </c>
      <c r="C1794" s="2">
        <v>6</v>
      </c>
      <c r="D1794" s="3">
        <v>4</v>
      </c>
      <c r="E1794">
        <v>477</v>
      </c>
      <c r="F1794" t="s">
        <v>60</v>
      </c>
      <c r="G1794" t="s">
        <v>518</v>
      </c>
      <c r="H1794" s="1">
        <v>44706</v>
      </c>
      <c r="I1794" s="1" t="s">
        <v>713</v>
      </c>
      <c r="J1794" s="4">
        <f>IF(Tableau_DonnéesExternes_17[[#This Row],[PERIMAINT]]=4,C1794*30.424,IF(Tableau_DonnéesExternes_17[[#This Row],[PERIMAINT]]=2,C1794*1.401))</f>
        <v>182.54399999999998</v>
      </c>
      <c r="K1794" s="1" t="str" cm="1">
        <f t="array" ref="K1794">IF(F1794&lt;&gt;F1793,MAX(_xlfn._xlws.FILTER(Tableau_DonnéesExternes_17[DATEDERN],Tableau_DonnéesExternes_17[GA_OUTILL]=Tableau_DonnéesExternes_17[[#This Row],[GA_OUTILL]]))+Tableau_DonnéesExternes_17[[#This Row],[Colonne1]],"")</f>
        <v/>
      </c>
    </row>
    <row r="1795" spans="1:11" x14ac:dyDescent="0.25">
      <c r="A1795" t="s">
        <v>14</v>
      </c>
      <c r="B1795">
        <v>477</v>
      </c>
      <c r="C1795" s="2">
        <v>6</v>
      </c>
      <c r="D1795" s="3">
        <v>4</v>
      </c>
      <c r="E1795">
        <v>477</v>
      </c>
      <c r="F1795" t="s">
        <v>60</v>
      </c>
      <c r="G1795" t="s">
        <v>518</v>
      </c>
      <c r="H1795" s="1">
        <v>44985</v>
      </c>
      <c r="I1795" s="1" t="s">
        <v>713</v>
      </c>
      <c r="J1795" s="4">
        <f>IF(Tableau_DonnéesExternes_17[[#This Row],[PERIMAINT]]=4,C1795*30.424,IF(Tableau_DonnéesExternes_17[[#This Row],[PERIMAINT]]=2,C1795*1.401))</f>
        <v>182.54399999999998</v>
      </c>
      <c r="K1795" s="1" t="str" cm="1">
        <f t="array" ref="K1795">IF(F1795&lt;&gt;F1794,MAX(_xlfn._xlws.FILTER(Tableau_DonnéesExternes_17[DATEDERN],Tableau_DonnéesExternes_17[GA_OUTILL]=Tableau_DonnéesExternes_17[[#This Row],[GA_OUTILL]]))+Tableau_DonnéesExternes_17[[#This Row],[Colonne1]],"")</f>
        <v/>
      </c>
    </row>
    <row r="1796" spans="1:11" x14ac:dyDescent="0.25">
      <c r="A1796" t="s">
        <v>14</v>
      </c>
      <c r="B1796">
        <v>544</v>
      </c>
      <c r="C1796" s="2">
        <v>6</v>
      </c>
      <c r="D1796" s="3">
        <v>4</v>
      </c>
      <c r="E1796">
        <v>544</v>
      </c>
      <c r="F1796" t="s">
        <v>62</v>
      </c>
      <c r="G1796" t="s">
        <v>520</v>
      </c>
      <c r="H1796" s="1">
        <v>43452</v>
      </c>
      <c r="I1796" s="1" t="s">
        <v>713</v>
      </c>
      <c r="J1796" s="4">
        <f>IF(Tableau_DonnéesExternes_17[[#This Row],[PERIMAINT]]=4,C1796*30.424,IF(Tableau_DonnéesExternes_17[[#This Row],[PERIMAINT]]=2,C1796*1.401))</f>
        <v>182.54399999999998</v>
      </c>
      <c r="K1796" s="1" cm="1">
        <f t="array" ref="K1796">IF(F1796&lt;&gt;F1795,MAX(_xlfn._xlws.FILTER(Tableau_DonnéesExternes_17[DATEDERN],Tableau_DonnéesExternes_17[GA_OUTILL]=Tableau_DonnéesExternes_17[[#This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797" spans="1:11" x14ac:dyDescent="0.25">
      <c r="A1797" t="s">
        <v>14</v>
      </c>
      <c r="B1797">
        <v>544</v>
      </c>
      <c r="C1797" s="2">
        <v>6</v>
      </c>
      <c r="D1797" s="3">
        <v>4</v>
      </c>
      <c r="E1797">
        <v>544</v>
      </c>
      <c r="F1797" t="s">
        <v>62</v>
      </c>
      <c r="G1797" t="s">
        <v>520</v>
      </c>
      <c r="H1797" s="1">
        <v>43431</v>
      </c>
      <c r="I1797" s="1" t="s">
        <v>713</v>
      </c>
      <c r="J1797" s="4">
        <f>IF(Tableau_DonnéesExternes_17[[#This Row],[PERIMAINT]]=4,C1797*30.424,IF(Tableau_DonnéesExternes_17[[#This Row],[PERIMAINT]]=2,C1797*1.401))</f>
        <v>182.54399999999998</v>
      </c>
      <c r="K1797" s="1" t="str" cm="1">
        <f t="array" ref="K1797">IF(F1797&lt;&gt;F1796,MAX(_xlfn._xlws.FILTER(Tableau_DonnéesExternes_17[DATEDERN],Tableau_DonnéesExternes_17[GA_OUTILL]=Tableau_DonnéesExternes_17[[#This Row],[GA_OUTILL]]))+Tableau_DonnéesExternes_17[[#This Row],[Colonne1]],"")</f>
        <v/>
      </c>
    </row>
    <row r="1798" spans="1:11" x14ac:dyDescent="0.25">
      <c r="A1798" t="s">
        <v>14</v>
      </c>
      <c r="B1798">
        <v>544</v>
      </c>
      <c r="C1798" s="2">
        <v>6</v>
      </c>
      <c r="D1798" s="3">
        <v>4</v>
      </c>
      <c r="E1798">
        <v>544</v>
      </c>
      <c r="F1798" t="s">
        <v>62</v>
      </c>
      <c r="G1798" t="s">
        <v>520</v>
      </c>
      <c r="H1798" s="1">
        <v>43608</v>
      </c>
      <c r="I1798" s="1" t="s">
        <v>713</v>
      </c>
      <c r="J1798" s="4">
        <f>IF(Tableau_DonnéesExternes_17[[#This Row],[PERIMAINT]]=4,C1798*30.424,IF(Tableau_DonnéesExternes_17[[#This Row],[PERIMAINT]]=2,C1798*1.401))</f>
        <v>182.54399999999998</v>
      </c>
      <c r="K1798" s="1" t="str" cm="1">
        <f t="array" ref="K1798">IF(F1798&lt;&gt;F1797,MAX(_xlfn._xlws.FILTER(Tableau_DonnéesExternes_17[DATEDERN],Tableau_DonnéesExternes_17[GA_OUTILL]=Tableau_DonnéesExternes_17[[#This Row],[GA_OUTILL]]))+Tableau_DonnéesExternes_17[[#This Row],[Colonne1]],"")</f>
        <v/>
      </c>
    </row>
    <row r="1799" spans="1:11" x14ac:dyDescent="0.25">
      <c r="A1799" t="s">
        <v>14</v>
      </c>
      <c r="B1799">
        <v>544</v>
      </c>
      <c r="C1799" s="2">
        <v>6</v>
      </c>
      <c r="D1799" s="3">
        <v>4</v>
      </c>
      <c r="E1799">
        <v>544</v>
      </c>
      <c r="F1799" t="s">
        <v>62</v>
      </c>
      <c r="G1799" t="s">
        <v>520</v>
      </c>
      <c r="H1799" s="1">
        <v>43791</v>
      </c>
      <c r="I1799" s="1" t="s">
        <v>713</v>
      </c>
      <c r="J1799" s="4">
        <f>IF(Tableau_DonnéesExternes_17[[#This Row],[PERIMAINT]]=4,C1799*30.424,IF(Tableau_DonnéesExternes_17[[#This Row],[PERIMAINT]]=2,C1799*1.401))</f>
        <v>182.54399999999998</v>
      </c>
      <c r="K1799" s="1" t="str" cm="1">
        <f t="array" ref="K1799">IF(F1799&lt;&gt;F1798,MAX(_xlfn._xlws.FILTER(Tableau_DonnéesExternes_17[DATEDERN],Tableau_DonnéesExternes_17[GA_OUTILL]=Tableau_DonnéesExternes_17[[#This Row],[GA_OUTILL]]))+Tableau_DonnéesExternes_17[[#This Row],[Colonne1]],"")</f>
        <v/>
      </c>
    </row>
    <row r="1800" spans="1:11" x14ac:dyDescent="0.25">
      <c r="A1800" t="s">
        <v>14</v>
      </c>
      <c r="B1800">
        <v>544</v>
      </c>
      <c r="C1800" s="2">
        <v>6</v>
      </c>
      <c r="D1800" s="3">
        <v>4</v>
      </c>
      <c r="E1800">
        <v>544</v>
      </c>
      <c r="F1800" t="s">
        <v>62</v>
      </c>
      <c r="G1800" t="s">
        <v>520</v>
      </c>
      <c r="H1800" s="1">
        <v>43983</v>
      </c>
      <c r="I1800" s="1" t="s">
        <v>713</v>
      </c>
      <c r="J1800" s="4">
        <f>IF(Tableau_DonnéesExternes_17[[#This Row],[PERIMAINT]]=4,C1800*30.424,IF(Tableau_DonnéesExternes_17[[#This Row],[PERIMAINT]]=2,C1800*1.401))</f>
        <v>182.54399999999998</v>
      </c>
      <c r="K1800" s="1" t="str" cm="1">
        <f t="array" ref="K1800">IF(F1800&lt;&gt;F1799,MAX(_xlfn._xlws.FILTER(Tableau_DonnéesExternes_17[DATEDERN],Tableau_DonnéesExternes_17[GA_OUTILL]=Tableau_DonnéesExternes_17[[#This Row],[GA_OUTILL]]))+Tableau_DonnéesExternes_17[[#This Row],[Colonne1]],"")</f>
        <v/>
      </c>
    </row>
    <row r="1801" spans="1:11" x14ac:dyDescent="0.25">
      <c r="A1801" t="s">
        <v>14</v>
      </c>
      <c r="B1801">
        <v>544</v>
      </c>
      <c r="C1801" s="2">
        <v>6</v>
      </c>
      <c r="D1801" s="3">
        <v>4</v>
      </c>
      <c r="E1801">
        <v>544</v>
      </c>
      <c r="F1801" t="s">
        <v>62</v>
      </c>
      <c r="G1801" t="s">
        <v>520</v>
      </c>
      <c r="H1801" s="1">
        <v>44162</v>
      </c>
      <c r="I1801" s="1" t="s">
        <v>713</v>
      </c>
      <c r="J1801" s="4">
        <f>IF(Tableau_DonnéesExternes_17[[#This Row],[PERIMAINT]]=4,C1801*30.424,IF(Tableau_DonnéesExternes_17[[#This Row],[PERIMAINT]]=2,C1801*1.401))</f>
        <v>182.54399999999998</v>
      </c>
      <c r="K1801" s="1" t="str" cm="1">
        <f t="array" ref="K1801">IF(F1801&lt;&gt;F1800,MAX(_xlfn._xlws.FILTER(Tableau_DonnéesExternes_17[DATEDERN],Tableau_DonnéesExternes_17[GA_OUTILL]=Tableau_DonnéesExternes_17[[#This Row],[GA_OUTILL]]))+Tableau_DonnéesExternes_17[[#This Row],[Colonne1]],"")</f>
        <v/>
      </c>
    </row>
    <row r="1802" spans="1:11" x14ac:dyDescent="0.25">
      <c r="A1802" t="s">
        <v>14</v>
      </c>
      <c r="B1802">
        <v>544</v>
      </c>
      <c r="C1802" s="2">
        <v>6</v>
      </c>
      <c r="D1802" s="3">
        <v>4</v>
      </c>
      <c r="E1802">
        <v>544</v>
      </c>
      <c r="F1802" t="s">
        <v>62</v>
      </c>
      <c r="G1802" t="s">
        <v>520</v>
      </c>
      <c r="H1802" s="1">
        <v>44193</v>
      </c>
      <c r="I1802" s="1" t="s">
        <v>713</v>
      </c>
      <c r="J1802" s="4">
        <f>IF(Tableau_DonnéesExternes_17[[#This Row],[PERIMAINT]]=4,C1802*30.424,IF(Tableau_DonnéesExternes_17[[#This Row],[PERIMAINT]]=2,C1802*1.401))</f>
        <v>182.54399999999998</v>
      </c>
      <c r="K1802" s="1" t="str" cm="1">
        <f t="array" ref="K1802">IF(F1802&lt;&gt;F1801,MAX(_xlfn._xlws.FILTER(Tableau_DonnéesExternes_17[DATEDERN],Tableau_DonnéesExternes_17[GA_OUTILL]=Tableau_DonnéesExternes_17[[#This Row],[GA_OUTILL]]))+Tableau_DonnéesExternes_17[[#This Row],[Colonne1]],"")</f>
        <v/>
      </c>
    </row>
    <row r="1803" spans="1:11" x14ac:dyDescent="0.25">
      <c r="A1803" t="s">
        <v>14</v>
      </c>
      <c r="B1803">
        <v>544</v>
      </c>
      <c r="C1803" s="2">
        <v>6</v>
      </c>
      <c r="D1803" s="3">
        <v>4</v>
      </c>
      <c r="E1803">
        <v>544</v>
      </c>
      <c r="F1803" t="s">
        <v>62</v>
      </c>
      <c r="G1803" t="s">
        <v>520</v>
      </c>
      <c r="H1803" s="1">
        <v>44375</v>
      </c>
      <c r="I1803" s="1" t="s">
        <v>713</v>
      </c>
      <c r="J1803" s="4">
        <f>IF(Tableau_DonnéesExternes_17[[#This Row],[PERIMAINT]]=4,C1803*30.424,IF(Tableau_DonnéesExternes_17[[#This Row],[PERIMAINT]]=2,C1803*1.401))</f>
        <v>182.54399999999998</v>
      </c>
      <c r="K1803" s="1" t="str" cm="1">
        <f t="array" ref="K1803">IF(F1803&lt;&gt;F1802,MAX(_xlfn._xlws.FILTER(Tableau_DonnéesExternes_17[DATEDERN],Tableau_DonnéesExternes_17[GA_OUTILL]=Tableau_DonnéesExternes_17[[#This Row],[GA_OUTILL]]))+Tableau_DonnéesExternes_17[[#This Row],[Colonne1]],"")</f>
        <v/>
      </c>
    </row>
    <row r="1804" spans="1:11" x14ac:dyDescent="0.25">
      <c r="A1804" t="s">
        <v>14</v>
      </c>
      <c r="B1804">
        <v>544</v>
      </c>
      <c r="C1804" s="2">
        <v>6</v>
      </c>
      <c r="D1804" s="3">
        <v>4</v>
      </c>
      <c r="E1804">
        <v>544</v>
      </c>
      <c r="F1804" t="s">
        <v>62</v>
      </c>
      <c r="G1804" t="s">
        <v>520</v>
      </c>
      <c r="H1804" s="1">
        <v>44552</v>
      </c>
      <c r="I1804" s="1" t="s">
        <v>713</v>
      </c>
      <c r="J1804" s="4">
        <f>IF(Tableau_DonnéesExternes_17[[#This Row],[PERIMAINT]]=4,C1804*30.424,IF(Tableau_DonnéesExternes_17[[#This Row],[PERIMAINT]]=2,C1804*1.401))</f>
        <v>182.54399999999998</v>
      </c>
      <c r="K1804" s="1" t="str" cm="1">
        <f t="array" ref="K1804">IF(F1804&lt;&gt;F1803,MAX(_xlfn._xlws.FILTER(Tableau_DonnéesExternes_17[DATEDERN],Tableau_DonnéesExternes_17[GA_OUTILL]=Tableau_DonnéesExternes_17[[#This Row],[GA_OUTILL]]))+Tableau_DonnéesExternes_17[[#This Row],[Colonne1]],"")</f>
        <v/>
      </c>
    </row>
    <row r="1805" spans="1:11" x14ac:dyDescent="0.25">
      <c r="A1805" t="s">
        <v>14</v>
      </c>
      <c r="B1805">
        <v>544</v>
      </c>
      <c r="C1805" s="2">
        <v>6</v>
      </c>
      <c r="D1805" s="3">
        <v>4</v>
      </c>
      <c r="E1805">
        <v>544</v>
      </c>
      <c r="F1805" t="s">
        <v>62</v>
      </c>
      <c r="G1805" t="s">
        <v>520</v>
      </c>
      <c r="H1805" s="1">
        <v>44735</v>
      </c>
      <c r="I1805" s="1" t="s">
        <v>713</v>
      </c>
      <c r="J1805" s="4">
        <f>IF(Tableau_DonnéesExternes_17[[#This Row],[PERIMAINT]]=4,C1805*30.424,IF(Tableau_DonnéesExternes_17[[#This Row],[PERIMAINT]]=2,C1805*1.401))</f>
        <v>182.54399999999998</v>
      </c>
      <c r="K1805" s="1" t="str" cm="1">
        <f t="array" ref="K1805">IF(F1805&lt;&gt;F1804,MAX(_xlfn._xlws.FILTER(Tableau_DonnéesExternes_17[DATEDERN],Tableau_DonnéesExternes_17[GA_OUTILL]=Tableau_DonnéesExternes_17[[#This Row],[GA_OUTILL]]))+Tableau_DonnéesExternes_17[[#This Row],[Colonne1]],"")</f>
        <v/>
      </c>
    </row>
    <row r="1806" spans="1:11" x14ac:dyDescent="0.25">
      <c r="A1806" t="s">
        <v>14</v>
      </c>
      <c r="B1806">
        <v>544</v>
      </c>
      <c r="C1806" s="2">
        <v>6</v>
      </c>
      <c r="D1806" s="3">
        <v>4</v>
      </c>
      <c r="E1806">
        <v>544</v>
      </c>
      <c r="F1806" t="s">
        <v>62</v>
      </c>
      <c r="G1806" t="s">
        <v>520</v>
      </c>
      <c r="H1806" s="1">
        <v>44985</v>
      </c>
      <c r="I1806" s="1" t="s">
        <v>713</v>
      </c>
      <c r="J1806" s="4">
        <f>IF(Tableau_DonnéesExternes_17[[#This Row],[PERIMAINT]]=4,C1806*30.424,IF(Tableau_DonnéesExternes_17[[#This Row],[PERIMAINT]]=2,C1806*1.401))</f>
        <v>182.54399999999998</v>
      </c>
      <c r="K1806" s="1" t="str" cm="1">
        <f t="array" ref="K1806">IF(F1806&lt;&gt;F1805,MAX(_xlfn._xlws.FILTER(Tableau_DonnéesExternes_17[DATEDERN],Tableau_DonnéesExternes_17[GA_OUTILL]=Tableau_DonnéesExternes_17[[#This Row],[GA_OUTILL]]))+Tableau_DonnéesExternes_17[[#This Row],[Colonne1]],"")</f>
        <v/>
      </c>
    </row>
    <row r="1807" spans="1:11" x14ac:dyDescent="0.25">
      <c r="A1807" t="s">
        <v>14</v>
      </c>
      <c r="B1807">
        <v>545</v>
      </c>
      <c r="C1807" s="2">
        <v>6</v>
      </c>
      <c r="D1807" s="3">
        <v>4</v>
      </c>
      <c r="E1807">
        <v>545</v>
      </c>
      <c r="F1807" t="s">
        <v>63</v>
      </c>
      <c r="G1807" t="s">
        <v>521</v>
      </c>
      <c r="H1807" s="1">
        <v>43451</v>
      </c>
      <c r="I1807" s="1" t="s">
        <v>713</v>
      </c>
      <c r="J1807" s="4">
        <f>IF(Tableau_DonnéesExternes_17[[#This Row],[PERIMAINT]]=4,C1807*30.424,IF(Tableau_DonnéesExternes_17[[#This Row],[PERIMAINT]]=2,C1807*1.401))</f>
        <v>182.54399999999998</v>
      </c>
      <c r="K1807" s="1" cm="1">
        <f t="array" ref="K1807">IF(F1807&lt;&gt;F1806,MAX(_xlfn._xlws.FILTER(Tableau_DonnéesExternes_17[DATEDERN],Tableau_DonnéesExternes_17[GA_OUTILL]=Tableau_DonnéesExternes_17[[#This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808" spans="1:11" x14ac:dyDescent="0.25">
      <c r="A1808" t="s">
        <v>14</v>
      </c>
      <c r="B1808">
        <v>545</v>
      </c>
      <c r="C1808" s="2">
        <v>6</v>
      </c>
      <c r="D1808" s="3">
        <v>4</v>
      </c>
      <c r="E1808">
        <v>545</v>
      </c>
      <c r="F1808" t="s">
        <v>63</v>
      </c>
      <c r="G1808" t="s">
        <v>521</v>
      </c>
      <c r="H1808" s="1">
        <v>43431</v>
      </c>
      <c r="I1808" s="1" t="s">
        <v>713</v>
      </c>
      <c r="J1808" s="4">
        <f>IF(Tableau_DonnéesExternes_17[[#This Row],[PERIMAINT]]=4,C1808*30.424,IF(Tableau_DonnéesExternes_17[[#This Row],[PERIMAINT]]=2,C1808*1.401))</f>
        <v>182.54399999999998</v>
      </c>
      <c r="K1808" s="1" t="str" cm="1">
        <f t="array" ref="K1808">IF(F1808&lt;&gt;F1807,MAX(_xlfn._xlws.FILTER(Tableau_DonnéesExternes_17[DATEDERN],Tableau_DonnéesExternes_17[GA_OUTILL]=Tableau_DonnéesExternes_17[[#This Row],[GA_OUTILL]]))+Tableau_DonnéesExternes_17[[#This Row],[Colonne1]],"")</f>
        <v/>
      </c>
    </row>
    <row r="1809" spans="1:11" x14ac:dyDescent="0.25">
      <c r="A1809" t="s">
        <v>14</v>
      </c>
      <c r="B1809">
        <v>545</v>
      </c>
      <c r="C1809" s="2">
        <v>6</v>
      </c>
      <c r="D1809" s="3">
        <v>4</v>
      </c>
      <c r="E1809">
        <v>545</v>
      </c>
      <c r="F1809" t="s">
        <v>63</v>
      </c>
      <c r="G1809" t="s">
        <v>521</v>
      </c>
      <c r="H1809" s="1">
        <v>43608</v>
      </c>
      <c r="I1809" s="1" t="s">
        <v>713</v>
      </c>
      <c r="J1809" s="4">
        <f>IF(Tableau_DonnéesExternes_17[[#This Row],[PERIMAINT]]=4,C1809*30.424,IF(Tableau_DonnéesExternes_17[[#This Row],[PERIMAINT]]=2,C1809*1.401))</f>
        <v>182.54399999999998</v>
      </c>
      <c r="K1809" s="1" t="str" cm="1">
        <f t="array" ref="K1809">IF(F1809&lt;&gt;F1808,MAX(_xlfn._xlws.FILTER(Tableau_DonnéesExternes_17[DATEDERN],Tableau_DonnéesExternes_17[GA_OUTILL]=Tableau_DonnéesExternes_17[[#This Row],[GA_OUTILL]]))+Tableau_DonnéesExternes_17[[#This Row],[Colonne1]],"")</f>
        <v/>
      </c>
    </row>
    <row r="1810" spans="1:11" x14ac:dyDescent="0.25">
      <c r="A1810" t="s">
        <v>14</v>
      </c>
      <c r="B1810">
        <v>545</v>
      </c>
      <c r="C1810" s="2">
        <v>6</v>
      </c>
      <c r="D1810" s="3">
        <v>4</v>
      </c>
      <c r="E1810">
        <v>545</v>
      </c>
      <c r="F1810" t="s">
        <v>63</v>
      </c>
      <c r="G1810" t="s">
        <v>521</v>
      </c>
      <c r="H1810" s="1">
        <v>43791</v>
      </c>
      <c r="I1810" s="1" t="s">
        <v>713</v>
      </c>
      <c r="J1810" s="4">
        <f>IF(Tableau_DonnéesExternes_17[[#This Row],[PERIMAINT]]=4,C1810*30.424,IF(Tableau_DonnéesExternes_17[[#This Row],[PERIMAINT]]=2,C1810*1.401))</f>
        <v>182.54399999999998</v>
      </c>
      <c r="K1810" s="1" t="str" cm="1">
        <f t="array" ref="K1810">IF(F1810&lt;&gt;F1809,MAX(_xlfn._xlws.FILTER(Tableau_DonnéesExternes_17[DATEDERN],Tableau_DonnéesExternes_17[GA_OUTILL]=Tableau_DonnéesExternes_17[[#This Row],[GA_OUTILL]]))+Tableau_DonnéesExternes_17[[#This Row],[Colonne1]],"")</f>
        <v/>
      </c>
    </row>
    <row r="1811" spans="1:11" x14ac:dyDescent="0.25">
      <c r="A1811" t="s">
        <v>14</v>
      </c>
      <c r="B1811">
        <v>545</v>
      </c>
      <c r="C1811" s="2">
        <v>6</v>
      </c>
      <c r="D1811" s="3">
        <v>4</v>
      </c>
      <c r="E1811">
        <v>545</v>
      </c>
      <c r="F1811" t="s">
        <v>63</v>
      </c>
      <c r="G1811" t="s">
        <v>521</v>
      </c>
      <c r="H1811" s="1">
        <v>43977</v>
      </c>
      <c r="I1811" s="1" t="s">
        <v>713</v>
      </c>
      <c r="J1811" s="4">
        <f>IF(Tableau_DonnéesExternes_17[[#This Row],[PERIMAINT]]=4,C1811*30.424,IF(Tableau_DonnéesExternes_17[[#This Row],[PERIMAINT]]=2,C1811*1.401))</f>
        <v>182.54399999999998</v>
      </c>
      <c r="K1811" s="1" t="str" cm="1">
        <f t="array" ref="K1811">IF(F1811&lt;&gt;F1810,MAX(_xlfn._xlws.FILTER(Tableau_DonnéesExternes_17[DATEDERN],Tableau_DonnéesExternes_17[GA_OUTILL]=Tableau_DonnéesExternes_17[[#This Row],[GA_OUTILL]]))+Tableau_DonnéesExternes_17[[#This Row],[Colonne1]],"")</f>
        <v/>
      </c>
    </row>
    <row r="1812" spans="1:11" x14ac:dyDescent="0.25">
      <c r="A1812" t="s">
        <v>14</v>
      </c>
      <c r="B1812">
        <v>545</v>
      </c>
      <c r="C1812" s="2">
        <v>6</v>
      </c>
      <c r="D1812" s="3">
        <v>4</v>
      </c>
      <c r="E1812">
        <v>545</v>
      </c>
      <c r="F1812" t="s">
        <v>63</v>
      </c>
      <c r="G1812" t="s">
        <v>521</v>
      </c>
      <c r="H1812" s="1">
        <v>44159</v>
      </c>
      <c r="I1812" s="1" t="s">
        <v>713</v>
      </c>
      <c r="J1812" s="4">
        <f>IF(Tableau_DonnéesExternes_17[[#This Row],[PERIMAINT]]=4,C1812*30.424,IF(Tableau_DonnéesExternes_17[[#This Row],[PERIMAINT]]=2,C1812*1.401))</f>
        <v>182.54399999999998</v>
      </c>
      <c r="K1812" s="1" t="str" cm="1">
        <f t="array" ref="K1812">IF(F1812&lt;&gt;F1811,MAX(_xlfn._xlws.FILTER(Tableau_DonnéesExternes_17[DATEDERN],Tableau_DonnéesExternes_17[GA_OUTILL]=Tableau_DonnéesExternes_17[[#This Row],[GA_OUTILL]]))+Tableau_DonnéesExternes_17[[#This Row],[Colonne1]],"")</f>
        <v/>
      </c>
    </row>
    <row r="1813" spans="1:11" x14ac:dyDescent="0.25">
      <c r="A1813" t="s">
        <v>14</v>
      </c>
      <c r="B1813">
        <v>545</v>
      </c>
      <c r="C1813" s="2">
        <v>6</v>
      </c>
      <c r="D1813" s="3">
        <v>4</v>
      </c>
      <c r="E1813">
        <v>545</v>
      </c>
      <c r="F1813" t="s">
        <v>63</v>
      </c>
      <c r="G1813" t="s">
        <v>521</v>
      </c>
      <c r="H1813" s="1">
        <v>44319</v>
      </c>
      <c r="I1813" s="1" t="s">
        <v>713</v>
      </c>
      <c r="J1813" s="4">
        <f>IF(Tableau_DonnéesExternes_17[[#This Row],[PERIMAINT]]=4,C1813*30.424,IF(Tableau_DonnéesExternes_17[[#This Row],[PERIMAINT]]=2,C1813*1.401))</f>
        <v>182.54399999999998</v>
      </c>
      <c r="K1813" s="1" t="str" cm="1">
        <f t="array" ref="K1813">IF(F1813&lt;&gt;F1812,MAX(_xlfn._xlws.FILTER(Tableau_DonnéesExternes_17[DATEDERN],Tableau_DonnéesExternes_17[GA_OUTILL]=Tableau_DonnéesExternes_17[[#This Row],[GA_OUTILL]]))+Tableau_DonnéesExternes_17[[#This Row],[Colonne1]],"")</f>
        <v/>
      </c>
    </row>
    <row r="1814" spans="1:11" x14ac:dyDescent="0.25">
      <c r="A1814" t="s">
        <v>14</v>
      </c>
      <c r="B1814">
        <v>545</v>
      </c>
      <c r="C1814" s="2">
        <v>6</v>
      </c>
      <c r="D1814" s="3">
        <v>4</v>
      </c>
      <c r="E1814">
        <v>545</v>
      </c>
      <c r="F1814" t="s">
        <v>63</v>
      </c>
      <c r="G1814" t="s">
        <v>521</v>
      </c>
      <c r="H1814" s="1">
        <v>44508</v>
      </c>
      <c r="I1814" s="1" t="s">
        <v>713</v>
      </c>
      <c r="J1814" s="4">
        <f>IF(Tableau_DonnéesExternes_17[[#This Row],[PERIMAINT]]=4,C1814*30.424,IF(Tableau_DonnéesExternes_17[[#This Row],[PERIMAINT]]=2,C1814*1.401))</f>
        <v>182.54399999999998</v>
      </c>
      <c r="K1814" s="1" t="str" cm="1">
        <f t="array" ref="K1814">IF(F1814&lt;&gt;F1813,MAX(_xlfn._xlws.FILTER(Tableau_DonnéesExternes_17[DATEDERN],Tableau_DonnéesExternes_17[GA_OUTILL]=Tableau_DonnéesExternes_17[[#This Row],[GA_OUTILL]]))+Tableau_DonnéesExternes_17[[#This Row],[Colonne1]],"")</f>
        <v/>
      </c>
    </row>
    <row r="1815" spans="1:11" x14ac:dyDescent="0.25">
      <c r="A1815" t="s">
        <v>14</v>
      </c>
      <c r="B1815">
        <v>545</v>
      </c>
      <c r="C1815" s="2">
        <v>6</v>
      </c>
      <c r="D1815" s="3">
        <v>4</v>
      </c>
      <c r="E1815">
        <v>545</v>
      </c>
      <c r="F1815" t="s">
        <v>63</v>
      </c>
      <c r="G1815" t="s">
        <v>521</v>
      </c>
      <c r="H1815" s="1">
        <v>44698</v>
      </c>
      <c r="I1815" s="1" t="s">
        <v>713</v>
      </c>
      <c r="J1815" s="4">
        <f>IF(Tableau_DonnéesExternes_17[[#This Row],[PERIMAINT]]=4,C1815*30.424,IF(Tableau_DonnéesExternes_17[[#This Row],[PERIMAINT]]=2,C1815*1.401))</f>
        <v>182.54399999999998</v>
      </c>
      <c r="K1815" s="1" t="str" cm="1">
        <f t="array" ref="K1815">IF(F1815&lt;&gt;F1814,MAX(_xlfn._xlws.FILTER(Tableau_DonnéesExternes_17[DATEDERN],Tableau_DonnéesExternes_17[GA_OUTILL]=Tableau_DonnéesExternes_17[[#This Row],[GA_OUTILL]]))+Tableau_DonnéesExternes_17[[#This Row],[Colonne1]],"")</f>
        <v/>
      </c>
    </row>
    <row r="1816" spans="1:11" x14ac:dyDescent="0.25">
      <c r="A1816" t="s">
        <v>14</v>
      </c>
      <c r="B1816">
        <v>545</v>
      </c>
      <c r="C1816" s="2">
        <v>6</v>
      </c>
      <c r="D1816" s="3">
        <v>4</v>
      </c>
      <c r="E1816">
        <v>545</v>
      </c>
      <c r="F1816" t="s">
        <v>63</v>
      </c>
      <c r="G1816" t="s">
        <v>521</v>
      </c>
      <c r="H1816" s="1">
        <v>44985</v>
      </c>
      <c r="I1816" s="1" t="s">
        <v>713</v>
      </c>
      <c r="J1816" s="4">
        <f>IF(Tableau_DonnéesExternes_17[[#This Row],[PERIMAINT]]=4,C1816*30.424,IF(Tableau_DonnéesExternes_17[[#This Row],[PERIMAINT]]=2,C1816*1.401))</f>
        <v>182.54399999999998</v>
      </c>
      <c r="K1816" s="1" t="str" cm="1">
        <f t="array" ref="K1816">IF(F1816&lt;&gt;F1815,MAX(_xlfn._xlws.FILTER(Tableau_DonnéesExternes_17[DATEDERN],Tableau_DonnéesExternes_17[GA_OUTILL]=Tableau_DonnéesExternes_17[[#This Row],[GA_OUTILL]]))+Tableau_DonnéesExternes_17[[#This Row],[Colonne1]],"")</f>
        <v/>
      </c>
    </row>
    <row r="1817" spans="1:11" x14ac:dyDescent="0.25">
      <c r="A1817" t="s">
        <v>14</v>
      </c>
      <c r="B1817">
        <v>546</v>
      </c>
      <c r="C1817" s="2">
        <v>6</v>
      </c>
      <c r="D1817" s="3">
        <v>4</v>
      </c>
      <c r="E1817">
        <v>546</v>
      </c>
      <c r="F1817" t="s">
        <v>64</v>
      </c>
      <c r="G1817" t="s">
        <v>521</v>
      </c>
      <c r="H1817" s="1">
        <v>43451</v>
      </c>
      <c r="I1817" s="1" t="s">
        <v>713</v>
      </c>
      <c r="J1817" s="4">
        <f>IF(Tableau_DonnéesExternes_17[[#This Row],[PERIMAINT]]=4,C1817*30.424,IF(Tableau_DonnéesExternes_17[[#This Row],[PERIMAINT]]=2,C1817*1.401))</f>
        <v>182.54399999999998</v>
      </c>
      <c r="K1817" s="1" cm="1">
        <f t="array" ref="K1817">IF(F1817&lt;&gt;F1816,MAX(_xlfn._xlws.FILTER(Tableau_DonnéesExternes_17[DATEDERN],Tableau_DonnéesExternes_17[GA_OUTILL]=Tableau_DonnéesExternes_17[[#This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818" spans="1:11" x14ac:dyDescent="0.25">
      <c r="A1818" t="s">
        <v>14</v>
      </c>
      <c r="B1818">
        <v>546</v>
      </c>
      <c r="C1818" s="2">
        <v>6</v>
      </c>
      <c r="D1818" s="3">
        <v>4</v>
      </c>
      <c r="E1818">
        <v>546</v>
      </c>
      <c r="F1818" t="s">
        <v>64</v>
      </c>
      <c r="G1818" t="s">
        <v>521</v>
      </c>
      <c r="H1818" s="1">
        <v>43431</v>
      </c>
      <c r="I1818" s="1" t="s">
        <v>713</v>
      </c>
      <c r="J1818" s="4">
        <f>IF(Tableau_DonnéesExternes_17[[#This Row],[PERIMAINT]]=4,C1818*30.424,IF(Tableau_DonnéesExternes_17[[#This Row],[PERIMAINT]]=2,C1818*1.401))</f>
        <v>182.54399999999998</v>
      </c>
      <c r="K1818" s="1" t="str" cm="1">
        <f t="array" ref="K1818">IF(F1818&lt;&gt;F1817,MAX(_xlfn._xlws.FILTER(Tableau_DonnéesExternes_17[DATEDERN],Tableau_DonnéesExternes_17[GA_OUTILL]=Tableau_DonnéesExternes_17[[#This Row],[GA_OUTILL]]))+Tableau_DonnéesExternes_17[[#This Row],[Colonne1]],"")</f>
        <v/>
      </c>
    </row>
    <row r="1819" spans="1:11" x14ac:dyDescent="0.25">
      <c r="A1819" t="s">
        <v>14</v>
      </c>
      <c r="B1819">
        <v>546</v>
      </c>
      <c r="C1819" s="2">
        <v>6</v>
      </c>
      <c r="D1819" s="3">
        <v>4</v>
      </c>
      <c r="E1819">
        <v>546</v>
      </c>
      <c r="F1819" t="s">
        <v>64</v>
      </c>
      <c r="G1819" t="s">
        <v>521</v>
      </c>
      <c r="H1819" s="1">
        <v>43608</v>
      </c>
      <c r="I1819" s="1" t="s">
        <v>713</v>
      </c>
      <c r="J1819" s="4">
        <f>IF(Tableau_DonnéesExternes_17[[#This Row],[PERIMAINT]]=4,C1819*30.424,IF(Tableau_DonnéesExternes_17[[#This Row],[PERIMAINT]]=2,C1819*1.401))</f>
        <v>182.54399999999998</v>
      </c>
      <c r="K1819" s="1" t="str" cm="1">
        <f t="array" ref="K1819">IF(F1819&lt;&gt;F1818,MAX(_xlfn._xlws.FILTER(Tableau_DonnéesExternes_17[DATEDERN],Tableau_DonnéesExternes_17[GA_OUTILL]=Tableau_DonnéesExternes_17[[#This Row],[GA_OUTILL]]))+Tableau_DonnéesExternes_17[[#This Row],[Colonne1]],"")</f>
        <v/>
      </c>
    </row>
    <row r="1820" spans="1:11" x14ac:dyDescent="0.25">
      <c r="A1820" t="s">
        <v>14</v>
      </c>
      <c r="B1820">
        <v>546</v>
      </c>
      <c r="C1820" s="2">
        <v>6</v>
      </c>
      <c r="D1820" s="3">
        <v>4</v>
      </c>
      <c r="E1820">
        <v>546</v>
      </c>
      <c r="F1820" t="s">
        <v>64</v>
      </c>
      <c r="G1820" t="s">
        <v>521</v>
      </c>
      <c r="H1820" s="1">
        <v>43791</v>
      </c>
      <c r="I1820" s="1" t="s">
        <v>713</v>
      </c>
      <c r="J1820" s="4">
        <f>IF(Tableau_DonnéesExternes_17[[#This Row],[PERIMAINT]]=4,C1820*30.424,IF(Tableau_DonnéesExternes_17[[#This Row],[PERIMAINT]]=2,C1820*1.401))</f>
        <v>182.54399999999998</v>
      </c>
      <c r="K1820" s="1" t="str" cm="1">
        <f t="array" ref="K1820">IF(F1820&lt;&gt;F1819,MAX(_xlfn._xlws.FILTER(Tableau_DonnéesExternes_17[DATEDERN],Tableau_DonnéesExternes_17[GA_OUTILL]=Tableau_DonnéesExternes_17[[#This Row],[GA_OUTILL]]))+Tableau_DonnéesExternes_17[[#This Row],[Colonne1]],"")</f>
        <v/>
      </c>
    </row>
    <row r="1821" spans="1:11" x14ac:dyDescent="0.25">
      <c r="A1821" t="s">
        <v>14</v>
      </c>
      <c r="B1821">
        <v>546</v>
      </c>
      <c r="C1821" s="2">
        <v>6</v>
      </c>
      <c r="D1821" s="3">
        <v>4</v>
      </c>
      <c r="E1821">
        <v>546</v>
      </c>
      <c r="F1821" t="s">
        <v>64</v>
      </c>
      <c r="G1821" t="s">
        <v>521</v>
      </c>
      <c r="H1821" s="1">
        <v>44375</v>
      </c>
      <c r="I1821" s="1" t="s">
        <v>713</v>
      </c>
      <c r="J1821" s="4">
        <f>IF(Tableau_DonnéesExternes_17[[#This Row],[PERIMAINT]]=4,C1821*30.424,IF(Tableau_DonnéesExternes_17[[#This Row],[PERIMAINT]]=2,C1821*1.401))</f>
        <v>182.54399999999998</v>
      </c>
      <c r="K1821" s="1" t="str" cm="1">
        <f t="array" ref="K1821">IF(F1821&lt;&gt;F1820,MAX(_xlfn._xlws.FILTER(Tableau_DonnéesExternes_17[DATEDERN],Tableau_DonnéesExternes_17[GA_OUTILL]=Tableau_DonnéesExternes_17[[#This Row],[GA_OUTILL]]))+Tableau_DonnéesExternes_17[[#This Row],[Colonne1]],"")</f>
        <v/>
      </c>
    </row>
    <row r="1822" spans="1:11" x14ac:dyDescent="0.25">
      <c r="A1822" t="s">
        <v>14</v>
      </c>
      <c r="B1822">
        <v>546</v>
      </c>
      <c r="C1822" s="2">
        <v>6</v>
      </c>
      <c r="D1822" s="3">
        <v>4</v>
      </c>
      <c r="E1822">
        <v>546</v>
      </c>
      <c r="F1822" t="s">
        <v>64</v>
      </c>
      <c r="G1822" t="s">
        <v>521</v>
      </c>
      <c r="H1822" s="1">
        <v>44552</v>
      </c>
      <c r="I1822" s="1" t="s">
        <v>713</v>
      </c>
      <c r="J1822" s="4">
        <f>IF(Tableau_DonnéesExternes_17[[#This Row],[PERIMAINT]]=4,C1822*30.424,IF(Tableau_DonnéesExternes_17[[#This Row],[PERIMAINT]]=2,C1822*1.401))</f>
        <v>182.54399999999998</v>
      </c>
      <c r="K1822" s="1" t="str" cm="1">
        <f t="array" ref="K1822">IF(F1822&lt;&gt;F1821,MAX(_xlfn._xlws.FILTER(Tableau_DonnéesExternes_17[DATEDERN],Tableau_DonnéesExternes_17[GA_OUTILL]=Tableau_DonnéesExternes_17[[#This Row],[GA_OUTILL]]))+Tableau_DonnéesExternes_17[[#This Row],[Colonne1]],"")</f>
        <v/>
      </c>
    </row>
    <row r="1823" spans="1:11" x14ac:dyDescent="0.25">
      <c r="A1823" t="s">
        <v>14</v>
      </c>
      <c r="B1823">
        <v>546</v>
      </c>
      <c r="C1823" s="2">
        <v>6</v>
      </c>
      <c r="D1823" s="3">
        <v>4</v>
      </c>
      <c r="E1823">
        <v>546</v>
      </c>
      <c r="F1823" t="s">
        <v>64</v>
      </c>
      <c r="G1823" t="s">
        <v>521</v>
      </c>
      <c r="H1823" s="1">
        <v>44736</v>
      </c>
      <c r="I1823" s="1" t="s">
        <v>713</v>
      </c>
      <c r="J1823" s="4">
        <f>IF(Tableau_DonnéesExternes_17[[#This Row],[PERIMAINT]]=4,C1823*30.424,IF(Tableau_DonnéesExternes_17[[#This Row],[PERIMAINT]]=2,C1823*1.401))</f>
        <v>182.54399999999998</v>
      </c>
      <c r="K1823" s="1" t="str" cm="1">
        <f t="array" ref="K1823">IF(F1823&lt;&gt;F1822,MAX(_xlfn._xlws.FILTER(Tableau_DonnéesExternes_17[DATEDERN],Tableau_DonnéesExternes_17[GA_OUTILL]=Tableau_DonnéesExternes_17[[#This Row],[GA_OUTILL]]))+Tableau_DonnéesExternes_17[[#This Row],[Colonne1]],"")</f>
        <v/>
      </c>
    </row>
    <row r="1824" spans="1:11" x14ac:dyDescent="0.25">
      <c r="A1824" t="s">
        <v>14</v>
      </c>
      <c r="B1824">
        <v>546</v>
      </c>
      <c r="C1824" s="2">
        <v>6</v>
      </c>
      <c r="D1824" s="3">
        <v>4</v>
      </c>
      <c r="E1824">
        <v>546</v>
      </c>
      <c r="F1824" t="s">
        <v>64</v>
      </c>
      <c r="G1824" t="s">
        <v>521</v>
      </c>
      <c r="H1824" s="1">
        <v>44985</v>
      </c>
      <c r="I1824" s="1" t="s">
        <v>713</v>
      </c>
      <c r="J1824" s="4">
        <f>IF(Tableau_DonnéesExternes_17[[#This Row],[PERIMAINT]]=4,C1824*30.424,IF(Tableau_DonnéesExternes_17[[#This Row],[PERIMAINT]]=2,C1824*1.401))</f>
        <v>182.54399999999998</v>
      </c>
      <c r="K1824" s="1" t="str" cm="1">
        <f t="array" ref="K1824">IF(F1824&lt;&gt;F1823,MAX(_xlfn._xlws.FILTER(Tableau_DonnéesExternes_17[DATEDERN],Tableau_DonnéesExternes_17[GA_OUTILL]=Tableau_DonnéesExternes_17[[#This Row],[GA_OUTILL]]))+Tableau_DonnéesExternes_17[[#This Row],[Colonne1]],"")</f>
        <v/>
      </c>
    </row>
    <row r="1825" spans="1:11" x14ac:dyDescent="0.25">
      <c r="A1825" t="s">
        <v>14</v>
      </c>
      <c r="B1825">
        <v>568</v>
      </c>
      <c r="C1825" s="2">
        <v>261</v>
      </c>
      <c r="D1825" s="3">
        <v>2</v>
      </c>
      <c r="E1825">
        <v>568</v>
      </c>
      <c r="F1825" t="s">
        <v>65</v>
      </c>
      <c r="G1825" t="s">
        <v>522</v>
      </c>
      <c r="H1825" s="1">
        <v>45519</v>
      </c>
      <c r="I1825" s="1" t="s">
        <v>712</v>
      </c>
      <c r="J1825" s="4">
        <f>IF(Tableau_DonnéesExternes_17[[#This Row],[PERIMAINT]]=4,C1825*30.424,IF(Tableau_DonnéesExternes_17[[#This Row],[PERIMAINT]]=2,C1825*1.401))</f>
        <v>365.661</v>
      </c>
      <c r="K1825" s="1" cm="1">
        <f t="array" ref="K1825">IF(F1825&lt;&gt;F1824,MAX(_xlfn._xlws.FILTER(Tableau_DonnéesExternes_17[DATEDERN],Tableau_DonnéesExternes_17[GA_OUTILL]=Tableau_DonnéesExternes_17[[#This Row],[GA_OUTILL]]))+Tableau_DonnéesExternes_17[[#This Row],[Colonne1]],"")</f>
        <v>46260.661</v>
      </c>
    </row>
    <row r="1826" spans="1:11" x14ac:dyDescent="0.25">
      <c r="A1826" t="s">
        <v>14</v>
      </c>
      <c r="B1826">
        <v>568</v>
      </c>
      <c r="C1826" s="2">
        <v>261</v>
      </c>
      <c r="D1826" s="3">
        <v>2</v>
      </c>
      <c r="E1826">
        <v>568</v>
      </c>
      <c r="F1826" t="s">
        <v>65</v>
      </c>
      <c r="G1826" t="s">
        <v>522</v>
      </c>
      <c r="H1826" s="1">
        <v>43421</v>
      </c>
      <c r="I1826" s="1" t="s">
        <v>712</v>
      </c>
      <c r="J1826" s="4">
        <f>IF(Tableau_DonnéesExternes_17[[#This Row],[PERIMAINT]]=4,C1826*30.424,IF(Tableau_DonnéesExternes_17[[#This Row],[PERIMAINT]]=2,C1826*1.401))</f>
        <v>365.661</v>
      </c>
      <c r="K1826" s="1" t="str" cm="1">
        <f t="array" ref="K1826">IF(F1826&lt;&gt;F1825,MAX(_xlfn._xlws.FILTER(Tableau_DonnéesExternes_17[DATEDERN],Tableau_DonnéesExternes_17[GA_OUTILL]=Tableau_DonnéesExternes_17[[#This Row],[GA_OUTILL]]))+Tableau_DonnéesExternes_17[[#This Row],[Colonne1]],"")</f>
        <v/>
      </c>
    </row>
    <row r="1827" spans="1:11" x14ac:dyDescent="0.25">
      <c r="A1827" t="s">
        <v>14</v>
      </c>
      <c r="B1827">
        <v>568</v>
      </c>
      <c r="C1827" s="2">
        <v>261</v>
      </c>
      <c r="D1827" s="3">
        <v>2</v>
      </c>
      <c r="E1827">
        <v>568</v>
      </c>
      <c r="F1827" t="s">
        <v>65</v>
      </c>
      <c r="G1827" t="s">
        <v>522</v>
      </c>
      <c r="H1827" s="1">
        <v>43451</v>
      </c>
      <c r="I1827" s="1" t="s">
        <v>712</v>
      </c>
      <c r="J1827" s="4">
        <f>IF(Tableau_DonnéesExternes_17[[#This Row],[PERIMAINT]]=4,C1827*30.424,IF(Tableau_DonnéesExternes_17[[#This Row],[PERIMAINT]]=2,C1827*1.401))</f>
        <v>365.661</v>
      </c>
      <c r="K1827" s="1" t="str" cm="1">
        <f t="array" ref="K1827">IF(F1827&lt;&gt;F1826,MAX(_xlfn._xlws.FILTER(Tableau_DonnéesExternes_17[DATEDERN],Tableau_DonnéesExternes_17[GA_OUTILL]=Tableau_DonnéesExternes_17[[#This Row],[GA_OUTILL]]))+Tableau_DonnéesExternes_17[[#This Row],[Colonne1]],"")</f>
        <v/>
      </c>
    </row>
    <row r="1828" spans="1:11" x14ac:dyDescent="0.25">
      <c r="A1828" t="s">
        <v>14</v>
      </c>
      <c r="B1828">
        <v>568</v>
      </c>
      <c r="C1828" s="2">
        <v>261</v>
      </c>
      <c r="D1828" s="3">
        <v>2</v>
      </c>
      <c r="E1828">
        <v>568</v>
      </c>
      <c r="F1828" t="s">
        <v>65</v>
      </c>
      <c r="G1828" t="s">
        <v>522</v>
      </c>
      <c r="H1828" s="1">
        <v>43614</v>
      </c>
      <c r="I1828" s="1" t="s">
        <v>712</v>
      </c>
      <c r="J1828" s="4">
        <f>IF(Tableau_DonnéesExternes_17[[#This Row],[PERIMAINT]]=4,C1828*30.424,IF(Tableau_DonnéesExternes_17[[#This Row],[PERIMAINT]]=2,C1828*1.401))</f>
        <v>365.661</v>
      </c>
      <c r="K1828" s="1" t="str" cm="1">
        <f t="array" ref="K1828">IF(F1828&lt;&gt;F1827,MAX(_xlfn._xlws.FILTER(Tableau_DonnéesExternes_17[DATEDERN],Tableau_DonnéesExternes_17[GA_OUTILL]=Tableau_DonnéesExternes_17[[#This Row],[GA_OUTILL]]))+Tableau_DonnéesExternes_17[[#This Row],[Colonne1]],"")</f>
        <v/>
      </c>
    </row>
    <row r="1829" spans="1:11" x14ac:dyDescent="0.25">
      <c r="A1829" t="s">
        <v>14</v>
      </c>
      <c r="B1829">
        <v>568</v>
      </c>
      <c r="C1829" s="2">
        <v>261</v>
      </c>
      <c r="D1829" s="3">
        <v>2</v>
      </c>
      <c r="E1829">
        <v>568</v>
      </c>
      <c r="F1829" t="s">
        <v>65</v>
      </c>
      <c r="G1829" t="s">
        <v>522</v>
      </c>
      <c r="H1829" s="1">
        <v>43798</v>
      </c>
      <c r="I1829" s="1" t="s">
        <v>712</v>
      </c>
      <c r="J1829" s="4">
        <f>IF(Tableau_DonnéesExternes_17[[#This Row],[PERIMAINT]]=4,C1829*30.424,IF(Tableau_DonnéesExternes_17[[#This Row],[PERIMAINT]]=2,C1829*1.401))</f>
        <v>365.661</v>
      </c>
      <c r="K1829" s="1" t="str" cm="1">
        <f t="array" ref="K1829">IF(F1829&lt;&gt;F1828,MAX(_xlfn._xlws.FILTER(Tableau_DonnéesExternes_17[DATEDERN],Tableau_DonnéesExternes_17[GA_OUTILL]=Tableau_DonnéesExternes_17[[#This Row],[GA_OUTILL]]))+Tableau_DonnéesExternes_17[[#This Row],[Colonne1]],"")</f>
        <v/>
      </c>
    </row>
    <row r="1830" spans="1:11" x14ac:dyDescent="0.25">
      <c r="A1830" t="s">
        <v>14</v>
      </c>
      <c r="B1830">
        <v>568</v>
      </c>
      <c r="C1830" s="2">
        <v>261</v>
      </c>
      <c r="D1830" s="3">
        <v>2</v>
      </c>
      <c r="E1830">
        <v>568</v>
      </c>
      <c r="F1830" t="s">
        <v>65</v>
      </c>
      <c r="G1830" t="s">
        <v>522</v>
      </c>
      <c r="H1830" s="1">
        <v>43991</v>
      </c>
      <c r="I1830" s="1" t="s">
        <v>712</v>
      </c>
      <c r="J1830" s="4">
        <f>IF(Tableau_DonnéesExternes_17[[#This Row],[PERIMAINT]]=4,C1830*30.424,IF(Tableau_DonnéesExternes_17[[#This Row],[PERIMAINT]]=2,C1830*1.401))</f>
        <v>365.661</v>
      </c>
      <c r="K1830" s="1" t="str" cm="1">
        <f t="array" ref="K1830">IF(F1830&lt;&gt;F1829,MAX(_xlfn._xlws.FILTER(Tableau_DonnéesExternes_17[DATEDERN],Tableau_DonnéesExternes_17[GA_OUTILL]=Tableau_DonnéesExternes_17[[#This Row],[GA_OUTILL]]))+Tableau_DonnéesExternes_17[[#This Row],[Colonne1]],"")</f>
        <v/>
      </c>
    </row>
    <row r="1831" spans="1:11" x14ac:dyDescent="0.25">
      <c r="A1831" t="s">
        <v>14</v>
      </c>
      <c r="B1831">
        <v>568</v>
      </c>
      <c r="C1831" s="2">
        <v>261</v>
      </c>
      <c r="D1831" s="3">
        <v>2</v>
      </c>
      <c r="E1831">
        <v>568</v>
      </c>
      <c r="F1831" t="s">
        <v>65</v>
      </c>
      <c r="G1831" t="s">
        <v>522</v>
      </c>
      <c r="H1831" s="1">
        <v>44193</v>
      </c>
      <c r="I1831" s="1" t="s">
        <v>712</v>
      </c>
      <c r="J1831" s="4">
        <f>IF(Tableau_DonnéesExternes_17[[#This Row],[PERIMAINT]]=4,C1831*30.424,IF(Tableau_DonnéesExternes_17[[#This Row],[PERIMAINT]]=2,C1831*1.401))</f>
        <v>365.661</v>
      </c>
      <c r="K1831" s="1" t="str" cm="1">
        <f t="array" ref="K1831">IF(F1831&lt;&gt;F1830,MAX(_xlfn._xlws.FILTER(Tableau_DonnéesExternes_17[DATEDERN],Tableau_DonnéesExternes_17[GA_OUTILL]=Tableau_DonnéesExternes_17[[#This Row],[GA_OUTILL]]))+Tableau_DonnéesExternes_17[[#This Row],[Colonne1]],"")</f>
        <v/>
      </c>
    </row>
    <row r="1832" spans="1:11" x14ac:dyDescent="0.25">
      <c r="A1832" t="s">
        <v>14</v>
      </c>
      <c r="B1832">
        <v>568</v>
      </c>
      <c r="C1832" s="2">
        <v>261</v>
      </c>
      <c r="D1832" s="3">
        <v>2</v>
      </c>
      <c r="E1832">
        <v>568</v>
      </c>
      <c r="F1832" t="s">
        <v>65</v>
      </c>
      <c r="G1832" t="s">
        <v>522</v>
      </c>
      <c r="H1832" s="1">
        <v>44375</v>
      </c>
      <c r="I1832" s="1" t="s">
        <v>712</v>
      </c>
      <c r="J1832" s="4">
        <f>IF(Tableau_DonnéesExternes_17[[#This Row],[PERIMAINT]]=4,C1832*30.424,IF(Tableau_DonnéesExternes_17[[#This Row],[PERIMAINT]]=2,C1832*1.401))</f>
        <v>365.661</v>
      </c>
      <c r="K1832" s="1" t="str" cm="1">
        <f t="array" ref="K1832">IF(F1832&lt;&gt;F1831,MAX(_xlfn._xlws.FILTER(Tableau_DonnéesExternes_17[DATEDERN],Tableau_DonnéesExternes_17[GA_OUTILL]=Tableau_DonnéesExternes_17[[#This Row],[GA_OUTILL]]))+Tableau_DonnéesExternes_17[[#This Row],[Colonne1]],"")</f>
        <v/>
      </c>
    </row>
    <row r="1833" spans="1:11" x14ac:dyDescent="0.25">
      <c r="A1833" t="s">
        <v>14</v>
      </c>
      <c r="B1833">
        <v>568</v>
      </c>
      <c r="C1833" s="2">
        <v>261</v>
      </c>
      <c r="D1833" s="3">
        <v>2</v>
      </c>
      <c r="E1833">
        <v>568</v>
      </c>
      <c r="F1833" t="s">
        <v>65</v>
      </c>
      <c r="G1833" t="s">
        <v>522</v>
      </c>
      <c r="H1833" s="1">
        <v>44552</v>
      </c>
      <c r="I1833" s="1" t="s">
        <v>712</v>
      </c>
      <c r="J1833" s="4">
        <f>IF(Tableau_DonnéesExternes_17[[#This Row],[PERIMAINT]]=4,C1833*30.424,IF(Tableau_DonnéesExternes_17[[#This Row],[PERIMAINT]]=2,C1833*1.401))</f>
        <v>365.661</v>
      </c>
      <c r="K1833" s="1" t="str" cm="1">
        <f t="array" ref="K1833">IF(F1833&lt;&gt;F1832,MAX(_xlfn._xlws.FILTER(Tableau_DonnéesExternes_17[DATEDERN],Tableau_DonnéesExternes_17[GA_OUTILL]=Tableau_DonnéesExternes_17[[#This Row],[GA_OUTILL]]))+Tableau_DonnéesExternes_17[[#This Row],[Colonne1]],"")</f>
        <v/>
      </c>
    </row>
    <row r="1834" spans="1:11" x14ac:dyDescent="0.25">
      <c r="A1834" t="s">
        <v>14</v>
      </c>
      <c r="B1834">
        <v>568</v>
      </c>
      <c r="C1834" s="2">
        <v>261</v>
      </c>
      <c r="D1834" s="3">
        <v>2</v>
      </c>
      <c r="E1834">
        <v>568</v>
      </c>
      <c r="F1834" t="s">
        <v>65</v>
      </c>
      <c r="G1834" t="s">
        <v>522</v>
      </c>
      <c r="H1834" s="1">
        <v>44735</v>
      </c>
      <c r="I1834" s="1" t="s">
        <v>712</v>
      </c>
      <c r="J1834" s="4">
        <f>IF(Tableau_DonnéesExternes_17[[#This Row],[PERIMAINT]]=4,C1834*30.424,IF(Tableau_DonnéesExternes_17[[#This Row],[PERIMAINT]]=2,C1834*1.401))</f>
        <v>365.661</v>
      </c>
      <c r="K1834" s="1" t="str" cm="1">
        <f t="array" ref="K1834">IF(F1834&lt;&gt;F1833,MAX(_xlfn._xlws.FILTER(Tableau_DonnéesExternes_17[DATEDERN],Tableau_DonnéesExternes_17[GA_OUTILL]=Tableau_DonnéesExternes_17[[#This Row],[GA_OUTILL]]))+Tableau_DonnéesExternes_17[[#This Row],[Colonne1]],"")</f>
        <v/>
      </c>
    </row>
    <row r="1835" spans="1:11" x14ac:dyDescent="0.25">
      <c r="A1835" t="s">
        <v>14</v>
      </c>
      <c r="B1835">
        <v>568</v>
      </c>
      <c r="C1835" s="2">
        <v>261</v>
      </c>
      <c r="D1835" s="3">
        <v>2</v>
      </c>
      <c r="E1835">
        <v>568</v>
      </c>
      <c r="F1835" t="s">
        <v>65</v>
      </c>
      <c r="G1835" t="s">
        <v>522</v>
      </c>
      <c r="H1835" s="1">
        <v>45147</v>
      </c>
      <c r="I1835" s="1" t="s">
        <v>712</v>
      </c>
      <c r="J1835" s="4">
        <f>IF(Tableau_DonnéesExternes_17[[#This Row],[PERIMAINT]]=4,C1835*30.424,IF(Tableau_DonnéesExternes_17[[#This Row],[PERIMAINT]]=2,C1835*1.401))</f>
        <v>365.661</v>
      </c>
      <c r="K1835" s="1" t="str" cm="1">
        <f t="array" ref="K1835">IF(F1835&lt;&gt;F1834,MAX(_xlfn._xlws.FILTER(Tableau_DonnéesExternes_17[DATEDERN],Tableau_DonnéesExternes_17[GA_OUTILL]=Tableau_DonnéesExternes_17[[#This Row],[GA_OUTILL]]))+Tableau_DonnéesExternes_17[[#This Row],[Colonne1]],"")</f>
        <v/>
      </c>
    </row>
    <row r="1836" spans="1:11" x14ac:dyDescent="0.25">
      <c r="A1836" t="s">
        <v>14</v>
      </c>
      <c r="B1836">
        <v>568</v>
      </c>
      <c r="C1836" s="2">
        <v>261</v>
      </c>
      <c r="D1836" s="3">
        <v>2</v>
      </c>
      <c r="E1836">
        <v>568</v>
      </c>
      <c r="F1836" t="s">
        <v>65</v>
      </c>
      <c r="G1836" t="s">
        <v>522</v>
      </c>
      <c r="H1836" s="1">
        <v>45895</v>
      </c>
      <c r="I1836" s="1" t="s">
        <v>712</v>
      </c>
      <c r="J1836" s="4">
        <f>IF(Tableau_DonnéesExternes_17[[#This Row],[PERIMAINT]]=4,C1836*30.424,IF(Tableau_DonnéesExternes_17[[#This Row],[PERIMAINT]]=2,C1836*1.401))</f>
        <v>365.661</v>
      </c>
      <c r="K1836" s="1" t="str" cm="1">
        <f t="array" ref="K1836">IF(F1836&lt;&gt;F1835,MAX(_xlfn._xlws.FILTER(Tableau_DonnéesExternes_17[DATEDERN],Tableau_DonnéesExternes_17[GA_OUTILL]=Tableau_DonnéesExternes_17[[#This Row],[GA_OUTILL]]))+Tableau_DonnéesExternes_17[[#This Row],[Colonne1]],"")</f>
        <v/>
      </c>
    </row>
    <row r="1837" spans="1:11" x14ac:dyDescent="0.25">
      <c r="A1837" t="s">
        <v>14</v>
      </c>
      <c r="B1837">
        <v>568</v>
      </c>
      <c r="C1837" s="2">
        <v>261</v>
      </c>
      <c r="D1837" s="3">
        <v>2</v>
      </c>
      <c r="E1837">
        <v>568</v>
      </c>
      <c r="F1837" t="s">
        <v>65</v>
      </c>
      <c r="G1837" t="s">
        <v>522</v>
      </c>
      <c r="H1837" s="1">
        <v>44921</v>
      </c>
      <c r="I1837" s="1" t="s">
        <v>712</v>
      </c>
      <c r="J1837" s="4">
        <f>IF(Tableau_DonnéesExternes_17[[#This Row],[PERIMAINT]]=4,C1837*30.424,IF(Tableau_DonnéesExternes_17[[#This Row],[PERIMAINT]]=2,C1837*1.401))</f>
        <v>365.661</v>
      </c>
      <c r="K1837" s="1" t="str" cm="1">
        <f t="array" ref="K1837">IF(F1837&lt;&gt;F1836,MAX(_xlfn._xlws.FILTER(Tableau_DonnéesExternes_17[DATEDERN],Tableau_DonnéesExternes_17[GA_OUTILL]=Tableau_DonnéesExternes_17[[#This Row],[GA_OUTILL]]))+Tableau_DonnéesExternes_17[[#This Row],[Colonne1]],"")</f>
        <v/>
      </c>
    </row>
    <row r="1838" spans="1:11" x14ac:dyDescent="0.25">
      <c r="A1838" t="s">
        <v>14</v>
      </c>
      <c r="B1838">
        <v>569</v>
      </c>
      <c r="C1838" s="2">
        <v>6</v>
      </c>
      <c r="D1838" s="3">
        <v>4</v>
      </c>
      <c r="E1838">
        <v>569</v>
      </c>
      <c r="F1838" t="s">
        <v>66</v>
      </c>
      <c r="G1838" t="s">
        <v>522</v>
      </c>
      <c r="H1838" s="1">
        <v>43494</v>
      </c>
      <c r="I1838" s="1" t="s">
        <v>713</v>
      </c>
      <c r="J1838" s="4">
        <f>IF(Tableau_DonnéesExternes_17[[#This Row],[PERIMAINT]]=4,C1838*30.424,IF(Tableau_DonnéesExternes_17[[#This Row],[PERIMAINT]]=2,C1838*1.401))</f>
        <v>182.54399999999998</v>
      </c>
      <c r="K1838" s="1" cm="1">
        <f t="array" ref="K1838">IF(F1838&lt;&gt;F1837,MAX(_xlfn._xlws.FILTER(Tableau_DonnéesExternes_17[DATEDERN],Tableau_DonnéesExternes_17[GA_OUTILL]=Tableau_DonnéesExternes_17[[#This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839" spans="1:11" x14ac:dyDescent="0.25">
      <c r="A1839" t="s">
        <v>14</v>
      </c>
      <c r="B1839">
        <v>569</v>
      </c>
      <c r="C1839" s="2">
        <v>6</v>
      </c>
      <c r="D1839" s="3">
        <v>4</v>
      </c>
      <c r="E1839">
        <v>569</v>
      </c>
      <c r="F1839" t="s">
        <v>66</v>
      </c>
      <c r="G1839" t="s">
        <v>522</v>
      </c>
      <c r="H1839" s="1">
        <v>43613</v>
      </c>
      <c r="I1839" s="1" t="s">
        <v>713</v>
      </c>
      <c r="J1839" s="4">
        <f>IF(Tableau_DonnéesExternes_17[[#This Row],[PERIMAINT]]=4,C1839*30.424,IF(Tableau_DonnéesExternes_17[[#This Row],[PERIMAINT]]=2,C1839*1.401))</f>
        <v>182.54399999999998</v>
      </c>
      <c r="K1839" s="1" t="str" cm="1">
        <f t="array" ref="K1839">IF(F1839&lt;&gt;F1838,MAX(_xlfn._xlws.FILTER(Tableau_DonnéesExternes_17[DATEDERN],Tableau_DonnéesExternes_17[GA_OUTILL]=Tableau_DonnéesExternes_17[[#This Row],[GA_OUTILL]]))+Tableau_DonnéesExternes_17[[#This Row],[Colonne1]],"")</f>
        <v/>
      </c>
    </row>
    <row r="1840" spans="1:11" x14ac:dyDescent="0.25">
      <c r="A1840" t="s">
        <v>14</v>
      </c>
      <c r="B1840">
        <v>569</v>
      </c>
      <c r="C1840" s="2">
        <v>6</v>
      </c>
      <c r="D1840" s="3">
        <v>4</v>
      </c>
      <c r="E1840">
        <v>569</v>
      </c>
      <c r="F1840" t="s">
        <v>66</v>
      </c>
      <c r="G1840" t="s">
        <v>522</v>
      </c>
      <c r="H1840" s="1">
        <v>43607</v>
      </c>
      <c r="I1840" s="1" t="s">
        <v>713</v>
      </c>
      <c r="J1840" s="4">
        <f>IF(Tableau_DonnéesExternes_17[[#This Row],[PERIMAINT]]=4,C1840*30.424,IF(Tableau_DonnéesExternes_17[[#This Row],[PERIMAINT]]=2,C1840*1.401))</f>
        <v>182.54399999999998</v>
      </c>
      <c r="K1840" s="1" t="str" cm="1">
        <f t="array" ref="K1840">IF(F1840&lt;&gt;F1839,MAX(_xlfn._xlws.FILTER(Tableau_DonnéesExternes_17[DATEDERN],Tableau_DonnéesExternes_17[GA_OUTILL]=Tableau_DonnéesExternes_17[[#This Row],[GA_OUTILL]]))+Tableau_DonnéesExternes_17[[#This Row],[Colonne1]],"")</f>
        <v/>
      </c>
    </row>
    <row r="1841" spans="1:11" x14ac:dyDescent="0.25">
      <c r="A1841" t="s">
        <v>14</v>
      </c>
      <c r="B1841">
        <v>569</v>
      </c>
      <c r="C1841" s="2">
        <v>6</v>
      </c>
      <c r="D1841" s="3">
        <v>4</v>
      </c>
      <c r="E1841">
        <v>569</v>
      </c>
      <c r="F1841" t="s">
        <v>66</v>
      </c>
      <c r="G1841" t="s">
        <v>522</v>
      </c>
      <c r="H1841" s="1">
        <v>43808</v>
      </c>
      <c r="I1841" s="1" t="s">
        <v>713</v>
      </c>
      <c r="J1841" s="4">
        <f>IF(Tableau_DonnéesExternes_17[[#This Row],[PERIMAINT]]=4,C1841*30.424,IF(Tableau_DonnéesExternes_17[[#This Row],[PERIMAINT]]=2,C1841*1.401))</f>
        <v>182.54399999999998</v>
      </c>
      <c r="K1841" s="1" t="str" cm="1">
        <f t="array" ref="K1841">IF(F1841&lt;&gt;F1840,MAX(_xlfn._xlws.FILTER(Tableau_DonnéesExternes_17[DATEDERN],Tableau_DonnéesExternes_17[GA_OUTILL]=Tableau_DonnéesExternes_17[[#This Row],[GA_OUTILL]]))+Tableau_DonnéesExternes_17[[#This Row],[Colonne1]],"")</f>
        <v/>
      </c>
    </row>
    <row r="1842" spans="1:11" x14ac:dyDescent="0.25">
      <c r="A1842" t="s">
        <v>14</v>
      </c>
      <c r="B1842">
        <v>569</v>
      </c>
      <c r="C1842" s="2">
        <v>6</v>
      </c>
      <c r="D1842" s="3">
        <v>4</v>
      </c>
      <c r="E1842">
        <v>569</v>
      </c>
      <c r="F1842" t="s">
        <v>66</v>
      </c>
      <c r="G1842" t="s">
        <v>522</v>
      </c>
      <c r="H1842" s="1">
        <v>43798</v>
      </c>
      <c r="I1842" s="1" t="s">
        <v>713</v>
      </c>
      <c r="J1842" s="4">
        <f>IF(Tableau_DonnéesExternes_17[[#This Row],[PERIMAINT]]=4,C1842*30.424,IF(Tableau_DonnéesExternes_17[[#This Row],[PERIMAINT]]=2,C1842*1.401))</f>
        <v>182.54399999999998</v>
      </c>
      <c r="K1842" s="1" t="str" cm="1">
        <f t="array" ref="K1842">IF(F1842&lt;&gt;F1841,MAX(_xlfn._xlws.FILTER(Tableau_DonnéesExternes_17[DATEDERN],Tableau_DonnéesExternes_17[GA_OUTILL]=Tableau_DonnéesExternes_17[[#This Row],[GA_OUTILL]]))+Tableau_DonnéesExternes_17[[#This Row],[Colonne1]],"")</f>
        <v/>
      </c>
    </row>
    <row r="1843" spans="1:11" x14ac:dyDescent="0.25">
      <c r="A1843" t="s">
        <v>14</v>
      </c>
      <c r="B1843">
        <v>569</v>
      </c>
      <c r="C1843" s="2">
        <v>6</v>
      </c>
      <c r="D1843" s="3">
        <v>4</v>
      </c>
      <c r="E1843">
        <v>569</v>
      </c>
      <c r="F1843" t="s">
        <v>66</v>
      </c>
      <c r="G1843" t="s">
        <v>522</v>
      </c>
      <c r="H1843" s="1">
        <v>44004</v>
      </c>
      <c r="I1843" s="1" t="s">
        <v>713</v>
      </c>
      <c r="J1843" s="4">
        <f>IF(Tableau_DonnéesExternes_17[[#This Row],[PERIMAINT]]=4,C1843*30.424,IF(Tableau_DonnéesExternes_17[[#This Row],[PERIMAINT]]=2,C1843*1.401))</f>
        <v>182.54399999999998</v>
      </c>
      <c r="K1843" s="1" t="str" cm="1">
        <f t="array" ref="K1843">IF(F1843&lt;&gt;F1842,MAX(_xlfn._xlws.FILTER(Tableau_DonnéesExternes_17[DATEDERN],Tableau_DonnéesExternes_17[GA_OUTILL]=Tableau_DonnéesExternes_17[[#This Row],[GA_OUTILL]]))+Tableau_DonnéesExternes_17[[#This Row],[Colonne1]],"")</f>
        <v/>
      </c>
    </row>
    <row r="1844" spans="1:11" x14ac:dyDescent="0.25">
      <c r="A1844" t="s">
        <v>14</v>
      </c>
      <c r="B1844">
        <v>569</v>
      </c>
      <c r="C1844" s="2">
        <v>6</v>
      </c>
      <c r="D1844" s="3">
        <v>4</v>
      </c>
      <c r="E1844">
        <v>569</v>
      </c>
      <c r="F1844" t="s">
        <v>66</v>
      </c>
      <c r="G1844" t="s">
        <v>522</v>
      </c>
      <c r="H1844" s="1">
        <v>44193</v>
      </c>
      <c r="I1844" s="1" t="s">
        <v>713</v>
      </c>
      <c r="J1844" s="4">
        <f>IF(Tableau_DonnéesExternes_17[[#This Row],[PERIMAINT]]=4,C1844*30.424,IF(Tableau_DonnéesExternes_17[[#This Row],[PERIMAINT]]=2,C1844*1.401))</f>
        <v>182.54399999999998</v>
      </c>
      <c r="K1844" s="1" t="str" cm="1">
        <f t="array" ref="K1844">IF(F1844&lt;&gt;F1843,MAX(_xlfn._xlws.FILTER(Tableau_DonnéesExternes_17[DATEDERN],Tableau_DonnéesExternes_17[GA_OUTILL]=Tableau_DonnéesExternes_17[[#This Row],[GA_OUTILL]]))+Tableau_DonnéesExternes_17[[#This Row],[Colonne1]],"")</f>
        <v/>
      </c>
    </row>
    <row r="1845" spans="1:11" x14ac:dyDescent="0.25">
      <c r="A1845" t="s">
        <v>14</v>
      </c>
      <c r="B1845">
        <v>569</v>
      </c>
      <c r="C1845" s="2">
        <v>6</v>
      </c>
      <c r="D1845" s="3">
        <v>4</v>
      </c>
      <c r="E1845">
        <v>569</v>
      </c>
      <c r="F1845" t="s">
        <v>66</v>
      </c>
      <c r="G1845" t="s">
        <v>522</v>
      </c>
      <c r="H1845" s="1">
        <v>44985</v>
      </c>
      <c r="I1845" s="1" t="s">
        <v>713</v>
      </c>
      <c r="J1845" s="4">
        <f>IF(Tableau_DonnéesExternes_17[[#This Row],[PERIMAINT]]=4,C1845*30.424,IF(Tableau_DonnéesExternes_17[[#This Row],[PERIMAINT]]=2,C1845*1.401))</f>
        <v>182.54399999999998</v>
      </c>
      <c r="K1845" s="1" t="str" cm="1">
        <f t="array" ref="K1845">IF(F1845&lt;&gt;F1844,MAX(_xlfn._xlws.FILTER(Tableau_DonnéesExternes_17[DATEDERN],Tableau_DonnéesExternes_17[GA_OUTILL]=Tableau_DonnéesExternes_17[[#This Row],[GA_OUTILL]]))+Tableau_DonnéesExternes_17[[#This Row],[Colonne1]],"")</f>
        <v/>
      </c>
    </row>
    <row r="1846" spans="1:11" x14ac:dyDescent="0.25">
      <c r="A1846" t="s">
        <v>14</v>
      </c>
      <c r="B1846">
        <v>569</v>
      </c>
      <c r="C1846" s="2">
        <v>6</v>
      </c>
      <c r="D1846" s="3">
        <v>4</v>
      </c>
      <c r="E1846">
        <v>569</v>
      </c>
      <c r="F1846" t="s">
        <v>66</v>
      </c>
      <c r="G1846" t="s">
        <v>522</v>
      </c>
      <c r="H1846" s="1">
        <v>44375</v>
      </c>
      <c r="I1846" s="1" t="s">
        <v>713</v>
      </c>
      <c r="J1846" s="4">
        <f>IF(Tableau_DonnéesExternes_17[[#This Row],[PERIMAINT]]=4,C1846*30.424,IF(Tableau_DonnéesExternes_17[[#This Row],[PERIMAINT]]=2,C1846*1.401))</f>
        <v>182.54399999999998</v>
      </c>
      <c r="K1846" s="1" t="str" cm="1">
        <f t="array" ref="K1846">IF(F1846&lt;&gt;F1845,MAX(_xlfn._xlws.FILTER(Tableau_DonnéesExternes_17[DATEDERN],Tableau_DonnéesExternes_17[GA_OUTILL]=Tableau_DonnéesExternes_17[[#This Row],[GA_OUTILL]]))+Tableau_DonnéesExternes_17[[#This Row],[Colonne1]],"")</f>
        <v/>
      </c>
    </row>
    <row r="1847" spans="1:11" x14ac:dyDescent="0.25">
      <c r="A1847" t="s">
        <v>14</v>
      </c>
      <c r="B1847">
        <v>569</v>
      </c>
      <c r="C1847" s="2">
        <v>6</v>
      </c>
      <c r="D1847" s="3">
        <v>4</v>
      </c>
      <c r="E1847">
        <v>569</v>
      </c>
      <c r="F1847" t="s">
        <v>66</v>
      </c>
      <c r="G1847" t="s">
        <v>522</v>
      </c>
      <c r="H1847" s="1">
        <v>44553</v>
      </c>
      <c r="I1847" s="1" t="s">
        <v>713</v>
      </c>
      <c r="J1847" s="4">
        <f>IF(Tableau_DonnéesExternes_17[[#This Row],[PERIMAINT]]=4,C1847*30.424,IF(Tableau_DonnéesExternes_17[[#This Row],[PERIMAINT]]=2,C1847*1.401))</f>
        <v>182.54399999999998</v>
      </c>
      <c r="K1847" s="1" t="str" cm="1">
        <f t="array" ref="K1847">IF(F1847&lt;&gt;F1846,MAX(_xlfn._xlws.FILTER(Tableau_DonnéesExternes_17[DATEDERN],Tableau_DonnéesExternes_17[GA_OUTILL]=Tableau_DonnéesExternes_17[[#This Row],[GA_OUTILL]]))+Tableau_DonnéesExternes_17[[#This Row],[Colonne1]],"")</f>
        <v/>
      </c>
    </row>
    <row r="1848" spans="1:11" x14ac:dyDescent="0.25">
      <c r="A1848" t="s">
        <v>14</v>
      </c>
      <c r="B1848">
        <v>569</v>
      </c>
      <c r="C1848" s="2">
        <v>6</v>
      </c>
      <c r="D1848" s="3">
        <v>4</v>
      </c>
      <c r="E1848">
        <v>569</v>
      </c>
      <c r="F1848" t="s">
        <v>66</v>
      </c>
      <c r="G1848" t="s">
        <v>522</v>
      </c>
      <c r="H1848" s="1">
        <v>44735</v>
      </c>
      <c r="I1848" s="1" t="s">
        <v>713</v>
      </c>
      <c r="J1848" s="4">
        <f>IF(Tableau_DonnéesExternes_17[[#This Row],[PERIMAINT]]=4,C1848*30.424,IF(Tableau_DonnéesExternes_17[[#This Row],[PERIMAINT]]=2,C1848*1.401))</f>
        <v>182.54399999999998</v>
      </c>
      <c r="K1848" s="1" t="str" cm="1">
        <f t="array" ref="K1848">IF(F1848&lt;&gt;F1847,MAX(_xlfn._xlws.FILTER(Tableau_DonnéesExternes_17[DATEDERN],Tableau_DonnéesExternes_17[GA_OUTILL]=Tableau_DonnéesExternes_17[[#This Row],[GA_OUTILL]]))+Tableau_DonnéesExternes_17[[#This Row],[Colonne1]],"")</f>
        <v/>
      </c>
    </row>
    <row r="1849" spans="1:11" x14ac:dyDescent="0.25">
      <c r="A1849" t="s">
        <v>14</v>
      </c>
      <c r="B1849">
        <v>519</v>
      </c>
      <c r="C1849" s="2">
        <v>6</v>
      </c>
      <c r="D1849" s="3">
        <v>4</v>
      </c>
      <c r="E1849">
        <v>519</v>
      </c>
      <c r="F1849" t="s">
        <v>67</v>
      </c>
      <c r="G1849" t="s">
        <v>523</v>
      </c>
      <c r="H1849" s="1">
        <v>44985</v>
      </c>
      <c r="I1849" s="1" t="s">
        <v>713</v>
      </c>
      <c r="J1849" s="4">
        <f>IF(Tableau_DonnéesExternes_17[[#This Row],[PERIMAINT]]=4,C1849*30.424,IF(Tableau_DonnéesExternes_17[[#This Row],[PERIMAINT]]=2,C1849*1.401))</f>
        <v>182.54399999999998</v>
      </c>
      <c r="K1849" s="1" cm="1">
        <f t="array" ref="K1849">IF(F1849&lt;&gt;F1848,MAX(_xlfn._xlws.FILTER(Tableau_DonnéesExternes_17[DATEDERN],Tableau_DonnéesExternes_17[GA_OUTILL]=Tableau_DonnéesExternes_17[[#This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850" spans="1:11" x14ac:dyDescent="0.25">
      <c r="A1850" t="s">
        <v>14</v>
      </c>
      <c r="B1850">
        <v>519</v>
      </c>
      <c r="C1850" s="2">
        <v>6</v>
      </c>
      <c r="D1850" s="3">
        <v>4</v>
      </c>
      <c r="E1850">
        <v>519</v>
      </c>
      <c r="F1850" t="s">
        <v>67</v>
      </c>
      <c r="G1850" t="s">
        <v>523</v>
      </c>
      <c r="H1850" s="1">
        <v>43613</v>
      </c>
      <c r="I1850" s="1" t="s">
        <v>713</v>
      </c>
      <c r="J1850" s="4">
        <f>IF(Tableau_DonnéesExternes_17[[#This Row],[PERIMAINT]]=4,C1850*30.424,IF(Tableau_DonnéesExternes_17[[#This Row],[PERIMAINT]]=2,C1850*1.401))</f>
        <v>182.54399999999998</v>
      </c>
      <c r="K1850" s="1" t="str" cm="1">
        <f t="array" ref="K1850">IF(F1850&lt;&gt;F1849,MAX(_xlfn._xlws.FILTER(Tableau_DonnéesExternes_17[DATEDERN],Tableau_DonnéesExternes_17[GA_OUTILL]=Tableau_DonnéesExternes_17[[#This Row],[GA_OUTILL]]))+Tableau_DonnéesExternes_17[[#This Row],[Colonne1]],"")</f>
        <v/>
      </c>
    </row>
    <row r="1851" spans="1:11" x14ac:dyDescent="0.25">
      <c r="A1851" t="s">
        <v>14</v>
      </c>
      <c r="B1851">
        <v>519</v>
      </c>
      <c r="C1851" s="2">
        <v>6</v>
      </c>
      <c r="D1851" s="3">
        <v>4</v>
      </c>
      <c r="E1851">
        <v>519</v>
      </c>
      <c r="F1851" t="s">
        <v>67</v>
      </c>
      <c r="G1851" t="s">
        <v>523</v>
      </c>
      <c r="H1851" s="1">
        <v>43451</v>
      </c>
      <c r="I1851" s="1" t="s">
        <v>713</v>
      </c>
      <c r="J1851" s="4">
        <f>IF(Tableau_DonnéesExternes_17[[#This Row],[PERIMAINT]]=4,C1851*30.424,IF(Tableau_DonnéesExternes_17[[#This Row],[PERIMAINT]]=2,C1851*1.401))</f>
        <v>182.54399999999998</v>
      </c>
      <c r="K1851" s="1" t="str" cm="1">
        <f t="array" ref="K1851">IF(F1851&lt;&gt;F1850,MAX(_xlfn._xlws.FILTER(Tableau_DonnéesExternes_17[DATEDERN],Tableau_DonnéesExternes_17[GA_OUTILL]=Tableau_DonnéesExternes_17[[#This Row],[GA_OUTILL]]))+Tableau_DonnéesExternes_17[[#This Row],[Colonne1]],"")</f>
        <v/>
      </c>
    </row>
    <row r="1852" spans="1:11" x14ac:dyDescent="0.25">
      <c r="A1852" t="s">
        <v>14</v>
      </c>
      <c r="B1852">
        <v>519</v>
      </c>
      <c r="C1852" s="2">
        <v>6</v>
      </c>
      <c r="D1852" s="3">
        <v>4</v>
      </c>
      <c r="E1852">
        <v>519</v>
      </c>
      <c r="F1852" t="s">
        <v>67</v>
      </c>
      <c r="G1852" t="s">
        <v>523</v>
      </c>
      <c r="H1852" s="1">
        <v>43431</v>
      </c>
      <c r="I1852" s="1" t="s">
        <v>713</v>
      </c>
      <c r="J1852" s="4">
        <f>IF(Tableau_DonnéesExternes_17[[#This Row],[PERIMAINT]]=4,C1852*30.424,IF(Tableau_DonnéesExternes_17[[#This Row],[PERIMAINT]]=2,C1852*1.401))</f>
        <v>182.54399999999998</v>
      </c>
      <c r="K1852" s="1" t="str" cm="1">
        <f t="array" ref="K1852">IF(F1852&lt;&gt;F1851,MAX(_xlfn._xlws.FILTER(Tableau_DonnéesExternes_17[DATEDERN],Tableau_DonnéesExternes_17[GA_OUTILL]=Tableau_DonnéesExternes_17[[#This Row],[GA_OUTILL]]))+Tableau_DonnéesExternes_17[[#This Row],[Colonne1]],"")</f>
        <v/>
      </c>
    </row>
    <row r="1853" spans="1:11" x14ac:dyDescent="0.25">
      <c r="A1853" t="s">
        <v>14</v>
      </c>
      <c r="B1853">
        <v>519</v>
      </c>
      <c r="C1853" s="2">
        <v>6</v>
      </c>
      <c r="D1853" s="3">
        <v>4</v>
      </c>
      <c r="E1853">
        <v>519</v>
      </c>
      <c r="F1853" t="s">
        <v>67</v>
      </c>
      <c r="G1853" t="s">
        <v>523</v>
      </c>
      <c r="H1853" s="1">
        <v>43612</v>
      </c>
      <c r="I1853" s="1" t="s">
        <v>713</v>
      </c>
      <c r="J1853" s="4">
        <f>IF(Tableau_DonnéesExternes_17[[#This Row],[PERIMAINT]]=4,C1853*30.424,IF(Tableau_DonnéesExternes_17[[#This Row],[PERIMAINT]]=2,C1853*1.401))</f>
        <v>182.54399999999998</v>
      </c>
      <c r="K1853" s="1" t="str" cm="1">
        <f t="array" ref="K1853">IF(F1853&lt;&gt;F1852,MAX(_xlfn._xlws.FILTER(Tableau_DonnéesExternes_17[DATEDERN],Tableau_DonnéesExternes_17[GA_OUTILL]=Tableau_DonnéesExternes_17[[#This Row],[GA_OUTILL]]))+Tableau_DonnéesExternes_17[[#This Row],[Colonne1]],"")</f>
        <v/>
      </c>
    </row>
    <row r="1854" spans="1:11" x14ac:dyDescent="0.25">
      <c r="A1854" t="s">
        <v>14</v>
      </c>
      <c r="B1854">
        <v>519</v>
      </c>
      <c r="C1854" s="2">
        <v>6</v>
      </c>
      <c r="D1854" s="3">
        <v>4</v>
      </c>
      <c r="E1854">
        <v>519</v>
      </c>
      <c r="F1854" t="s">
        <v>67</v>
      </c>
      <c r="G1854" t="s">
        <v>523</v>
      </c>
      <c r="H1854" s="1">
        <v>43791</v>
      </c>
      <c r="I1854" s="1" t="s">
        <v>713</v>
      </c>
      <c r="J1854" s="4">
        <f>IF(Tableau_DonnéesExternes_17[[#This Row],[PERIMAINT]]=4,C1854*30.424,IF(Tableau_DonnéesExternes_17[[#This Row],[PERIMAINT]]=2,C1854*1.401))</f>
        <v>182.54399999999998</v>
      </c>
      <c r="K1854" s="1" t="str" cm="1">
        <f t="array" ref="K1854">IF(F1854&lt;&gt;F1853,MAX(_xlfn._xlws.FILTER(Tableau_DonnéesExternes_17[DATEDERN],Tableau_DonnéesExternes_17[GA_OUTILL]=Tableau_DonnéesExternes_17[[#This Row],[GA_OUTILL]]))+Tableau_DonnéesExternes_17[[#This Row],[Colonne1]],"")</f>
        <v/>
      </c>
    </row>
    <row r="1855" spans="1:11" x14ac:dyDescent="0.25">
      <c r="A1855" t="s">
        <v>14</v>
      </c>
      <c r="B1855">
        <v>519</v>
      </c>
      <c r="C1855" s="2">
        <v>6</v>
      </c>
      <c r="D1855" s="3">
        <v>4</v>
      </c>
      <c r="E1855">
        <v>519</v>
      </c>
      <c r="F1855" t="s">
        <v>67</v>
      </c>
      <c r="G1855" t="s">
        <v>523</v>
      </c>
      <c r="H1855" s="1">
        <v>43984</v>
      </c>
      <c r="I1855" s="1" t="s">
        <v>713</v>
      </c>
      <c r="J1855" s="4">
        <f>IF(Tableau_DonnéesExternes_17[[#This Row],[PERIMAINT]]=4,C1855*30.424,IF(Tableau_DonnéesExternes_17[[#This Row],[PERIMAINT]]=2,C1855*1.401))</f>
        <v>182.54399999999998</v>
      </c>
      <c r="K1855" s="1" t="str" cm="1">
        <f t="array" ref="K1855">IF(F1855&lt;&gt;F1854,MAX(_xlfn._xlws.FILTER(Tableau_DonnéesExternes_17[DATEDERN],Tableau_DonnéesExternes_17[GA_OUTILL]=Tableau_DonnéesExternes_17[[#This Row],[GA_OUTILL]]))+Tableau_DonnéesExternes_17[[#This Row],[Colonne1]],"")</f>
        <v/>
      </c>
    </row>
    <row r="1856" spans="1:11" x14ac:dyDescent="0.25">
      <c r="A1856" t="s">
        <v>14</v>
      </c>
      <c r="B1856">
        <v>519</v>
      </c>
      <c r="C1856" s="2">
        <v>6</v>
      </c>
      <c r="D1856" s="3">
        <v>4</v>
      </c>
      <c r="E1856">
        <v>519</v>
      </c>
      <c r="F1856" t="s">
        <v>67</v>
      </c>
      <c r="G1856" t="s">
        <v>523</v>
      </c>
      <c r="H1856" s="1">
        <v>44162</v>
      </c>
      <c r="I1856" s="1" t="s">
        <v>713</v>
      </c>
      <c r="J1856" s="4">
        <f>IF(Tableau_DonnéesExternes_17[[#This Row],[PERIMAINT]]=4,C1856*30.424,IF(Tableau_DonnéesExternes_17[[#This Row],[PERIMAINT]]=2,C1856*1.401))</f>
        <v>182.54399999999998</v>
      </c>
      <c r="K1856" s="1" t="str" cm="1">
        <f t="array" ref="K1856">IF(F1856&lt;&gt;F1855,MAX(_xlfn._xlws.FILTER(Tableau_DonnéesExternes_17[DATEDERN],Tableau_DonnéesExternes_17[GA_OUTILL]=Tableau_DonnéesExternes_17[[#This Row],[GA_OUTILL]]))+Tableau_DonnéesExternes_17[[#This Row],[Colonne1]],"")</f>
        <v/>
      </c>
    </row>
    <row r="1857" spans="1:11" x14ac:dyDescent="0.25">
      <c r="A1857" t="s">
        <v>14</v>
      </c>
      <c r="B1857">
        <v>519</v>
      </c>
      <c r="C1857" s="2">
        <v>6</v>
      </c>
      <c r="D1857" s="3">
        <v>4</v>
      </c>
      <c r="E1857">
        <v>519</v>
      </c>
      <c r="F1857" t="s">
        <v>67</v>
      </c>
      <c r="G1857" t="s">
        <v>523</v>
      </c>
      <c r="H1857" s="1">
        <v>44163</v>
      </c>
      <c r="I1857" s="1" t="s">
        <v>713</v>
      </c>
      <c r="J1857" s="4">
        <f>IF(Tableau_DonnéesExternes_17[[#This Row],[PERIMAINT]]=4,C1857*30.424,IF(Tableau_DonnéesExternes_17[[#This Row],[PERIMAINT]]=2,C1857*1.401))</f>
        <v>182.54399999999998</v>
      </c>
      <c r="K1857" s="1" t="str" cm="1">
        <f t="array" ref="K1857">IF(F1857&lt;&gt;F1856,MAX(_xlfn._xlws.FILTER(Tableau_DonnéesExternes_17[DATEDERN],Tableau_DonnéesExternes_17[GA_OUTILL]=Tableau_DonnéesExternes_17[[#This Row],[GA_OUTILL]]))+Tableau_DonnéesExternes_17[[#This Row],[Colonne1]],"")</f>
        <v/>
      </c>
    </row>
    <row r="1858" spans="1:11" x14ac:dyDescent="0.25">
      <c r="A1858" t="s">
        <v>14</v>
      </c>
      <c r="B1858">
        <v>519</v>
      </c>
      <c r="C1858" s="2">
        <v>6</v>
      </c>
      <c r="D1858" s="3">
        <v>4</v>
      </c>
      <c r="E1858">
        <v>519</v>
      </c>
      <c r="F1858" t="s">
        <v>67</v>
      </c>
      <c r="G1858" t="s">
        <v>523</v>
      </c>
      <c r="H1858" s="1">
        <v>44375</v>
      </c>
      <c r="I1858" s="1" t="s">
        <v>713</v>
      </c>
      <c r="J1858" s="4">
        <f>IF(Tableau_DonnéesExternes_17[[#This Row],[PERIMAINT]]=4,C1858*30.424,IF(Tableau_DonnéesExternes_17[[#This Row],[PERIMAINT]]=2,C1858*1.401))</f>
        <v>182.54399999999998</v>
      </c>
      <c r="K1858" s="1" t="str" cm="1">
        <f t="array" ref="K1858">IF(F1858&lt;&gt;F1857,MAX(_xlfn._xlws.FILTER(Tableau_DonnéesExternes_17[DATEDERN],Tableau_DonnéesExternes_17[GA_OUTILL]=Tableau_DonnéesExternes_17[[#This Row],[GA_OUTILL]]))+Tableau_DonnéesExternes_17[[#This Row],[Colonne1]],"")</f>
        <v/>
      </c>
    </row>
    <row r="1859" spans="1:11" x14ac:dyDescent="0.25">
      <c r="A1859" t="s">
        <v>14</v>
      </c>
      <c r="B1859">
        <v>519</v>
      </c>
      <c r="C1859" s="2">
        <v>6</v>
      </c>
      <c r="D1859" s="3">
        <v>4</v>
      </c>
      <c r="E1859">
        <v>519</v>
      </c>
      <c r="F1859" t="s">
        <v>67</v>
      </c>
      <c r="G1859" t="s">
        <v>523</v>
      </c>
      <c r="H1859" s="1">
        <v>44552</v>
      </c>
      <c r="I1859" s="1" t="s">
        <v>713</v>
      </c>
      <c r="J1859" s="4">
        <f>IF(Tableau_DonnéesExternes_17[[#This Row],[PERIMAINT]]=4,C1859*30.424,IF(Tableau_DonnéesExternes_17[[#This Row],[PERIMAINT]]=2,C1859*1.401))</f>
        <v>182.54399999999998</v>
      </c>
      <c r="K1859" s="1" t="str" cm="1">
        <f t="array" ref="K1859">IF(F1859&lt;&gt;F1858,MAX(_xlfn._xlws.FILTER(Tableau_DonnéesExternes_17[DATEDERN],Tableau_DonnéesExternes_17[GA_OUTILL]=Tableau_DonnéesExternes_17[[#This Row],[GA_OUTILL]]))+Tableau_DonnéesExternes_17[[#This Row],[Colonne1]],"")</f>
        <v/>
      </c>
    </row>
    <row r="1860" spans="1:11" x14ac:dyDescent="0.25">
      <c r="A1860" t="s">
        <v>14</v>
      </c>
      <c r="B1860">
        <v>519</v>
      </c>
      <c r="C1860" s="2">
        <v>6</v>
      </c>
      <c r="D1860" s="3">
        <v>4</v>
      </c>
      <c r="E1860">
        <v>519</v>
      </c>
      <c r="F1860" t="s">
        <v>67</v>
      </c>
      <c r="G1860" t="s">
        <v>523</v>
      </c>
      <c r="H1860" s="1">
        <v>44735</v>
      </c>
      <c r="I1860" s="1" t="s">
        <v>713</v>
      </c>
      <c r="J1860" s="4">
        <f>IF(Tableau_DonnéesExternes_17[[#This Row],[PERIMAINT]]=4,C1860*30.424,IF(Tableau_DonnéesExternes_17[[#This Row],[PERIMAINT]]=2,C1860*1.401))</f>
        <v>182.54399999999998</v>
      </c>
      <c r="K1860" s="1" t="str" cm="1">
        <f t="array" ref="K1860">IF(F1860&lt;&gt;F1859,MAX(_xlfn._xlws.FILTER(Tableau_DonnéesExternes_17[DATEDERN],Tableau_DonnéesExternes_17[GA_OUTILL]=Tableau_DonnéesExternes_17[[#This Row],[GA_OUTILL]]))+Tableau_DonnéesExternes_17[[#This Row],[Colonne1]],"")</f>
        <v/>
      </c>
    </row>
    <row r="1861" spans="1:11" x14ac:dyDescent="0.25">
      <c r="A1861" t="s">
        <v>14</v>
      </c>
      <c r="B1861">
        <v>520</v>
      </c>
      <c r="C1861" s="2">
        <v>6</v>
      </c>
      <c r="D1861" s="3">
        <v>4</v>
      </c>
      <c r="E1861">
        <v>520</v>
      </c>
      <c r="F1861" t="s">
        <v>68</v>
      </c>
      <c r="G1861" t="s">
        <v>523</v>
      </c>
      <c r="H1861" s="1">
        <v>44985</v>
      </c>
      <c r="I1861" s="1" t="s">
        <v>713</v>
      </c>
      <c r="J1861" s="4">
        <f>IF(Tableau_DonnéesExternes_17[[#This Row],[PERIMAINT]]=4,C1861*30.424,IF(Tableau_DonnéesExternes_17[[#This Row],[PERIMAINT]]=2,C1861*1.401))</f>
        <v>182.54399999999998</v>
      </c>
      <c r="K1861" s="1" cm="1">
        <f t="array" ref="K1861">IF(F1861&lt;&gt;F1860,MAX(_xlfn._xlws.FILTER(Tableau_DonnéesExternes_17[DATEDERN],Tableau_DonnéesExternes_17[GA_OUTILL]=Tableau_DonnéesExternes_17[[#This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862" spans="1:11" x14ac:dyDescent="0.25">
      <c r="A1862" t="s">
        <v>14</v>
      </c>
      <c r="B1862">
        <v>520</v>
      </c>
      <c r="C1862" s="2">
        <v>6</v>
      </c>
      <c r="D1862" s="3">
        <v>4</v>
      </c>
      <c r="E1862">
        <v>520</v>
      </c>
      <c r="F1862" t="s">
        <v>68</v>
      </c>
      <c r="G1862" t="s">
        <v>523</v>
      </c>
      <c r="H1862" s="1">
        <v>43600</v>
      </c>
      <c r="I1862" s="1" t="s">
        <v>713</v>
      </c>
      <c r="J1862" s="4">
        <f>IF(Tableau_DonnéesExternes_17[[#This Row],[PERIMAINT]]=4,C1862*30.424,IF(Tableau_DonnéesExternes_17[[#This Row],[PERIMAINT]]=2,C1862*1.401))</f>
        <v>182.54399999999998</v>
      </c>
      <c r="K1862" s="1" t="str" cm="1">
        <f t="array" ref="K1862">IF(F1862&lt;&gt;F1861,MAX(_xlfn._xlws.FILTER(Tableau_DonnéesExternes_17[DATEDERN],Tableau_DonnéesExternes_17[GA_OUTILL]=Tableau_DonnéesExternes_17[[#This Row],[GA_OUTILL]]))+Tableau_DonnéesExternes_17[[#This Row],[Colonne1]],"")</f>
        <v/>
      </c>
    </row>
    <row r="1863" spans="1:11" x14ac:dyDescent="0.25">
      <c r="A1863" t="s">
        <v>14</v>
      </c>
      <c r="B1863">
        <v>520</v>
      </c>
      <c r="C1863" s="2">
        <v>6</v>
      </c>
      <c r="D1863" s="3">
        <v>4</v>
      </c>
      <c r="E1863">
        <v>520</v>
      </c>
      <c r="F1863" t="s">
        <v>68</v>
      </c>
      <c r="G1863" t="s">
        <v>523</v>
      </c>
      <c r="H1863" s="1">
        <v>43431</v>
      </c>
      <c r="I1863" s="1" t="s">
        <v>713</v>
      </c>
      <c r="J1863" s="4">
        <f>IF(Tableau_DonnéesExternes_17[[#This Row],[PERIMAINT]]=4,C1863*30.424,IF(Tableau_DonnéesExternes_17[[#This Row],[PERIMAINT]]=2,C1863*1.401))</f>
        <v>182.54399999999998</v>
      </c>
      <c r="K1863" s="1" t="str" cm="1">
        <f t="array" ref="K1863">IF(F1863&lt;&gt;F1862,MAX(_xlfn._xlws.FILTER(Tableau_DonnéesExternes_17[DATEDERN],Tableau_DonnéesExternes_17[GA_OUTILL]=Tableau_DonnéesExternes_17[[#This Row],[GA_OUTILL]]))+Tableau_DonnéesExternes_17[[#This Row],[Colonne1]],"")</f>
        <v/>
      </c>
    </row>
    <row r="1864" spans="1:11" x14ac:dyDescent="0.25">
      <c r="A1864" t="s">
        <v>14</v>
      </c>
      <c r="B1864">
        <v>520</v>
      </c>
      <c r="C1864" s="2">
        <v>6</v>
      </c>
      <c r="D1864" s="3">
        <v>4</v>
      </c>
      <c r="E1864">
        <v>520</v>
      </c>
      <c r="F1864" t="s">
        <v>68</v>
      </c>
      <c r="G1864" t="s">
        <v>523</v>
      </c>
      <c r="H1864" s="1">
        <v>43612</v>
      </c>
      <c r="I1864" s="1" t="s">
        <v>713</v>
      </c>
      <c r="J1864" s="4">
        <f>IF(Tableau_DonnéesExternes_17[[#This Row],[PERIMAINT]]=4,C1864*30.424,IF(Tableau_DonnéesExternes_17[[#This Row],[PERIMAINT]]=2,C1864*1.401))</f>
        <v>182.54399999999998</v>
      </c>
      <c r="K1864" s="1" t="str" cm="1">
        <f t="array" ref="K1864">IF(F1864&lt;&gt;F1863,MAX(_xlfn._xlws.FILTER(Tableau_DonnéesExternes_17[DATEDERN],Tableau_DonnéesExternes_17[GA_OUTILL]=Tableau_DonnéesExternes_17[[#This Row],[GA_OUTILL]]))+Tableau_DonnéesExternes_17[[#This Row],[Colonne1]],"")</f>
        <v/>
      </c>
    </row>
    <row r="1865" spans="1:11" x14ac:dyDescent="0.25">
      <c r="A1865" t="s">
        <v>14</v>
      </c>
      <c r="B1865">
        <v>520</v>
      </c>
      <c r="C1865" s="2">
        <v>6</v>
      </c>
      <c r="D1865" s="3">
        <v>4</v>
      </c>
      <c r="E1865">
        <v>520</v>
      </c>
      <c r="F1865" t="s">
        <v>68</v>
      </c>
      <c r="G1865" t="s">
        <v>523</v>
      </c>
      <c r="H1865" s="1">
        <v>43791</v>
      </c>
      <c r="I1865" s="1" t="s">
        <v>713</v>
      </c>
      <c r="J1865" s="4">
        <f>IF(Tableau_DonnéesExternes_17[[#This Row],[PERIMAINT]]=4,C1865*30.424,IF(Tableau_DonnéesExternes_17[[#This Row],[PERIMAINT]]=2,C1865*1.401))</f>
        <v>182.54399999999998</v>
      </c>
      <c r="K1865" s="1" t="str" cm="1">
        <f t="array" ref="K1865">IF(F1865&lt;&gt;F1864,MAX(_xlfn._xlws.FILTER(Tableau_DonnéesExternes_17[DATEDERN],Tableau_DonnéesExternes_17[GA_OUTILL]=Tableau_DonnéesExternes_17[[#This Row],[GA_OUTILL]]))+Tableau_DonnéesExternes_17[[#This Row],[Colonne1]],"")</f>
        <v/>
      </c>
    </row>
    <row r="1866" spans="1:11" x14ac:dyDescent="0.25">
      <c r="A1866" t="s">
        <v>14</v>
      </c>
      <c r="B1866">
        <v>520</v>
      </c>
      <c r="C1866" s="2">
        <v>6</v>
      </c>
      <c r="D1866" s="3">
        <v>4</v>
      </c>
      <c r="E1866">
        <v>520</v>
      </c>
      <c r="F1866" t="s">
        <v>68</v>
      </c>
      <c r="G1866" t="s">
        <v>523</v>
      </c>
      <c r="H1866" s="1">
        <v>43983</v>
      </c>
      <c r="I1866" s="1" t="s">
        <v>713</v>
      </c>
      <c r="J1866" s="4">
        <f>IF(Tableau_DonnéesExternes_17[[#This Row],[PERIMAINT]]=4,C1866*30.424,IF(Tableau_DonnéesExternes_17[[#This Row],[PERIMAINT]]=2,C1866*1.401))</f>
        <v>182.54399999999998</v>
      </c>
      <c r="K1866" s="1" t="str" cm="1">
        <f t="array" ref="K1866">IF(F1866&lt;&gt;F1865,MAX(_xlfn._xlws.FILTER(Tableau_DonnéesExternes_17[DATEDERN],Tableau_DonnéesExternes_17[GA_OUTILL]=Tableau_DonnéesExternes_17[[#This Row],[GA_OUTILL]]))+Tableau_DonnéesExternes_17[[#This Row],[Colonne1]],"")</f>
        <v/>
      </c>
    </row>
    <row r="1867" spans="1:11" x14ac:dyDescent="0.25">
      <c r="A1867" t="s">
        <v>14</v>
      </c>
      <c r="B1867">
        <v>520</v>
      </c>
      <c r="C1867" s="2">
        <v>6</v>
      </c>
      <c r="D1867" s="3">
        <v>4</v>
      </c>
      <c r="E1867">
        <v>520</v>
      </c>
      <c r="F1867" t="s">
        <v>68</v>
      </c>
      <c r="G1867" t="s">
        <v>523</v>
      </c>
      <c r="H1867" s="1">
        <v>44162</v>
      </c>
      <c r="I1867" s="1" t="s">
        <v>713</v>
      </c>
      <c r="J1867" s="4">
        <f>IF(Tableau_DonnéesExternes_17[[#This Row],[PERIMAINT]]=4,C1867*30.424,IF(Tableau_DonnéesExternes_17[[#This Row],[PERIMAINT]]=2,C1867*1.401))</f>
        <v>182.54399999999998</v>
      </c>
      <c r="K1867" s="1" t="str" cm="1">
        <f t="array" ref="K1867">IF(F1867&lt;&gt;F1866,MAX(_xlfn._xlws.FILTER(Tableau_DonnéesExternes_17[DATEDERN],Tableau_DonnéesExternes_17[GA_OUTILL]=Tableau_DonnéesExternes_17[[#This Row],[GA_OUTILL]]))+Tableau_DonnéesExternes_17[[#This Row],[Colonne1]],"")</f>
        <v/>
      </c>
    </row>
    <row r="1868" spans="1:11" x14ac:dyDescent="0.25">
      <c r="A1868" t="s">
        <v>14</v>
      </c>
      <c r="B1868">
        <v>520</v>
      </c>
      <c r="C1868" s="2">
        <v>6</v>
      </c>
      <c r="D1868" s="3">
        <v>4</v>
      </c>
      <c r="E1868">
        <v>520</v>
      </c>
      <c r="F1868" t="s">
        <v>68</v>
      </c>
      <c r="G1868" t="s">
        <v>523</v>
      </c>
      <c r="H1868" s="1">
        <v>44319</v>
      </c>
      <c r="I1868" s="1" t="s">
        <v>713</v>
      </c>
      <c r="J1868" s="4">
        <f>IF(Tableau_DonnéesExternes_17[[#This Row],[PERIMAINT]]=4,C1868*30.424,IF(Tableau_DonnéesExternes_17[[#This Row],[PERIMAINT]]=2,C1868*1.401))</f>
        <v>182.54399999999998</v>
      </c>
      <c r="K1868" s="1" t="str" cm="1">
        <f t="array" ref="K1868">IF(F1868&lt;&gt;F1867,MAX(_xlfn._xlws.FILTER(Tableau_DonnéesExternes_17[DATEDERN],Tableau_DonnéesExternes_17[GA_OUTILL]=Tableau_DonnéesExternes_17[[#This Row],[GA_OUTILL]]))+Tableau_DonnéesExternes_17[[#This Row],[Colonne1]],"")</f>
        <v/>
      </c>
    </row>
    <row r="1869" spans="1:11" x14ac:dyDescent="0.25">
      <c r="A1869" t="s">
        <v>14</v>
      </c>
      <c r="B1869">
        <v>520</v>
      </c>
      <c r="C1869" s="2">
        <v>6</v>
      </c>
      <c r="D1869" s="3">
        <v>4</v>
      </c>
      <c r="E1869">
        <v>520</v>
      </c>
      <c r="F1869" t="s">
        <v>68</v>
      </c>
      <c r="G1869" t="s">
        <v>523</v>
      </c>
      <c r="H1869" s="1">
        <v>44508</v>
      </c>
      <c r="I1869" s="1" t="s">
        <v>713</v>
      </c>
      <c r="J1869" s="4">
        <f>IF(Tableau_DonnéesExternes_17[[#This Row],[PERIMAINT]]=4,C1869*30.424,IF(Tableau_DonnéesExternes_17[[#This Row],[PERIMAINT]]=2,C1869*1.401))</f>
        <v>182.54399999999998</v>
      </c>
      <c r="K1869" s="1" t="str" cm="1">
        <f t="array" ref="K1869">IF(F1869&lt;&gt;F1868,MAX(_xlfn._xlws.FILTER(Tableau_DonnéesExternes_17[DATEDERN],Tableau_DonnéesExternes_17[GA_OUTILL]=Tableau_DonnéesExternes_17[[#This Row],[GA_OUTILL]]))+Tableau_DonnéesExternes_17[[#This Row],[Colonne1]],"")</f>
        <v/>
      </c>
    </row>
    <row r="1870" spans="1:11" x14ac:dyDescent="0.25">
      <c r="A1870" t="s">
        <v>14</v>
      </c>
      <c r="B1870">
        <v>520</v>
      </c>
      <c r="C1870" s="2">
        <v>6</v>
      </c>
      <c r="D1870" s="3">
        <v>4</v>
      </c>
      <c r="E1870">
        <v>520</v>
      </c>
      <c r="F1870" t="s">
        <v>68</v>
      </c>
      <c r="G1870" t="s">
        <v>523</v>
      </c>
      <c r="H1870" s="1">
        <v>44697</v>
      </c>
      <c r="I1870" s="1" t="s">
        <v>713</v>
      </c>
      <c r="J1870" s="4">
        <f>IF(Tableau_DonnéesExternes_17[[#This Row],[PERIMAINT]]=4,C1870*30.424,IF(Tableau_DonnéesExternes_17[[#This Row],[PERIMAINT]]=2,C1870*1.401))</f>
        <v>182.54399999999998</v>
      </c>
      <c r="K1870" s="1" t="str" cm="1">
        <f t="array" ref="K1870">IF(F1870&lt;&gt;F1869,MAX(_xlfn._xlws.FILTER(Tableau_DonnéesExternes_17[DATEDERN],Tableau_DonnéesExternes_17[GA_OUTILL]=Tableau_DonnéesExternes_17[[#This Row],[GA_OUTILL]]))+Tableau_DonnéesExternes_17[[#This Row],[Colonne1]],"")</f>
        <v/>
      </c>
    </row>
    <row r="1871" spans="1:11" x14ac:dyDescent="0.25">
      <c r="A1871" t="s">
        <v>15</v>
      </c>
      <c r="B1871">
        <v>37</v>
      </c>
      <c r="C1871" s="2">
        <v>260</v>
      </c>
      <c r="D1871" s="3">
        <v>2</v>
      </c>
      <c r="E1871">
        <v>37</v>
      </c>
      <c r="F1871" t="s">
        <v>418</v>
      </c>
      <c r="G1871" t="s">
        <v>691</v>
      </c>
      <c r="H1871" s="1">
        <v>45468</v>
      </c>
      <c r="I1871" s="1" t="s">
        <v>712</v>
      </c>
      <c r="J1871" s="4">
        <f>IF(Tableau_DonnéesExternes_17[[#This Row],[PERIMAINT]]=4,C1871*30.424,IF(Tableau_DonnéesExternes_17[[#This Row],[PERIMAINT]]=2,C1871*1.401))</f>
        <v>364.26</v>
      </c>
      <c r="K1871" s="1" cm="1">
        <f t="array" ref="K1871">IF(F1871&lt;&gt;F1870,MAX(_xlfn._xlws.FILTER(Tableau_DonnéesExternes_17[DATEDERN],Tableau_DonnéesExternes_17[GA_OUTILL]=Tableau_DonnéesExternes_17[[#This Row],[GA_OUTILL]]))+Tableau_DonnéesExternes_17[[#This Row],[Colonne1]],"")</f>
        <v>45832.26</v>
      </c>
    </row>
    <row r="1872" spans="1:11" x14ac:dyDescent="0.25">
      <c r="A1872" t="s">
        <v>14</v>
      </c>
      <c r="B1872">
        <v>518</v>
      </c>
      <c r="C1872" s="2">
        <v>6</v>
      </c>
      <c r="D1872" s="3">
        <v>4</v>
      </c>
      <c r="E1872">
        <v>518</v>
      </c>
      <c r="F1872" t="s">
        <v>75</v>
      </c>
      <c r="G1872" t="s">
        <v>502</v>
      </c>
      <c r="H1872" s="1">
        <v>45117</v>
      </c>
      <c r="I1872" s="1" t="s">
        <v>712</v>
      </c>
      <c r="J1872" s="4">
        <f>IF(Tableau_DonnéesExternes_17[[#This Row],[PERIMAINT]]=4,C1872*30.424,IF(Tableau_DonnéesExternes_17[[#This Row],[PERIMAINT]]=2,C1872*1.401))</f>
        <v>182.54399999999998</v>
      </c>
      <c r="K1872" s="1" cm="1">
        <f t="array" ref="K1872">IF(F1872&lt;&gt;F1871,MAX(_xlfn._xlws.FILTER(Tableau_DonnéesExternes_17[DATEDERN],Tableau_DonnéesExternes_17[GA_OUTILL]=Tableau_DonnéesExternes_17[[#This Row],[GA_OUTILL]]))+Tableau_DonnéesExternes_17[[#This Row],[Colonne1]],"")</f>
        <v>45932.544000000002</v>
      </c>
    </row>
    <row r="1873" spans="1:11" x14ac:dyDescent="0.25">
      <c r="A1873" t="s">
        <v>14</v>
      </c>
      <c r="B1873">
        <v>518</v>
      </c>
      <c r="C1873" s="2">
        <v>6</v>
      </c>
      <c r="D1873" s="3">
        <v>4</v>
      </c>
      <c r="E1873">
        <v>518</v>
      </c>
      <c r="F1873" t="s">
        <v>75</v>
      </c>
      <c r="G1873" t="s">
        <v>502</v>
      </c>
      <c r="H1873" s="1">
        <v>45518</v>
      </c>
      <c r="I1873" s="1" t="s">
        <v>712</v>
      </c>
      <c r="J1873" s="4">
        <f>IF(Tableau_DonnéesExternes_17[[#This Row],[PERIMAINT]]=4,C1873*30.424,IF(Tableau_DonnéesExternes_17[[#This Row],[PERIMAINT]]=2,C1873*1.401))</f>
        <v>182.54399999999998</v>
      </c>
      <c r="K1873" s="1" t="str" cm="1">
        <f t="array" ref="K1873">IF(F1873&lt;&gt;F1872,MAX(_xlfn._xlws.FILTER(Tableau_DonnéesExternes_17[DATEDERN],Tableau_DonnéesExternes_17[GA_OUTILL]=Tableau_DonnéesExternes_17[[#This Row],[GA_OUTILL]]))+Tableau_DonnéesExternes_17[[#This Row],[Colonne1]],"")</f>
        <v/>
      </c>
    </row>
    <row r="1874" spans="1:11" x14ac:dyDescent="0.25">
      <c r="A1874" t="s">
        <v>14</v>
      </c>
      <c r="B1874">
        <v>518</v>
      </c>
      <c r="C1874" s="2">
        <v>6</v>
      </c>
      <c r="D1874" s="3">
        <v>4</v>
      </c>
      <c r="E1874">
        <v>518</v>
      </c>
      <c r="F1874" t="s">
        <v>75</v>
      </c>
      <c r="G1874" t="s">
        <v>502</v>
      </c>
      <c r="H1874" s="1">
        <v>43608</v>
      </c>
      <c r="I1874" s="1" t="s">
        <v>712</v>
      </c>
      <c r="J1874" s="4">
        <f>IF(Tableau_DonnéesExternes_17[[#This Row],[PERIMAINT]]=4,C1874*30.424,IF(Tableau_DonnéesExternes_17[[#This Row],[PERIMAINT]]=2,C1874*1.401))</f>
        <v>182.54399999999998</v>
      </c>
      <c r="K1874" s="1" t="str" cm="1">
        <f t="array" ref="K1874">IF(F1874&lt;&gt;F1873,MAX(_xlfn._xlws.FILTER(Tableau_DonnéesExternes_17[DATEDERN],Tableau_DonnéesExternes_17[GA_OUTILL]=Tableau_DonnéesExternes_17[[#This Row],[GA_OUTILL]]))+Tableau_DonnéesExternes_17[[#This Row],[Colonne1]],"")</f>
        <v/>
      </c>
    </row>
    <row r="1875" spans="1:11" x14ac:dyDescent="0.25">
      <c r="A1875" t="s">
        <v>14</v>
      </c>
      <c r="B1875">
        <v>518</v>
      </c>
      <c r="C1875" s="2">
        <v>6</v>
      </c>
      <c r="D1875" s="3">
        <v>4</v>
      </c>
      <c r="E1875">
        <v>518</v>
      </c>
      <c r="F1875" t="s">
        <v>75</v>
      </c>
      <c r="G1875" t="s">
        <v>502</v>
      </c>
      <c r="H1875" s="1">
        <v>43993</v>
      </c>
      <c r="I1875" s="1" t="s">
        <v>712</v>
      </c>
      <c r="J1875" s="4">
        <f>IF(Tableau_DonnéesExternes_17[[#This Row],[PERIMAINT]]=4,C1875*30.424,IF(Tableau_DonnéesExternes_17[[#This Row],[PERIMAINT]]=2,C1875*1.401))</f>
        <v>182.54399999999998</v>
      </c>
      <c r="K1875" s="1" t="str" cm="1">
        <f t="array" ref="K1875">IF(F1875&lt;&gt;F1874,MAX(_xlfn._xlws.FILTER(Tableau_DonnéesExternes_17[DATEDERN],Tableau_DonnéesExternes_17[GA_OUTILL]=Tableau_DonnéesExternes_17[[#This Row],[GA_OUTILL]]))+Tableau_DonnéesExternes_17[[#This Row],[Colonne1]],"")</f>
        <v/>
      </c>
    </row>
    <row r="1876" spans="1:11" x14ac:dyDescent="0.25">
      <c r="A1876" t="s">
        <v>14</v>
      </c>
      <c r="B1876">
        <v>518</v>
      </c>
      <c r="C1876" s="2">
        <v>6</v>
      </c>
      <c r="D1876" s="3">
        <v>4</v>
      </c>
      <c r="E1876">
        <v>518</v>
      </c>
      <c r="F1876" t="s">
        <v>75</v>
      </c>
      <c r="G1876" t="s">
        <v>502</v>
      </c>
      <c r="H1876" s="1">
        <v>44358</v>
      </c>
      <c r="I1876" s="1" t="s">
        <v>712</v>
      </c>
      <c r="J1876" s="4">
        <f>IF(Tableau_DonnéesExternes_17[[#This Row],[PERIMAINT]]=4,C1876*30.424,IF(Tableau_DonnéesExternes_17[[#This Row],[PERIMAINT]]=2,C1876*1.401))</f>
        <v>182.54399999999998</v>
      </c>
      <c r="K1876" s="1" t="str" cm="1">
        <f t="array" ref="K1876">IF(F1876&lt;&gt;F1875,MAX(_xlfn._xlws.FILTER(Tableau_DonnéesExternes_17[DATEDERN],Tableau_DonnéesExternes_17[GA_OUTILL]=Tableau_DonnéesExternes_17[[#This Row],[GA_OUTILL]]))+Tableau_DonnéesExternes_17[[#This Row],[Colonne1]],"")</f>
        <v/>
      </c>
    </row>
    <row r="1877" spans="1:11" x14ac:dyDescent="0.25">
      <c r="A1877" t="s">
        <v>14</v>
      </c>
      <c r="B1877">
        <v>518</v>
      </c>
      <c r="C1877" s="2">
        <v>6</v>
      </c>
      <c r="D1877" s="3">
        <v>4</v>
      </c>
      <c r="E1877">
        <v>518</v>
      </c>
      <c r="F1877" t="s">
        <v>75</v>
      </c>
      <c r="G1877" t="s">
        <v>502</v>
      </c>
      <c r="H1877" s="1">
        <v>44553</v>
      </c>
      <c r="I1877" s="1" t="s">
        <v>712</v>
      </c>
      <c r="J1877" s="4">
        <f>IF(Tableau_DonnéesExternes_17[[#This Row],[PERIMAINT]]=4,C1877*30.424,IF(Tableau_DonnéesExternes_17[[#This Row],[PERIMAINT]]=2,C1877*1.401))</f>
        <v>182.54399999999998</v>
      </c>
      <c r="K1877" s="1" t="str" cm="1">
        <f t="array" ref="K1877">IF(F1877&lt;&gt;F1876,MAX(_xlfn._xlws.FILTER(Tableau_DonnéesExternes_17[DATEDERN],Tableau_DonnéesExternes_17[GA_OUTILL]=Tableau_DonnéesExternes_17[[#This Row],[GA_OUTILL]]))+Tableau_DonnéesExternes_17[[#This Row],[Colonne1]],"")</f>
        <v/>
      </c>
    </row>
    <row r="1878" spans="1:11" x14ac:dyDescent="0.25">
      <c r="A1878" t="s">
        <v>14</v>
      </c>
      <c r="B1878">
        <v>518</v>
      </c>
      <c r="C1878" s="2">
        <v>6</v>
      </c>
      <c r="D1878" s="3">
        <v>4</v>
      </c>
      <c r="E1878">
        <v>518</v>
      </c>
      <c r="F1878" t="s">
        <v>75</v>
      </c>
      <c r="G1878" t="s">
        <v>502</v>
      </c>
      <c r="H1878" s="1">
        <v>44739</v>
      </c>
      <c r="I1878" s="1" t="s">
        <v>712</v>
      </c>
      <c r="J1878" s="4">
        <f>IF(Tableau_DonnéesExternes_17[[#This Row],[PERIMAINT]]=4,C1878*30.424,IF(Tableau_DonnéesExternes_17[[#This Row],[PERIMAINT]]=2,C1878*1.401))</f>
        <v>182.54399999999998</v>
      </c>
      <c r="K1878" s="1" t="str" cm="1">
        <f t="array" ref="K1878">IF(F1878&lt;&gt;F1877,MAX(_xlfn._xlws.FILTER(Tableau_DonnéesExternes_17[DATEDERN],Tableau_DonnéesExternes_17[GA_OUTILL]=Tableau_DonnéesExternes_17[[#This Row],[GA_OUTILL]]))+Tableau_DonnéesExternes_17[[#This Row],[Colonne1]],"")</f>
        <v/>
      </c>
    </row>
    <row r="1879" spans="1:11" x14ac:dyDescent="0.25">
      <c r="A1879" t="s">
        <v>14</v>
      </c>
      <c r="B1879">
        <v>518</v>
      </c>
      <c r="C1879" s="2">
        <v>6</v>
      </c>
      <c r="D1879" s="3">
        <v>4</v>
      </c>
      <c r="E1879">
        <v>518</v>
      </c>
      <c r="F1879" t="s">
        <v>75</v>
      </c>
      <c r="G1879" t="s">
        <v>502</v>
      </c>
      <c r="H1879" s="1">
        <v>45750</v>
      </c>
      <c r="I1879" s="1" t="s">
        <v>712</v>
      </c>
      <c r="J1879" s="4">
        <f>IF(Tableau_DonnéesExternes_17[[#This Row],[PERIMAINT]]=4,C1879*30.424,IF(Tableau_DonnéesExternes_17[[#This Row],[PERIMAINT]]=2,C1879*1.401))</f>
        <v>182.54399999999998</v>
      </c>
      <c r="K1879" s="1" t="str" cm="1">
        <f t="array" ref="K1879">IF(F1879&lt;&gt;F1878,MAX(_xlfn._xlws.FILTER(Tableau_DonnéesExternes_17[DATEDERN],Tableau_DonnéesExternes_17[GA_OUTILL]=Tableau_DonnéesExternes_17[[#This Row],[GA_OUTILL]]))+Tableau_DonnéesExternes_17[[#This Row],[Colonne1]],"")</f>
        <v/>
      </c>
    </row>
    <row r="1880" spans="1:11" x14ac:dyDescent="0.25">
      <c r="A1880" t="s">
        <v>14</v>
      </c>
      <c r="B1880">
        <v>518</v>
      </c>
      <c r="C1880" s="2">
        <v>6</v>
      </c>
      <c r="D1880" s="3">
        <v>4</v>
      </c>
      <c r="E1880">
        <v>518</v>
      </c>
      <c r="F1880" t="s">
        <v>75</v>
      </c>
      <c r="G1880" t="s">
        <v>502</v>
      </c>
      <c r="H1880" s="1">
        <v>45327</v>
      </c>
      <c r="I1880" s="1" t="s">
        <v>712</v>
      </c>
      <c r="J1880" s="4">
        <f>IF(Tableau_DonnéesExternes_17[[#This Row],[PERIMAINT]]=4,C1880*30.424,IF(Tableau_DonnéesExternes_17[[#This Row],[PERIMAINT]]=2,C1880*1.401))</f>
        <v>182.54399999999998</v>
      </c>
      <c r="K1880" s="1" t="str" cm="1">
        <f t="array" ref="K1880">IF(F1880&lt;&gt;F1879,MAX(_xlfn._xlws.FILTER(Tableau_DonnéesExternes_17[DATEDERN],Tableau_DonnéesExternes_17[GA_OUTILL]=Tableau_DonnéesExternes_17[[#This Row],[GA_OUTILL]]))+Tableau_DonnéesExternes_17[[#This Row],[Colonne1]],"")</f>
        <v/>
      </c>
    </row>
    <row r="1881" spans="1:11" x14ac:dyDescent="0.25">
      <c r="A1881" t="s">
        <v>14</v>
      </c>
      <c r="B1881">
        <v>518</v>
      </c>
      <c r="C1881" s="2">
        <v>6</v>
      </c>
      <c r="D1881" s="3">
        <v>4</v>
      </c>
      <c r="E1881">
        <v>518</v>
      </c>
      <c r="F1881" t="s">
        <v>75</v>
      </c>
      <c r="G1881" t="s">
        <v>502</v>
      </c>
      <c r="H1881" s="1">
        <v>44931</v>
      </c>
      <c r="I1881" s="1" t="s">
        <v>712</v>
      </c>
      <c r="J1881" s="4">
        <f>IF(Tableau_DonnéesExternes_17[[#This Row],[PERIMAINT]]=4,C1881*30.424,IF(Tableau_DonnéesExternes_17[[#This Row],[PERIMAINT]]=2,C1881*1.401))</f>
        <v>182.54399999999998</v>
      </c>
      <c r="K1881" s="1" t="str" cm="1">
        <f t="array" ref="K1881">IF(F1881&lt;&gt;F1880,MAX(_xlfn._xlws.FILTER(Tableau_DonnéesExternes_17[DATEDERN],Tableau_DonnéesExternes_17[GA_OUTILL]=Tableau_DonnéesExternes_17[[#This Row],[GA_OUTILL]]))+Tableau_DonnéesExternes_17[[#This Row],[Colonne1]],"")</f>
        <v/>
      </c>
    </row>
    <row r="1882" spans="1:11" x14ac:dyDescent="0.25">
      <c r="A1882" t="s">
        <v>15</v>
      </c>
      <c r="B1882">
        <v>419</v>
      </c>
      <c r="C1882" s="2">
        <v>12</v>
      </c>
      <c r="D1882" s="3">
        <v>4</v>
      </c>
      <c r="E1882">
        <v>419</v>
      </c>
      <c r="F1882" t="s">
        <v>315</v>
      </c>
      <c r="G1882" t="s">
        <v>647</v>
      </c>
      <c r="H1882" s="1">
        <v>45518</v>
      </c>
      <c r="I1882" s="1" t="s">
        <v>712</v>
      </c>
      <c r="J1882" s="4">
        <f>IF(Tableau_DonnéesExternes_17[[#This Row],[PERIMAINT]]=4,C1882*30.424,IF(Tableau_DonnéesExternes_17[[#This Row],[PERIMAINT]]=2,C1882*1.401))</f>
        <v>365.08799999999997</v>
      </c>
      <c r="K1882" s="1" cm="1">
        <f t="array" ref="K1882">IF(F1882&lt;&gt;F1881,MAX(_xlfn._xlws.FILTER(Tableau_DonnéesExternes_17[DATEDERN],Tableau_DonnéesExternes_17[GA_OUTILL]=Tableau_DonnéesExternes_17[[#This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1883" spans="1:11" x14ac:dyDescent="0.25">
      <c r="A1883" t="s">
        <v>15</v>
      </c>
      <c r="B1883">
        <v>419</v>
      </c>
      <c r="C1883" s="2">
        <v>12</v>
      </c>
      <c r="D1883" s="3">
        <v>4</v>
      </c>
      <c r="E1883">
        <v>419</v>
      </c>
      <c r="F1883" t="s">
        <v>315</v>
      </c>
      <c r="G1883" t="s">
        <v>647</v>
      </c>
      <c r="H1883" s="1">
        <v>45889</v>
      </c>
      <c r="I1883" s="1" t="s">
        <v>712</v>
      </c>
      <c r="J1883" s="4">
        <f>IF(Tableau_DonnéesExternes_17[[#This Row],[PERIMAINT]]=4,C1883*30.424,IF(Tableau_DonnéesExternes_17[[#This Row],[PERIMAINT]]=2,C1883*1.401))</f>
        <v>365.08799999999997</v>
      </c>
      <c r="K1883" s="1" t="str" cm="1">
        <f t="array" ref="K1883">IF(F1883&lt;&gt;F1882,MAX(_xlfn._xlws.FILTER(Tableau_DonnéesExternes_17[DATEDERN],Tableau_DonnéesExternes_17[GA_OUTILL]=Tableau_DonnéesExternes_17[[#This Row],[GA_OUTILL]]))+Tableau_DonnéesExternes_17[[#This Row],[Colonne1]],"")</f>
        <v/>
      </c>
    </row>
    <row r="1884" spans="1:11" x14ac:dyDescent="0.25">
      <c r="A1884" t="s">
        <v>14</v>
      </c>
      <c r="B1884">
        <v>483</v>
      </c>
      <c r="C1884" s="2">
        <v>12</v>
      </c>
      <c r="D1884" s="3">
        <v>4</v>
      </c>
      <c r="E1884">
        <v>483</v>
      </c>
      <c r="F1884" t="s">
        <v>69</v>
      </c>
      <c r="G1884" t="s">
        <v>524</v>
      </c>
      <c r="H1884" s="1">
        <v>45688</v>
      </c>
      <c r="I1884" s="1" t="s">
        <v>712</v>
      </c>
      <c r="J1884" s="4">
        <f>IF(Tableau_DonnéesExternes_17[[#This Row],[PERIMAINT]]=4,C1884*30.424,IF(Tableau_DonnéesExternes_17[[#This Row],[PERIMAINT]]=2,C1884*1.401))</f>
        <v>365.08799999999997</v>
      </c>
      <c r="K1884" s="1" cm="1">
        <f t="array" ref="K1884">IF(F1884&lt;&gt;F1883,MAX(_xlfn._xlws.FILTER(Tableau_DonnéesExternes_17[DATEDERN],Tableau_DonnéesExternes_17[GA_OUTILL]=Tableau_DonnéesExternes_17[[#This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1885" spans="1:11" x14ac:dyDescent="0.25">
      <c r="A1885" t="s">
        <v>14</v>
      </c>
      <c r="B1885">
        <v>483</v>
      </c>
      <c r="C1885" s="2">
        <v>12</v>
      </c>
      <c r="D1885" s="3">
        <v>4</v>
      </c>
      <c r="E1885">
        <v>483</v>
      </c>
      <c r="F1885" t="s">
        <v>69</v>
      </c>
      <c r="G1885" t="s">
        <v>524</v>
      </c>
      <c r="H1885" s="1">
        <v>44985</v>
      </c>
      <c r="I1885" s="1" t="s">
        <v>712</v>
      </c>
      <c r="J1885" s="4">
        <f>IF(Tableau_DonnéesExternes_17[[#This Row],[PERIMAINT]]=4,C1885*30.424,IF(Tableau_DonnéesExternes_17[[#This Row],[PERIMAINT]]=2,C1885*1.401))</f>
        <v>365.08799999999997</v>
      </c>
      <c r="K1885" s="1" t="str" cm="1">
        <f t="array" ref="K1885">IF(F1885&lt;&gt;F1884,MAX(_xlfn._xlws.FILTER(Tableau_DonnéesExternes_17[DATEDERN],Tableau_DonnéesExternes_17[GA_OUTILL]=Tableau_DonnéesExternes_17[[#This Row],[GA_OUTILL]]))+Tableau_DonnéesExternes_17[[#This Row],[Colonne1]],"")</f>
        <v/>
      </c>
    </row>
    <row r="1886" spans="1:11" x14ac:dyDescent="0.25">
      <c r="A1886" t="s">
        <v>14</v>
      </c>
      <c r="B1886">
        <v>483</v>
      </c>
      <c r="C1886" s="2">
        <v>12</v>
      </c>
      <c r="D1886" s="3">
        <v>4</v>
      </c>
      <c r="E1886">
        <v>483</v>
      </c>
      <c r="F1886" t="s">
        <v>69</v>
      </c>
      <c r="G1886" t="s">
        <v>524</v>
      </c>
      <c r="H1886" s="1">
        <v>45254</v>
      </c>
      <c r="I1886" s="1" t="s">
        <v>712</v>
      </c>
      <c r="J1886" s="4">
        <f>IF(Tableau_DonnéesExternes_17[[#This Row],[PERIMAINT]]=4,C1886*30.424,IF(Tableau_DonnéesExternes_17[[#This Row],[PERIMAINT]]=2,C1886*1.401))</f>
        <v>365.08799999999997</v>
      </c>
      <c r="K1886" s="1" t="str" cm="1">
        <f t="array" ref="K1886">IF(F1886&lt;&gt;F1885,MAX(_xlfn._xlws.FILTER(Tableau_DonnéesExternes_17[DATEDERN],Tableau_DonnéesExternes_17[GA_OUTILL]=Tableau_DonnéesExternes_17[[#This Row],[GA_OUTILL]]))+Tableau_DonnéesExternes_17[[#This Row],[Colonne1]],"")</f>
        <v/>
      </c>
    </row>
    <row r="1887" spans="1:11" x14ac:dyDescent="0.25">
      <c r="A1887" t="s">
        <v>14</v>
      </c>
      <c r="B1887">
        <v>483</v>
      </c>
      <c r="C1887" s="2">
        <v>12</v>
      </c>
      <c r="D1887" s="3">
        <v>4</v>
      </c>
      <c r="E1887">
        <v>483</v>
      </c>
      <c r="F1887" t="s">
        <v>69</v>
      </c>
      <c r="G1887" t="s">
        <v>524</v>
      </c>
      <c r="H1887" s="1">
        <v>43791</v>
      </c>
      <c r="I1887" s="1" t="s">
        <v>712</v>
      </c>
      <c r="J1887" s="4">
        <f>IF(Tableau_DonnéesExternes_17[[#This Row],[PERIMAINT]]=4,C1887*30.424,IF(Tableau_DonnéesExternes_17[[#This Row],[PERIMAINT]]=2,C1887*1.401))</f>
        <v>365.08799999999997</v>
      </c>
      <c r="K1887" s="1" t="str" cm="1">
        <f t="array" ref="K1887">IF(F1887&lt;&gt;F1886,MAX(_xlfn._xlws.FILTER(Tableau_DonnéesExternes_17[DATEDERN],Tableau_DonnéesExternes_17[GA_OUTILL]=Tableau_DonnéesExternes_17[[#This Row],[GA_OUTILL]]))+Tableau_DonnéesExternes_17[[#This Row],[Colonne1]],"")</f>
        <v/>
      </c>
    </row>
    <row r="1888" spans="1:11" x14ac:dyDescent="0.25">
      <c r="A1888" t="s">
        <v>14</v>
      </c>
      <c r="B1888">
        <v>483</v>
      </c>
      <c r="C1888" s="2">
        <v>12</v>
      </c>
      <c r="D1888" s="3">
        <v>4</v>
      </c>
      <c r="E1888">
        <v>483</v>
      </c>
      <c r="F1888" t="s">
        <v>69</v>
      </c>
      <c r="G1888" t="s">
        <v>524</v>
      </c>
      <c r="H1888" s="1">
        <v>45250</v>
      </c>
      <c r="I1888" s="1" t="s">
        <v>712</v>
      </c>
      <c r="J1888" s="4">
        <f>IF(Tableau_DonnéesExternes_17[[#This Row],[PERIMAINT]]=4,C1888*30.424,IF(Tableau_DonnéesExternes_17[[#This Row],[PERIMAINT]]=2,C1888*1.401))</f>
        <v>365.08799999999997</v>
      </c>
      <c r="K1888" s="1" t="str" cm="1">
        <f t="array" ref="K1888">IF(F1888&lt;&gt;F1887,MAX(_xlfn._xlws.FILTER(Tableau_DonnéesExternes_17[DATEDERN],Tableau_DonnéesExternes_17[GA_OUTILL]=Tableau_DonnéesExternes_17[[#This Row],[GA_OUTILL]]))+Tableau_DonnéesExternes_17[[#This Row],[Colonne1]],"")</f>
        <v/>
      </c>
    </row>
    <row r="1889" spans="1:11" x14ac:dyDescent="0.25">
      <c r="A1889" t="s">
        <v>14</v>
      </c>
      <c r="B1889">
        <v>483</v>
      </c>
      <c r="C1889" s="2">
        <v>12</v>
      </c>
      <c r="D1889" s="3">
        <v>4</v>
      </c>
      <c r="E1889">
        <v>483</v>
      </c>
      <c r="F1889" t="s">
        <v>69</v>
      </c>
      <c r="G1889" t="s">
        <v>524</v>
      </c>
      <c r="H1889" s="1">
        <v>43977</v>
      </c>
      <c r="I1889" s="1" t="s">
        <v>712</v>
      </c>
      <c r="J1889" s="4">
        <f>IF(Tableau_DonnéesExternes_17[[#This Row],[PERIMAINT]]=4,C1889*30.424,IF(Tableau_DonnéesExternes_17[[#This Row],[PERIMAINT]]=2,C1889*1.401))</f>
        <v>365.08799999999997</v>
      </c>
      <c r="K1889" s="1" t="str" cm="1">
        <f t="array" ref="K1889">IF(F1889&lt;&gt;F1888,MAX(_xlfn._xlws.FILTER(Tableau_DonnéesExternes_17[DATEDERN],Tableau_DonnéesExternes_17[GA_OUTILL]=Tableau_DonnéesExternes_17[[#This Row],[GA_OUTILL]]))+Tableau_DonnéesExternes_17[[#This Row],[Colonne1]],"")</f>
        <v/>
      </c>
    </row>
    <row r="1890" spans="1:11" x14ac:dyDescent="0.25">
      <c r="A1890" t="s">
        <v>14</v>
      </c>
      <c r="B1890">
        <v>483</v>
      </c>
      <c r="C1890" s="2">
        <v>12</v>
      </c>
      <c r="D1890" s="3">
        <v>4</v>
      </c>
      <c r="E1890">
        <v>483</v>
      </c>
      <c r="F1890" t="s">
        <v>69</v>
      </c>
      <c r="G1890" t="s">
        <v>524</v>
      </c>
      <c r="H1890" s="1">
        <v>44169</v>
      </c>
      <c r="I1890" s="1" t="s">
        <v>712</v>
      </c>
      <c r="J1890" s="4">
        <f>IF(Tableau_DonnéesExternes_17[[#This Row],[PERIMAINT]]=4,C1890*30.424,IF(Tableau_DonnéesExternes_17[[#This Row],[PERIMAINT]]=2,C1890*1.401))</f>
        <v>365.08799999999997</v>
      </c>
      <c r="K1890" s="1" t="str" cm="1">
        <f t="array" ref="K1890">IF(F1890&lt;&gt;F1889,MAX(_xlfn._xlws.FILTER(Tableau_DonnéesExternes_17[DATEDERN],Tableau_DonnéesExternes_17[GA_OUTILL]=Tableau_DonnéesExternes_17[[#This Row],[GA_OUTILL]]))+Tableau_DonnéesExternes_17[[#This Row],[Colonne1]],"")</f>
        <v/>
      </c>
    </row>
    <row r="1891" spans="1:11" x14ac:dyDescent="0.25">
      <c r="A1891" t="s">
        <v>14</v>
      </c>
      <c r="B1891">
        <v>483</v>
      </c>
      <c r="C1891" s="2">
        <v>12</v>
      </c>
      <c r="D1891" s="3">
        <v>4</v>
      </c>
      <c r="E1891">
        <v>483</v>
      </c>
      <c r="F1891" t="s">
        <v>69</v>
      </c>
      <c r="G1891" t="s">
        <v>524</v>
      </c>
      <c r="H1891" s="1">
        <v>44351</v>
      </c>
      <c r="I1891" s="1" t="s">
        <v>712</v>
      </c>
      <c r="J1891" s="4">
        <f>IF(Tableau_DonnéesExternes_17[[#This Row],[PERIMAINT]]=4,C1891*30.424,IF(Tableau_DonnéesExternes_17[[#This Row],[PERIMAINT]]=2,C1891*1.401))</f>
        <v>365.08799999999997</v>
      </c>
      <c r="K1891" s="1" t="str" cm="1">
        <f t="array" ref="K1891">IF(F1891&lt;&gt;F1890,MAX(_xlfn._xlws.FILTER(Tableau_DonnéesExternes_17[DATEDERN],Tableau_DonnéesExternes_17[GA_OUTILL]=Tableau_DonnéesExternes_17[[#This Row],[GA_OUTILL]]))+Tableau_DonnéesExternes_17[[#This Row],[Colonne1]],"")</f>
        <v/>
      </c>
    </row>
    <row r="1892" spans="1:11" x14ac:dyDescent="0.25">
      <c r="A1892" t="s">
        <v>14</v>
      </c>
      <c r="B1892">
        <v>483</v>
      </c>
      <c r="C1892" s="2">
        <v>12</v>
      </c>
      <c r="D1892" s="3">
        <v>4</v>
      </c>
      <c r="E1892">
        <v>483</v>
      </c>
      <c r="F1892" t="s">
        <v>69</v>
      </c>
      <c r="G1892" t="s">
        <v>524</v>
      </c>
      <c r="H1892" s="1">
        <v>44553</v>
      </c>
      <c r="I1892" s="1" t="s">
        <v>712</v>
      </c>
      <c r="J1892" s="4">
        <f>IF(Tableau_DonnéesExternes_17[[#This Row],[PERIMAINT]]=4,C1892*30.424,IF(Tableau_DonnéesExternes_17[[#This Row],[PERIMAINT]]=2,C1892*1.401))</f>
        <v>365.08799999999997</v>
      </c>
      <c r="K1892" s="1" t="str" cm="1">
        <f t="array" ref="K1892">IF(F1892&lt;&gt;F1891,MAX(_xlfn._xlws.FILTER(Tableau_DonnéesExternes_17[DATEDERN],Tableau_DonnéesExternes_17[GA_OUTILL]=Tableau_DonnéesExternes_17[[#This Row],[GA_OUTILL]]))+Tableau_DonnéesExternes_17[[#This Row],[Colonne1]],"")</f>
        <v/>
      </c>
    </row>
    <row r="1893" spans="1:11" x14ac:dyDescent="0.25">
      <c r="A1893" t="s">
        <v>14</v>
      </c>
      <c r="B1893">
        <v>483</v>
      </c>
      <c r="C1893" s="2">
        <v>12</v>
      </c>
      <c r="D1893" s="3">
        <v>4</v>
      </c>
      <c r="E1893">
        <v>483</v>
      </c>
      <c r="F1893" t="s">
        <v>69</v>
      </c>
      <c r="G1893" t="s">
        <v>524</v>
      </c>
      <c r="H1893" s="1">
        <v>44735</v>
      </c>
      <c r="I1893" s="1" t="s">
        <v>712</v>
      </c>
      <c r="J1893" s="4">
        <f>IF(Tableau_DonnéesExternes_17[[#This Row],[PERIMAINT]]=4,C1893*30.424,IF(Tableau_DonnéesExternes_17[[#This Row],[PERIMAINT]]=2,C1893*1.401))</f>
        <v>365.08799999999997</v>
      </c>
      <c r="K1893" s="1" t="str" cm="1">
        <f t="array" ref="K1893">IF(F1893&lt;&gt;F1892,MAX(_xlfn._xlws.FILTER(Tableau_DonnéesExternes_17[DATEDERN],Tableau_DonnéesExternes_17[GA_OUTILL]=Tableau_DonnéesExternes_17[[#This Row],[GA_OUTILL]]))+Tableau_DonnéesExternes_17[[#This Row],[Colonne1]],"")</f>
        <v/>
      </c>
    </row>
    <row r="1894" spans="1:11" x14ac:dyDescent="0.25">
      <c r="A1894" t="s">
        <v>14</v>
      </c>
      <c r="B1894">
        <v>483</v>
      </c>
      <c r="C1894" s="2">
        <v>12</v>
      </c>
      <c r="D1894" s="3">
        <v>4</v>
      </c>
      <c r="E1894">
        <v>483</v>
      </c>
      <c r="F1894" t="s">
        <v>69</v>
      </c>
      <c r="G1894" t="s">
        <v>524</v>
      </c>
      <c r="H1894" s="1">
        <v>45883</v>
      </c>
      <c r="I1894" s="1" t="s">
        <v>712</v>
      </c>
      <c r="J1894" s="4">
        <f>IF(Tableau_DonnéesExternes_17[[#This Row],[PERIMAINT]]=4,C1894*30.424,IF(Tableau_DonnéesExternes_17[[#This Row],[PERIMAINT]]=2,C1894*1.401))</f>
        <v>365.08799999999997</v>
      </c>
      <c r="K1894" s="1" t="str" cm="1">
        <f t="array" ref="K1894">IF(F1894&lt;&gt;F1893,MAX(_xlfn._xlws.FILTER(Tableau_DonnéesExternes_17[DATEDERN],Tableau_DonnéesExternes_17[GA_OUTILL]=Tableau_DonnéesExternes_17[[#This Row],[GA_OUTILL]]))+Tableau_DonnéesExternes_17[[#This Row],[Colonne1]],"")</f>
        <v/>
      </c>
    </row>
    <row r="1895" spans="1:11" x14ac:dyDescent="0.25">
      <c r="A1895" t="s">
        <v>14</v>
      </c>
      <c r="B1895">
        <v>483</v>
      </c>
      <c r="C1895" s="2">
        <v>12</v>
      </c>
      <c r="D1895" s="3">
        <v>4</v>
      </c>
      <c r="E1895">
        <v>483</v>
      </c>
      <c r="F1895" t="s">
        <v>69</v>
      </c>
      <c r="G1895" t="s">
        <v>524</v>
      </c>
      <c r="H1895" s="1">
        <v>45495</v>
      </c>
      <c r="I1895" s="1" t="s">
        <v>712</v>
      </c>
      <c r="J1895" s="4">
        <f>IF(Tableau_DonnéesExternes_17[[#This Row],[PERIMAINT]]=4,C1895*30.424,IF(Tableau_DonnéesExternes_17[[#This Row],[PERIMAINT]]=2,C1895*1.401))</f>
        <v>365.08799999999997</v>
      </c>
      <c r="K1895" s="1" t="str" cm="1">
        <f t="array" ref="K1895">IF(F1895&lt;&gt;F1894,MAX(_xlfn._xlws.FILTER(Tableau_DonnéesExternes_17[DATEDERN],Tableau_DonnéesExternes_17[GA_OUTILL]=Tableau_DonnéesExternes_17[[#This Row],[GA_OUTILL]]))+Tableau_DonnéesExternes_17[[#This Row],[Colonne1]],"")</f>
        <v/>
      </c>
    </row>
    <row r="1896" spans="1:11" x14ac:dyDescent="0.25">
      <c r="A1896" t="s">
        <v>14</v>
      </c>
      <c r="B1896">
        <v>494</v>
      </c>
      <c r="C1896" s="2">
        <v>6</v>
      </c>
      <c r="D1896" s="3">
        <v>4</v>
      </c>
      <c r="E1896">
        <v>494</v>
      </c>
      <c r="F1896" t="s">
        <v>70</v>
      </c>
      <c r="G1896" t="s">
        <v>525</v>
      </c>
      <c r="H1896" s="1">
        <v>44985</v>
      </c>
      <c r="I1896" s="1" t="s">
        <v>713</v>
      </c>
      <c r="J1896" s="4">
        <f>IF(Tableau_DonnéesExternes_17[[#This Row],[PERIMAINT]]=4,C1896*30.424,IF(Tableau_DonnéesExternes_17[[#This Row],[PERIMAINT]]=2,C1896*1.401))</f>
        <v>182.54399999999998</v>
      </c>
      <c r="K1896" s="1" cm="1">
        <f t="array" ref="K1896">IF(F1896&lt;&gt;F1895,MAX(_xlfn._xlws.FILTER(Tableau_DonnéesExternes_17[DATEDERN],Tableau_DonnéesExternes_17[GA_OUTILL]=Tableau_DonnéesExternes_17[[#This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897" spans="1:11" x14ac:dyDescent="0.25">
      <c r="A1897" t="s">
        <v>14</v>
      </c>
      <c r="B1897">
        <v>494</v>
      </c>
      <c r="C1897" s="2">
        <v>6</v>
      </c>
      <c r="D1897" s="3">
        <v>4</v>
      </c>
      <c r="E1897">
        <v>494</v>
      </c>
      <c r="F1897" t="s">
        <v>70</v>
      </c>
      <c r="G1897" t="s">
        <v>525</v>
      </c>
      <c r="H1897" s="1">
        <v>43451</v>
      </c>
      <c r="I1897" s="1" t="s">
        <v>713</v>
      </c>
      <c r="J1897" s="4">
        <f>IF(Tableau_DonnéesExternes_17[[#This Row],[PERIMAINT]]=4,C1897*30.424,IF(Tableau_DonnéesExternes_17[[#This Row],[PERIMAINT]]=2,C1897*1.401))</f>
        <v>182.54399999999998</v>
      </c>
      <c r="K1897" s="1" t="str" cm="1">
        <f t="array" ref="K1897">IF(F1897&lt;&gt;F1896,MAX(_xlfn._xlws.FILTER(Tableau_DonnéesExternes_17[DATEDERN],Tableau_DonnéesExternes_17[GA_OUTILL]=Tableau_DonnéesExternes_17[[#This Row],[GA_OUTILL]]))+Tableau_DonnéesExternes_17[[#This Row],[Colonne1]],"")</f>
        <v/>
      </c>
    </row>
    <row r="1898" spans="1:11" x14ac:dyDescent="0.25">
      <c r="A1898" t="s">
        <v>14</v>
      </c>
      <c r="B1898">
        <v>494</v>
      </c>
      <c r="C1898" s="2">
        <v>6</v>
      </c>
      <c r="D1898" s="3">
        <v>4</v>
      </c>
      <c r="E1898">
        <v>494</v>
      </c>
      <c r="F1898" t="s">
        <v>70</v>
      </c>
      <c r="G1898" t="s">
        <v>525</v>
      </c>
      <c r="H1898" s="1">
        <v>43431</v>
      </c>
      <c r="I1898" s="1" t="s">
        <v>713</v>
      </c>
      <c r="J1898" s="4">
        <f>IF(Tableau_DonnéesExternes_17[[#This Row],[PERIMAINT]]=4,C1898*30.424,IF(Tableau_DonnéesExternes_17[[#This Row],[PERIMAINT]]=2,C1898*1.401))</f>
        <v>182.54399999999998</v>
      </c>
      <c r="K1898" s="1" t="str" cm="1">
        <f t="array" ref="K1898">IF(F1898&lt;&gt;F1897,MAX(_xlfn._xlws.FILTER(Tableau_DonnéesExternes_17[DATEDERN],Tableau_DonnéesExternes_17[GA_OUTILL]=Tableau_DonnéesExternes_17[[#This Row],[GA_OUTILL]]))+Tableau_DonnéesExternes_17[[#This Row],[Colonne1]],"")</f>
        <v/>
      </c>
    </row>
    <row r="1899" spans="1:11" x14ac:dyDescent="0.25">
      <c r="A1899" t="s">
        <v>14</v>
      </c>
      <c r="B1899">
        <v>494</v>
      </c>
      <c r="C1899" s="2">
        <v>6</v>
      </c>
      <c r="D1899" s="3">
        <v>4</v>
      </c>
      <c r="E1899">
        <v>494</v>
      </c>
      <c r="F1899" t="s">
        <v>70</v>
      </c>
      <c r="G1899" t="s">
        <v>525</v>
      </c>
      <c r="H1899" s="1">
        <v>43608</v>
      </c>
      <c r="I1899" s="1" t="s">
        <v>713</v>
      </c>
      <c r="J1899" s="4">
        <f>IF(Tableau_DonnéesExternes_17[[#This Row],[PERIMAINT]]=4,C1899*30.424,IF(Tableau_DonnéesExternes_17[[#This Row],[PERIMAINT]]=2,C1899*1.401))</f>
        <v>182.54399999999998</v>
      </c>
      <c r="K1899" s="1" t="str" cm="1">
        <f t="array" ref="K1899">IF(F1899&lt;&gt;F1898,MAX(_xlfn._xlws.FILTER(Tableau_DonnéesExternes_17[DATEDERN],Tableau_DonnéesExternes_17[GA_OUTILL]=Tableau_DonnéesExternes_17[[#This Row],[GA_OUTILL]]))+Tableau_DonnéesExternes_17[[#This Row],[Colonne1]],"")</f>
        <v/>
      </c>
    </row>
    <row r="1900" spans="1:11" x14ac:dyDescent="0.25">
      <c r="A1900" t="s">
        <v>14</v>
      </c>
      <c r="B1900">
        <v>494</v>
      </c>
      <c r="C1900" s="2">
        <v>6</v>
      </c>
      <c r="D1900" s="3">
        <v>4</v>
      </c>
      <c r="E1900">
        <v>494</v>
      </c>
      <c r="F1900" t="s">
        <v>70</v>
      </c>
      <c r="G1900" t="s">
        <v>525</v>
      </c>
      <c r="H1900" s="1">
        <v>43791</v>
      </c>
      <c r="I1900" s="1" t="s">
        <v>713</v>
      </c>
      <c r="J1900" s="4">
        <f>IF(Tableau_DonnéesExternes_17[[#This Row],[PERIMAINT]]=4,C1900*30.424,IF(Tableau_DonnéesExternes_17[[#This Row],[PERIMAINT]]=2,C1900*1.401))</f>
        <v>182.54399999999998</v>
      </c>
      <c r="K1900" s="1" t="str" cm="1">
        <f t="array" ref="K1900">IF(F1900&lt;&gt;F1899,MAX(_xlfn._xlws.FILTER(Tableau_DonnéesExternes_17[DATEDERN],Tableau_DonnéesExternes_17[GA_OUTILL]=Tableau_DonnéesExternes_17[[#This Row],[GA_OUTILL]]))+Tableau_DonnéesExternes_17[[#This Row],[Colonne1]],"")</f>
        <v/>
      </c>
    </row>
    <row r="1901" spans="1:11" x14ac:dyDescent="0.25">
      <c r="A1901" t="s">
        <v>14</v>
      </c>
      <c r="B1901">
        <v>494</v>
      </c>
      <c r="C1901" s="2">
        <v>6</v>
      </c>
      <c r="D1901" s="3">
        <v>4</v>
      </c>
      <c r="E1901">
        <v>494</v>
      </c>
      <c r="F1901" t="s">
        <v>70</v>
      </c>
      <c r="G1901" t="s">
        <v>525</v>
      </c>
      <c r="H1901" s="1">
        <v>43983</v>
      </c>
      <c r="I1901" s="1" t="s">
        <v>713</v>
      </c>
      <c r="J1901" s="4">
        <f>IF(Tableau_DonnéesExternes_17[[#This Row],[PERIMAINT]]=4,C1901*30.424,IF(Tableau_DonnéesExternes_17[[#This Row],[PERIMAINT]]=2,C1901*1.401))</f>
        <v>182.54399999999998</v>
      </c>
      <c r="K1901" s="1" t="str" cm="1">
        <f t="array" ref="K1901">IF(F1901&lt;&gt;F1900,MAX(_xlfn._xlws.FILTER(Tableau_DonnéesExternes_17[DATEDERN],Tableau_DonnéesExternes_17[GA_OUTILL]=Tableau_DonnéesExternes_17[[#This Row],[GA_OUTILL]]))+Tableau_DonnéesExternes_17[[#This Row],[Colonne1]],"")</f>
        <v/>
      </c>
    </row>
    <row r="1902" spans="1:11" x14ac:dyDescent="0.25">
      <c r="A1902" t="s">
        <v>14</v>
      </c>
      <c r="B1902">
        <v>494</v>
      </c>
      <c r="C1902" s="2">
        <v>6</v>
      </c>
      <c r="D1902" s="3">
        <v>4</v>
      </c>
      <c r="E1902">
        <v>494</v>
      </c>
      <c r="F1902" t="s">
        <v>70</v>
      </c>
      <c r="G1902" t="s">
        <v>525</v>
      </c>
      <c r="H1902" s="1">
        <v>44162</v>
      </c>
      <c r="I1902" s="1" t="s">
        <v>713</v>
      </c>
      <c r="J1902" s="4">
        <f>IF(Tableau_DonnéesExternes_17[[#This Row],[PERIMAINT]]=4,C1902*30.424,IF(Tableau_DonnéesExternes_17[[#This Row],[PERIMAINT]]=2,C1902*1.401))</f>
        <v>182.54399999999998</v>
      </c>
      <c r="K1902" s="1" t="str" cm="1">
        <f t="array" ref="K1902">IF(F1902&lt;&gt;F1901,MAX(_xlfn._xlws.FILTER(Tableau_DonnéesExternes_17[DATEDERN],Tableau_DonnéesExternes_17[GA_OUTILL]=Tableau_DonnéesExternes_17[[#This Row],[GA_OUTILL]]))+Tableau_DonnéesExternes_17[[#This Row],[Colonne1]],"")</f>
        <v/>
      </c>
    </row>
    <row r="1903" spans="1:11" x14ac:dyDescent="0.25">
      <c r="A1903" t="s">
        <v>14</v>
      </c>
      <c r="B1903">
        <v>494</v>
      </c>
      <c r="C1903" s="2">
        <v>6</v>
      </c>
      <c r="D1903" s="3">
        <v>4</v>
      </c>
      <c r="E1903">
        <v>494</v>
      </c>
      <c r="F1903" t="s">
        <v>70</v>
      </c>
      <c r="G1903" t="s">
        <v>525</v>
      </c>
      <c r="H1903" s="1">
        <v>44368</v>
      </c>
      <c r="I1903" s="1" t="s">
        <v>713</v>
      </c>
      <c r="J1903" s="4">
        <f>IF(Tableau_DonnéesExternes_17[[#This Row],[PERIMAINT]]=4,C1903*30.424,IF(Tableau_DonnéesExternes_17[[#This Row],[PERIMAINT]]=2,C1903*1.401))</f>
        <v>182.54399999999998</v>
      </c>
      <c r="K1903" s="1" t="str" cm="1">
        <f t="array" ref="K1903">IF(F1903&lt;&gt;F1902,MAX(_xlfn._xlws.FILTER(Tableau_DonnéesExternes_17[DATEDERN],Tableau_DonnéesExternes_17[GA_OUTILL]=Tableau_DonnéesExternes_17[[#This Row],[GA_OUTILL]]))+Tableau_DonnéesExternes_17[[#This Row],[Colonne1]],"")</f>
        <v/>
      </c>
    </row>
    <row r="1904" spans="1:11" x14ac:dyDescent="0.25">
      <c r="A1904" t="s">
        <v>14</v>
      </c>
      <c r="B1904">
        <v>494</v>
      </c>
      <c r="C1904" s="2">
        <v>6</v>
      </c>
      <c r="D1904" s="3">
        <v>4</v>
      </c>
      <c r="E1904">
        <v>494</v>
      </c>
      <c r="F1904" t="s">
        <v>70</v>
      </c>
      <c r="G1904" t="s">
        <v>525</v>
      </c>
      <c r="H1904" s="1">
        <v>44320</v>
      </c>
      <c r="I1904" s="1" t="s">
        <v>713</v>
      </c>
      <c r="J1904" s="4">
        <f>IF(Tableau_DonnéesExternes_17[[#This Row],[PERIMAINT]]=4,C1904*30.424,IF(Tableau_DonnéesExternes_17[[#This Row],[PERIMAINT]]=2,C1904*1.401))</f>
        <v>182.54399999999998</v>
      </c>
      <c r="K1904" s="1" t="str" cm="1">
        <f t="array" ref="K1904">IF(F1904&lt;&gt;F1903,MAX(_xlfn._xlws.FILTER(Tableau_DonnéesExternes_17[DATEDERN],Tableau_DonnéesExternes_17[GA_OUTILL]=Tableau_DonnéesExternes_17[[#This Row],[GA_OUTILL]]))+Tableau_DonnéesExternes_17[[#This Row],[Colonne1]],"")</f>
        <v/>
      </c>
    </row>
    <row r="1905" spans="1:11" x14ac:dyDescent="0.25">
      <c r="A1905" t="s">
        <v>14</v>
      </c>
      <c r="B1905">
        <v>494</v>
      </c>
      <c r="C1905" s="2">
        <v>6</v>
      </c>
      <c r="D1905" s="3">
        <v>4</v>
      </c>
      <c r="E1905">
        <v>494</v>
      </c>
      <c r="F1905" t="s">
        <v>70</v>
      </c>
      <c r="G1905" t="s">
        <v>525</v>
      </c>
      <c r="H1905" s="1">
        <v>44508</v>
      </c>
      <c r="I1905" s="1" t="s">
        <v>713</v>
      </c>
      <c r="J1905" s="4">
        <f>IF(Tableau_DonnéesExternes_17[[#This Row],[PERIMAINT]]=4,C1905*30.424,IF(Tableau_DonnéesExternes_17[[#This Row],[PERIMAINT]]=2,C1905*1.401))</f>
        <v>182.54399999999998</v>
      </c>
      <c r="K1905" s="1" t="str" cm="1">
        <f t="array" ref="K1905">IF(F1905&lt;&gt;F1904,MAX(_xlfn._xlws.FILTER(Tableau_DonnéesExternes_17[DATEDERN],Tableau_DonnéesExternes_17[GA_OUTILL]=Tableau_DonnéesExternes_17[[#This Row],[GA_OUTILL]]))+Tableau_DonnéesExternes_17[[#This Row],[Colonne1]],"")</f>
        <v/>
      </c>
    </row>
    <row r="1906" spans="1:11" x14ac:dyDescent="0.25">
      <c r="A1906" t="s">
        <v>14</v>
      </c>
      <c r="B1906">
        <v>494</v>
      </c>
      <c r="C1906" s="2">
        <v>6</v>
      </c>
      <c r="D1906" s="3">
        <v>4</v>
      </c>
      <c r="E1906">
        <v>494</v>
      </c>
      <c r="F1906" t="s">
        <v>70</v>
      </c>
      <c r="G1906" t="s">
        <v>525</v>
      </c>
      <c r="H1906" s="1">
        <v>44698</v>
      </c>
      <c r="I1906" s="1" t="s">
        <v>713</v>
      </c>
      <c r="J1906" s="4">
        <f>IF(Tableau_DonnéesExternes_17[[#This Row],[PERIMAINT]]=4,C1906*30.424,IF(Tableau_DonnéesExternes_17[[#This Row],[PERIMAINT]]=2,C1906*1.401))</f>
        <v>182.54399999999998</v>
      </c>
      <c r="K1906" s="1" t="str" cm="1">
        <f t="array" ref="K1906">IF(F1906&lt;&gt;F1905,MAX(_xlfn._xlws.FILTER(Tableau_DonnéesExternes_17[DATEDERN],Tableau_DonnéesExternes_17[GA_OUTILL]=Tableau_DonnéesExternes_17[[#This Row],[GA_OUTILL]]))+Tableau_DonnéesExternes_17[[#This Row],[Colonne1]],"")</f>
        <v/>
      </c>
    </row>
    <row r="1907" spans="1:11" x14ac:dyDescent="0.25">
      <c r="A1907" t="s">
        <v>14</v>
      </c>
      <c r="B1907">
        <v>495</v>
      </c>
      <c r="C1907" s="2">
        <v>6</v>
      </c>
      <c r="D1907" s="3">
        <v>4</v>
      </c>
      <c r="E1907">
        <v>495</v>
      </c>
      <c r="F1907" t="s">
        <v>71</v>
      </c>
      <c r="G1907" t="s">
        <v>525</v>
      </c>
      <c r="H1907" s="1">
        <v>44985</v>
      </c>
      <c r="I1907" s="1" t="s">
        <v>713</v>
      </c>
      <c r="J1907" s="4">
        <f>IF(Tableau_DonnéesExternes_17[[#This Row],[PERIMAINT]]=4,C1907*30.424,IF(Tableau_DonnéesExternes_17[[#This Row],[PERIMAINT]]=2,C1907*1.401))</f>
        <v>182.54399999999998</v>
      </c>
      <c r="K1907" s="1" cm="1">
        <f t="array" ref="K1907">IF(F1907&lt;&gt;F1906,MAX(_xlfn._xlws.FILTER(Tableau_DonnéesExternes_17[DATEDERN],Tableau_DonnéesExternes_17[GA_OUTILL]=Tableau_DonnéesExternes_17[[#This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1908" spans="1:11" x14ac:dyDescent="0.25">
      <c r="A1908" t="s">
        <v>14</v>
      </c>
      <c r="B1908">
        <v>495</v>
      </c>
      <c r="C1908" s="2">
        <v>6</v>
      </c>
      <c r="D1908" s="3">
        <v>4</v>
      </c>
      <c r="E1908">
        <v>495</v>
      </c>
      <c r="F1908" t="s">
        <v>71</v>
      </c>
      <c r="G1908" t="s">
        <v>525</v>
      </c>
      <c r="H1908" s="1">
        <v>43451</v>
      </c>
      <c r="I1908" s="1" t="s">
        <v>713</v>
      </c>
      <c r="J1908" s="4">
        <f>IF(Tableau_DonnéesExternes_17[[#This Row],[PERIMAINT]]=4,C1908*30.424,IF(Tableau_DonnéesExternes_17[[#This Row],[PERIMAINT]]=2,C1908*1.401))</f>
        <v>182.54399999999998</v>
      </c>
      <c r="K1908" s="1" t="str" cm="1">
        <f t="array" ref="K1908">IF(F1908&lt;&gt;F1907,MAX(_xlfn._xlws.FILTER(Tableau_DonnéesExternes_17[DATEDERN],Tableau_DonnéesExternes_17[GA_OUTILL]=Tableau_DonnéesExternes_17[[#This Row],[GA_OUTILL]]))+Tableau_DonnéesExternes_17[[#This Row],[Colonne1]],"")</f>
        <v/>
      </c>
    </row>
    <row r="1909" spans="1:11" x14ac:dyDescent="0.25">
      <c r="A1909" t="s">
        <v>14</v>
      </c>
      <c r="B1909">
        <v>495</v>
      </c>
      <c r="C1909" s="2">
        <v>6</v>
      </c>
      <c r="D1909" s="3">
        <v>4</v>
      </c>
      <c r="E1909">
        <v>495</v>
      </c>
      <c r="F1909" t="s">
        <v>71</v>
      </c>
      <c r="G1909" t="s">
        <v>525</v>
      </c>
      <c r="H1909" s="1">
        <v>43431</v>
      </c>
      <c r="I1909" s="1" t="s">
        <v>713</v>
      </c>
      <c r="J1909" s="4">
        <f>IF(Tableau_DonnéesExternes_17[[#This Row],[PERIMAINT]]=4,C1909*30.424,IF(Tableau_DonnéesExternes_17[[#This Row],[PERIMAINT]]=2,C1909*1.401))</f>
        <v>182.54399999999998</v>
      </c>
      <c r="K1909" s="1" t="str" cm="1">
        <f t="array" ref="K1909">IF(F1909&lt;&gt;F1908,MAX(_xlfn._xlws.FILTER(Tableau_DonnéesExternes_17[DATEDERN],Tableau_DonnéesExternes_17[GA_OUTILL]=Tableau_DonnéesExternes_17[[#This Row],[GA_OUTILL]]))+Tableau_DonnéesExternes_17[[#This Row],[Colonne1]],"")</f>
        <v/>
      </c>
    </row>
    <row r="1910" spans="1:11" x14ac:dyDescent="0.25">
      <c r="A1910" t="s">
        <v>14</v>
      </c>
      <c r="B1910">
        <v>495</v>
      </c>
      <c r="C1910" s="2">
        <v>6</v>
      </c>
      <c r="D1910" s="3">
        <v>4</v>
      </c>
      <c r="E1910">
        <v>495</v>
      </c>
      <c r="F1910" t="s">
        <v>71</v>
      </c>
      <c r="G1910" t="s">
        <v>525</v>
      </c>
      <c r="H1910" s="1">
        <v>43612</v>
      </c>
      <c r="I1910" s="1" t="s">
        <v>713</v>
      </c>
      <c r="J1910" s="4">
        <f>IF(Tableau_DonnéesExternes_17[[#This Row],[PERIMAINT]]=4,C1910*30.424,IF(Tableau_DonnéesExternes_17[[#This Row],[PERIMAINT]]=2,C1910*1.401))</f>
        <v>182.54399999999998</v>
      </c>
      <c r="K1910" s="1" t="str" cm="1">
        <f t="array" ref="K1910">IF(F1910&lt;&gt;F1909,MAX(_xlfn._xlws.FILTER(Tableau_DonnéesExternes_17[DATEDERN],Tableau_DonnéesExternes_17[GA_OUTILL]=Tableau_DonnéesExternes_17[[#This Row],[GA_OUTILL]]))+Tableau_DonnéesExternes_17[[#This Row],[Colonne1]],"")</f>
        <v/>
      </c>
    </row>
    <row r="1911" spans="1:11" x14ac:dyDescent="0.25">
      <c r="A1911" t="s">
        <v>14</v>
      </c>
      <c r="B1911">
        <v>495</v>
      </c>
      <c r="C1911" s="2">
        <v>6</v>
      </c>
      <c r="D1911" s="3">
        <v>4</v>
      </c>
      <c r="E1911">
        <v>495</v>
      </c>
      <c r="F1911" t="s">
        <v>71</v>
      </c>
      <c r="G1911" t="s">
        <v>525</v>
      </c>
      <c r="H1911" s="1">
        <v>43796</v>
      </c>
      <c r="I1911" s="1" t="s">
        <v>713</v>
      </c>
      <c r="J1911" s="4">
        <f>IF(Tableau_DonnéesExternes_17[[#This Row],[PERIMAINT]]=4,C1911*30.424,IF(Tableau_DonnéesExternes_17[[#This Row],[PERIMAINT]]=2,C1911*1.401))</f>
        <v>182.54399999999998</v>
      </c>
      <c r="K1911" s="1" t="str" cm="1">
        <f t="array" ref="K1911">IF(F1911&lt;&gt;F1910,MAX(_xlfn._xlws.FILTER(Tableau_DonnéesExternes_17[DATEDERN],Tableau_DonnéesExternes_17[GA_OUTILL]=Tableau_DonnéesExternes_17[[#This Row],[GA_OUTILL]]))+Tableau_DonnéesExternes_17[[#This Row],[Colonne1]],"")</f>
        <v/>
      </c>
    </row>
    <row r="1912" spans="1:11" x14ac:dyDescent="0.25">
      <c r="A1912" t="s">
        <v>14</v>
      </c>
      <c r="B1912">
        <v>495</v>
      </c>
      <c r="C1912" s="2">
        <v>6</v>
      </c>
      <c r="D1912" s="3">
        <v>4</v>
      </c>
      <c r="E1912">
        <v>495</v>
      </c>
      <c r="F1912" t="s">
        <v>71</v>
      </c>
      <c r="G1912" t="s">
        <v>525</v>
      </c>
      <c r="H1912" s="1">
        <v>44004</v>
      </c>
      <c r="I1912" s="1" t="s">
        <v>713</v>
      </c>
      <c r="J1912" s="4">
        <f>IF(Tableau_DonnéesExternes_17[[#This Row],[PERIMAINT]]=4,C1912*30.424,IF(Tableau_DonnéesExternes_17[[#This Row],[PERIMAINT]]=2,C1912*1.401))</f>
        <v>182.54399999999998</v>
      </c>
      <c r="K1912" s="1" t="str" cm="1">
        <f t="array" ref="K1912">IF(F1912&lt;&gt;F1911,MAX(_xlfn._xlws.FILTER(Tableau_DonnéesExternes_17[DATEDERN],Tableau_DonnéesExternes_17[GA_OUTILL]=Tableau_DonnéesExternes_17[[#This Row],[GA_OUTILL]]))+Tableau_DonnéesExternes_17[[#This Row],[Colonne1]],"")</f>
        <v/>
      </c>
    </row>
    <row r="1913" spans="1:11" x14ac:dyDescent="0.25">
      <c r="A1913" t="s">
        <v>14</v>
      </c>
      <c r="B1913">
        <v>495</v>
      </c>
      <c r="C1913" s="2">
        <v>6</v>
      </c>
      <c r="D1913" s="3">
        <v>4</v>
      </c>
      <c r="E1913">
        <v>495</v>
      </c>
      <c r="F1913" t="s">
        <v>71</v>
      </c>
      <c r="G1913" t="s">
        <v>525</v>
      </c>
      <c r="H1913" s="1">
        <v>44193</v>
      </c>
      <c r="I1913" s="1" t="s">
        <v>713</v>
      </c>
      <c r="J1913" s="4">
        <f>IF(Tableau_DonnéesExternes_17[[#This Row],[PERIMAINT]]=4,C1913*30.424,IF(Tableau_DonnéesExternes_17[[#This Row],[PERIMAINT]]=2,C1913*1.401))</f>
        <v>182.54399999999998</v>
      </c>
      <c r="K1913" s="1" t="str" cm="1">
        <f t="array" ref="K1913">IF(F1913&lt;&gt;F1912,MAX(_xlfn._xlws.FILTER(Tableau_DonnéesExternes_17[DATEDERN],Tableau_DonnéesExternes_17[GA_OUTILL]=Tableau_DonnéesExternes_17[[#This Row],[GA_OUTILL]]))+Tableau_DonnéesExternes_17[[#This Row],[Colonne1]],"")</f>
        <v/>
      </c>
    </row>
    <row r="1914" spans="1:11" x14ac:dyDescent="0.25">
      <c r="A1914" t="s">
        <v>14</v>
      </c>
      <c r="B1914">
        <v>495</v>
      </c>
      <c r="C1914" s="2">
        <v>6</v>
      </c>
      <c r="D1914" s="3">
        <v>4</v>
      </c>
      <c r="E1914">
        <v>495</v>
      </c>
      <c r="F1914" t="s">
        <v>71</v>
      </c>
      <c r="G1914" t="s">
        <v>525</v>
      </c>
      <c r="H1914" s="1">
        <v>44375</v>
      </c>
      <c r="I1914" s="1" t="s">
        <v>713</v>
      </c>
      <c r="J1914" s="4">
        <f>IF(Tableau_DonnéesExternes_17[[#This Row],[PERIMAINT]]=4,C1914*30.424,IF(Tableau_DonnéesExternes_17[[#This Row],[PERIMAINT]]=2,C1914*1.401))</f>
        <v>182.54399999999998</v>
      </c>
      <c r="K1914" s="1" t="str" cm="1">
        <f t="array" ref="K1914">IF(F1914&lt;&gt;F1913,MAX(_xlfn._xlws.FILTER(Tableau_DonnéesExternes_17[DATEDERN],Tableau_DonnéesExternes_17[GA_OUTILL]=Tableau_DonnéesExternes_17[[#This Row],[GA_OUTILL]]))+Tableau_DonnéesExternes_17[[#This Row],[Colonne1]],"")</f>
        <v/>
      </c>
    </row>
    <row r="1915" spans="1:11" x14ac:dyDescent="0.25">
      <c r="A1915" t="s">
        <v>14</v>
      </c>
      <c r="B1915">
        <v>495</v>
      </c>
      <c r="C1915" s="2">
        <v>6</v>
      </c>
      <c r="D1915" s="3">
        <v>4</v>
      </c>
      <c r="E1915">
        <v>495</v>
      </c>
      <c r="F1915" t="s">
        <v>71</v>
      </c>
      <c r="G1915" t="s">
        <v>525</v>
      </c>
      <c r="H1915" s="1">
        <v>44553</v>
      </c>
      <c r="I1915" s="1" t="s">
        <v>713</v>
      </c>
      <c r="J1915" s="4">
        <f>IF(Tableau_DonnéesExternes_17[[#This Row],[PERIMAINT]]=4,C1915*30.424,IF(Tableau_DonnéesExternes_17[[#This Row],[PERIMAINT]]=2,C1915*1.401))</f>
        <v>182.54399999999998</v>
      </c>
      <c r="K1915" s="1" t="str" cm="1">
        <f t="array" ref="K1915">IF(F1915&lt;&gt;F1914,MAX(_xlfn._xlws.FILTER(Tableau_DonnéesExternes_17[DATEDERN],Tableau_DonnéesExternes_17[GA_OUTILL]=Tableau_DonnéesExternes_17[[#This Row],[GA_OUTILL]]))+Tableau_DonnéesExternes_17[[#This Row],[Colonne1]],"")</f>
        <v/>
      </c>
    </row>
    <row r="1916" spans="1:11" x14ac:dyDescent="0.25">
      <c r="A1916" t="s">
        <v>14</v>
      </c>
      <c r="B1916">
        <v>495</v>
      </c>
      <c r="C1916" s="2">
        <v>6</v>
      </c>
      <c r="D1916" s="3">
        <v>4</v>
      </c>
      <c r="E1916">
        <v>495</v>
      </c>
      <c r="F1916" t="s">
        <v>71</v>
      </c>
      <c r="G1916" t="s">
        <v>525</v>
      </c>
      <c r="H1916" s="1">
        <v>44735</v>
      </c>
      <c r="I1916" s="1" t="s">
        <v>713</v>
      </c>
      <c r="J1916" s="4">
        <f>IF(Tableau_DonnéesExternes_17[[#This Row],[PERIMAINT]]=4,C1916*30.424,IF(Tableau_DonnéesExternes_17[[#This Row],[PERIMAINT]]=2,C1916*1.401))</f>
        <v>182.54399999999998</v>
      </c>
      <c r="K1916" s="1" t="str" cm="1">
        <f t="array" ref="K1916">IF(F1916&lt;&gt;F1915,MAX(_xlfn._xlws.FILTER(Tableau_DonnéesExternes_17[DATEDERN],Tableau_DonnéesExternes_17[GA_OUTILL]=Tableau_DonnéesExternes_17[[#This Row],[GA_OUTILL]]))+Tableau_DonnéesExternes_17[[#This Row],[Colonne1]],"")</f>
        <v/>
      </c>
    </row>
    <row r="1917" spans="1:11" x14ac:dyDescent="0.25">
      <c r="A1917" t="s">
        <v>14</v>
      </c>
      <c r="B1917">
        <v>595</v>
      </c>
      <c r="C1917" s="2">
        <v>6</v>
      </c>
      <c r="D1917" s="3">
        <v>4</v>
      </c>
      <c r="E1917">
        <v>595</v>
      </c>
      <c r="F1917" t="s">
        <v>134</v>
      </c>
      <c r="G1917" t="s">
        <v>559</v>
      </c>
      <c r="H1917" s="1">
        <v>44133</v>
      </c>
      <c r="I1917" s="1" t="s">
        <v>713</v>
      </c>
      <c r="J1917" s="4">
        <f>IF(Tableau_DonnéesExternes_17[[#This Row],[PERIMAINT]]=4,C1917*30.424,IF(Tableau_DonnéesExternes_17[[#This Row],[PERIMAINT]]=2,C1917*1.401))</f>
        <v>182.54399999999998</v>
      </c>
      <c r="K1917" s="1" cm="1">
        <f t="array" ref="K1917">IF(F1917&lt;&gt;F1916,MAX(_xlfn._xlws.FILTER(Tableau_DonnéesExternes_17[DATEDERN],Tableau_DonnéesExternes_17[GA_OUTILL]=Tableau_DonnéesExternes_17[[#This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1918" spans="1:11" x14ac:dyDescent="0.25">
      <c r="A1918" t="s">
        <v>14</v>
      </c>
      <c r="B1918">
        <v>595</v>
      </c>
      <c r="C1918" s="2">
        <v>6</v>
      </c>
      <c r="D1918" s="3">
        <v>4</v>
      </c>
      <c r="E1918">
        <v>595</v>
      </c>
      <c r="F1918" t="s">
        <v>134</v>
      </c>
      <c r="G1918" t="s">
        <v>559</v>
      </c>
      <c r="H1918" s="1">
        <v>44315</v>
      </c>
      <c r="I1918" s="1" t="s">
        <v>713</v>
      </c>
      <c r="J1918" s="4">
        <f>IF(Tableau_DonnéesExternes_17[[#This Row],[PERIMAINT]]=4,C1918*30.424,IF(Tableau_DonnéesExternes_17[[#This Row],[PERIMAINT]]=2,C1918*1.401))</f>
        <v>182.54399999999998</v>
      </c>
      <c r="K1918" s="1" t="str" cm="1">
        <f t="array" ref="K1918">IF(F1918&lt;&gt;F1917,MAX(_xlfn._xlws.FILTER(Tableau_DonnéesExternes_17[DATEDERN],Tableau_DonnéesExternes_17[GA_OUTILL]=Tableau_DonnéesExternes_17[[#This Row],[GA_OUTILL]]))+Tableau_DonnéesExternes_17[[#This Row],[Colonne1]],"")</f>
        <v/>
      </c>
    </row>
    <row r="1919" spans="1:11" x14ac:dyDescent="0.25">
      <c r="A1919" t="s">
        <v>14</v>
      </c>
      <c r="B1919">
        <v>595</v>
      </c>
      <c r="C1919" s="2">
        <v>6</v>
      </c>
      <c r="D1919" s="3">
        <v>4</v>
      </c>
      <c r="E1919">
        <v>595</v>
      </c>
      <c r="F1919" t="s">
        <v>134</v>
      </c>
      <c r="G1919" t="s">
        <v>559</v>
      </c>
      <c r="H1919" s="1">
        <v>44552</v>
      </c>
      <c r="I1919" s="1" t="s">
        <v>713</v>
      </c>
      <c r="J1919" s="4">
        <f>IF(Tableau_DonnéesExternes_17[[#This Row],[PERIMAINT]]=4,C1919*30.424,IF(Tableau_DonnéesExternes_17[[#This Row],[PERIMAINT]]=2,C1919*1.401))</f>
        <v>182.54399999999998</v>
      </c>
      <c r="K1919" s="1" t="str" cm="1">
        <f t="array" ref="K1919">IF(F1919&lt;&gt;F1918,MAX(_xlfn._xlws.FILTER(Tableau_DonnéesExternes_17[DATEDERN],Tableau_DonnéesExternes_17[GA_OUTILL]=Tableau_DonnéesExternes_17[[#This Row],[GA_OUTILL]]))+Tableau_DonnéesExternes_17[[#This Row],[Colonne1]],"")</f>
        <v/>
      </c>
    </row>
    <row r="1920" spans="1:11" x14ac:dyDescent="0.25">
      <c r="A1920" t="s">
        <v>14</v>
      </c>
      <c r="B1920">
        <v>595</v>
      </c>
      <c r="C1920" s="2">
        <v>6</v>
      </c>
      <c r="D1920" s="3">
        <v>4</v>
      </c>
      <c r="E1920">
        <v>595</v>
      </c>
      <c r="F1920" t="s">
        <v>134</v>
      </c>
      <c r="G1920" t="s">
        <v>559</v>
      </c>
      <c r="H1920" s="1">
        <v>44739</v>
      </c>
      <c r="I1920" s="1" t="s">
        <v>713</v>
      </c>
      <c r="J1920" s="4">
        <f>IF(Tableau_DonnéesExternes_17[[#This Row],[PERIMAINT]]=4,C1920*30.424,IF(Tableau_DonnéesExternes_17[[#This Row],[PERIMAINT]]=2,C1920*1.401))</f>
        <v>182.54399999999998</v>
      </c>
      <c r="K1920" s="1" t="str" cm="1">
        <f t="array" ref="K1920">IF(F1920&lt;&gt;F1919,MAX(_xlfn._xlws.FILTER(Tableau_DonnéesExternes_17[DATEDERN],Tableau_DonnéesExternes_17[GA_OUTILL]=Tableau_DonnéesExternes_17[[#This Row],[GA_OUTILL]]))+Tableau_DonnéesExternes_17[[#This Row],[Colonne1]],"")</f>
        <v/>
      </c>
    </row>
    <row r="1921" spans="1:11" x14ac:dyDescent="0.25">
      <c r="A1921" t="s">
        <v>14</v>
      </c>
      <c r="B1921">
        <v>595</v>
      </c>
      <c r="C1921" s="2">
        <v>6</v>
      </c>
      <c r="D1921" s="3">
        <v>4</v>
      </c>
      <c r="E1921">
        <v>595</v>
      </c>
      <c r="F1921" t="s">
        <v>134</v>
      </c>
      <c r="G1921" t="s">
        <v>559</v>
      </c>
      <c r="H1921" s="1">
        <v>45110</v>
      </c>
      <c r="I1921" s="1" t="s">
        <v>713</v>
      </c>
      <c r="J1921" s="4">
        <f>IF(Tableau_DonnéesExternes_17[[#This Row],[PERIMAINT]]=4,C1921*30.424,IF(Tableau_DonnéesExternes_17[[#This Row],[PERIMAINT]]=2,C1921*1.401))</f>
        <v>182.54399999999998</v>
      </c>
      <c r="K1921" s="1" t="str" cm="1">
        <f t="array" ref="K1921">IF(F1921&lt;&gt;F1920,MAX(_xlfn._xlws.FILTER(Tableau_DonnéesExternes_17[DATEDERN],Tableau_DonnéesExternes_17[GA_OUTILL]=Tableau_DonnéesExternes_17[[#This Row],[GA_OUTILL]]))+Tableau_DonnéesExternes_17[[#This Row],[Colonne1]],"")</f>
        <v/>
      </c>
    </row>
    <row r="1922" spans="1:11" x14ac:dyDescent="0.25">
      <c r="A1922" t="s">
        <v>14</v>
      </c>
      <c r="B1922">
        <v>595</v>
      </c>
      <c r="C1922" s="2">
        <v>6</v>
      </c>
      <c r="D1922" s="3">
        <v>4</v>
      </c>
      <c r="E1922">
        <v>595</v>
      </c>
      <c r="F1922" t="s">
        <v>134</v>
      </c>
      <c r="G1922" t="s">
        <v>559</v>
      </c>
      <c r="H1922" s="1">
        <v>45294</v>
      </c>
      <c r="I1922" s="1" t="s">
        <v>713</v>
      </c>
      <c r="J1922" s="4">
        <f>IF(Tableau_DonnéesExternes_17[[#This Row],[PERIMAINT]]=4,C1922*30.424,IF(Tableau_DonnéesExternes_17[[#This Row],[PERIMAINT]]=2,C1922*1.401))</f>
        <v>182.54399999999998</v>
      </c>
      <c r="K1922" s="1" t="str" cm="1">
        <f t="array" ref="K1922">IF(F1922&lt;&gt;F1921,MAX(_xlfn._xlws.FILTER(Tableau_DonnéesExternes_17[DATEDERN],Tableau_DonnéesExternes_17[GA_OUTILL]=Tableau_DonnéesExternes_17[[#This Row],[GA_OUTILL]]))+Tableau_DonnéesExternes_17[[#This Row],[Colonne1]],"")</f>
        <v/>
      </c>
    </row>
    <row r="1923" spans="1:11" x14ac:dyDescent="0.25">
      <c r="A1923" t="s">
        <v>14</v>
      </c>
      <c r="B1923">
        <v>595</v>
      </c>
      <c r="C1923" s="2">
        <v>6</v>
      </c>
      <c r="D1923" s="3">
        <v>4</v>
      </c>
      <c r="E1923">
        <v>595</v>
      </c>
      <c r="F1923" t="s">
        <v>134</v>
      </c>
      <c r="G1923" t="s">
        <v>559</v>
      </c>
      <c r="H1923" s="1">
        <v>45629</v>
      </c>
      <c r="I1923" s="1" t="s">
        <v>713</v>
      </c>
      <c r="J1923" s="4">
        <f>IF(Tableau_DonnéesExternes_17[[#This Row],[PERIMAINT]]=4,C1923*30.424,IF(Tableau_DonnéesExternes_17[[#This Row],[PERIMAINT]]=2,C1923*1.401))</f>
        <v>182.54399999999998</v>
      </c>
      <c r="K1923" s="1" t="str" cm="1">
        <f t="array" ref="K1923">IF(F1923&lt;&gt;F1922,MAX(_xlfn._xlws.FILTER(Tableau_DonnéesExternes_17[DATEDERN],Tableau_DonnéesExternes_17[GA_OUTILL]=Tableau_DonnéesExternes_17[[#This Row],[GA_OUTILL]]))+Tableau_DonnéesExternes_17[[#This Row],[Colonne1]],"")</f>
        <v/>
      </c>
    </row>
    <row r="1924" spans="1:11" x14ac:dyDescent="0.25">
      <c r="A1924" t="s">
        <v>14</v>
      </c>
      <c r="B1924">
        <v>595</v>
      </c>
      <c r="C1924" s="2">
        <v>6</v>
      </c>
      <c r="D1924" s="3">
        <v>4</v>
      </c>
      <c r="E1924">
        <v>595</v>
      </c>
      <c r="F1924" t="s">
        <v>134</v>
      </c>
      <c r="G1924" t="s">
        <v>559</v>
      </c>
      <c r="H1924" s="1">
        <v>44919</v>
      </c>
      <c r="I1924" s="1" t="s">
        <v>713</v>
      </c>
      <c r="J1924" s="4">
        <f>IF(Tableau_DonnéesExternes_17[[#This Row],[PERIMAINT]]=4,C1924*30.424,IF(Tableau_DonnéesExternes_17[[#This Row],[PERIMAINT]]=2,C1924*1.401))</f>
        <v>182.54399999999998</v>
      </c>
      <c r="K1924" s="1" t="str" cm="1">
        <f t="array" ref="K1924">IF(F1924&lt;&gt;F1923,MAX(_xlfn._xlws.FILTER(Tableau_DonnéesExternes_17[DATEDERN],Tableau_DonnéesExternes_17[GA_OUTILL]=Tableau_DonnéesExternes_17[[#This Row],[GA_OUTILL]]))+Tableau_DonnéesExternes_17[[#This Row],[Colonne1]],"")</f>
        <v/>
      </c>
    </row>
    <row r="1925" spans="1:11" x14ac:dyDescent="0.25">
      <c r="A1925" t="s">
        <v>14</v>
      </c>
      <c r="B1925">
        <v>596</v>
      </c>
      <c r="C1925" s="2">
        <v>6</v>
      </c>
      <c r="D1925" s="3">
        <v>4</v>
      </c>
      <c r="E1925">
        <v>596</v>
      </c>
      <c r="F1925" t="s">
        <v>133</v>
      </c>
      <c r="G1925" t="s">
        <v>559</v>
      </c>
      <c r="H1925" s="1">
        <v>43797</v>
      </c>
      <c r="I1925" s="1" t="s">
        <v>713</v>
      </c>
      <c r="J1925" s="4">
        <f>IF(Tableau_DonnéesExternes_17[[#This Row],[PERIMAINT]]=4,C1925*30.424,IF(Tableau_DonnéesExternes_17[[#This Row],[PERIMAINT]]=2,C1925*1.401))</f>
        <v>182.54399999999998</v>
      </c>
      <c r="K1925" s="1" cm="1">
        <f t="array" ref="K1925">IF(F1925&lt;&gt;F1924,MAX(_xlfn._xlws.FILTER(Tableau_DonnéesExternes_17[DATEDERN],Tableau_DonnéesExternes_17[GA_OUTILL]=Tableau_DonnéesExternes_17[[#This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1926" spans="1:11" x14ac:dyDescent="0.25">
      <c r="A1926" t="s">
        <v>14</v>
      </c>
      <c r="B1926">
        <v>596</v>
      </c>
      <c r="C1926" s="2">
        <v>6</v>
      </c>
      <c r="D1926" s="3">
        <v>4</v>
      </c>
      <c r="E1926">
        <v>596</v>
      </c>
      <c r="F1926" t="s">
        <v>133</v>
      </c>
      <c r="G1926" t="s">
        <v>559</v>
      </c>
      <c r="H1926" s="1">
        <v>43950</v>
      </c>
      <c r="I1926" s="1" t="s">
        <v>713</v>
      </c>
      <c r="J1926" s="4">
        <f>IF(Tableau_DonnéesExternes_17[[#This Row],[PERIMAINT]]=4,C1926*30.424,IF(Tableau_DonnéesExternes_17[[#This Row],[PERIMAINT]]=2,C1926*1.401))</f>
        <v>182.54399999999998</v>
      </c>
      <c r="K1926" s="1" t="str" cm="1">
        <f t="array" ref="K1926">IF(F1926&lt;&gt;F1925,MAX(_xlfn._xlws.FILTER(Tableau_DonnéesExternes_17[DATEDERN],Tableau_DonnéesExternes_17[GA_OUTILL]=Tableau_DonnéesExternes_17[[#This Row],[GA_OUTILL]]))+Tableau_DonnéesExternes_17[[#This Row],[Colonne1]],"")</f>
        <v/>
      </c>
    </row>
    <row r="1927" spans="1:11" x14ac:dyDescent="0.25">
      <c r="A1927" t="s">
        <v>14</v>
      </c>
      <c r="B1927">
        <v>596</v>
      </c>
      <c r="C1927" s="2">
        <v>6</v>
      </c>
      <c r="D1927" s="3">
        <v>4</v>
      </c>
      <c r="E1927">
        <v>596</v>
      </c>
      <c r="F1927" t="s">
        <v>133</v>
      </c>
      <c r="G1927" t="s">
        <v>559</v>
      </c>
      <c r="H1927" s="1">
        <v>44158</v>
      </c>
      <c r="I1927" s="1" t="s">
        <v>713</v>
      </c>
      <c r="J1927" s="4">
        <f>IF(Tableau_DonnéesExternes_17[[#This Row],[PERIMAINT]]=4,C1927*30.424,IF(Tableau_DonnéesExternes_17[[#This Row],[PERIMAINT]]=2,C1927*1.401))</f>
        <v>182.54399999999998</v>
      </c>
      <c r="K1927" s="1" t="str" cm="1">
        <f t="array" ref="K1927">IF(F1927&lt;&gt;F1926,MAX(_xlfn._xlws.FILTER(Tableau_DonnéesExternes_17[DATEDERN],Tableau_DonnéesExternes_17[GA_OUTILL]=Tableau_DonnéesExternes_17[[#This Row],[GA_OUTILL]]))+Tableau_DonnéesExternes_17[[#This Row],[Colonne1]],"")</f>
        <v/>
      </c>
    </row>
    <row r="1928" spans="1:11" x14ac:dyDescent="0.25">
      <c r="A1928" t="s">
        <v>14</v>
      </c>
      <c r="B1928">
        <v>596</v>
      </c>
      <c r="C1928" s="2">
        <v>6</v>
      </c>
      <c r="D1928" s="3">
        <v>4</v>
      </c>
      <c r="E1928">
        <v>596</v>
      </c>
      <c r="F1928" t="s">
        <v>133</v>
      </c>
      <c r="G1928" t="s">
        <v>559</v>
      </c>
      <c r="H1928" s="1">
        <v>44133</v>
      </c>
      <c r="I1928" s="1" t="s">
        <v>713</v>
      </c>
      <c r="J1928" s="4">
        <f>IF(Tableau_DonnéesExternes_17[[#This Row],[PERIMAINT]]=4,C1928*30.424,IF(Tableau_DonnéesExternes_17[[#This Row],[PERIMAINT]]=2,C1928*1.401))</f>
        <v>182.54399999999998</v>
      </c>
      <c r="K1928" s="1" t="str" cm="1">
        <f t="array" ref="K1928">IF(F1928&lt;&gt;F1927,MAX(_xlfn._xlws.FILTER(Tableau_DonnéesExternes_17[DATEDERN],Tableau_DonnéesExternes_17[GA_OUTILL]=Tableau_DonnéesExternes_17[[#This Row],[GA_OUTILL]]))+Tableau_DonnéesExternes_17[[#This Row],[Colonne1]],"")</f>
        <v/>
      </c>
    </row>
    <row r="1929" spans="1:11" x14ac:dyDescent="0.25">
      <c r="A1929" t="s">
        <v>14</v>
      </c>
      <c r="B1929">
        <v>596</v>
      </c>
      <c r="C1929" s="2">
        <v>6</v>
      </c>
      <c r="D1929" s="3">
        <v>4</v>
      </c>
      <c r="E1929">
        <v>596</v>
      </c>
      <c r="F1929" t="s">
        <v>133</v>
      </c>
      <c r="G1929" t="s">
        <v>559</v>
      </c>
      <c r="H1929" s="1">
        <v>44315</v>
      </c>
      <c r="I1929" s="1" t="s">
        <v>713</v>
      </c>
      <c r="J1929" s="4">
        <f>IF(Tableau_DonnéesExternes_17[[#This Row],[PERIMAINT]]=4,C1929*30.424,IF(Tableau_DonnéesExternes_17[[#This Row],[PERIMAINT]]=2,C1929*1.401))</f>
        <v>182.54399999999998</v>
      </c>
      <c r="K1929" s="1" t="str" cm="1">
        <f t="array" ref="K1929">IF(F1929&lt;&gt;F1928,MAX(_xlfn._xlws.FILTER(Tableau_DonnéesExternes_17[DATEDERN],Tableau_DonnéesExternes_17[GA_OUTILL]=Tableau_DonnéesExternes_17[[#This Row],[GA_OUTILL]]))+Tableau_DonnéesExternes_17[[#This Row],[Colonne1]],"")</f>
        <v/>
      </c>
    </row>
    <row r="1930" spans="1:11" x14ac:dyDescent="0.25">
      <c r="A1930" t="s">
        <v>14</v>
      </c>
      <c r="B1930">
        <v>596</v>
      </c>
      <c r="C1930" s="2">
        <v>6</v>
      </c>
      <c r="D1930" s="3">
        <v>4</v>
      </c>
      <c r="E1930">
        <v>596</v>
      </c>
      <c r="F1930" t="s">
        <v>133</v>
      </c>
      <c r="G1930" t="s">
        <v>559</v>
      </c>
      <c r="H1930" s="1">
        <v>44501</v>
      </c>
      <c r="I1930" s="1" t="s">
        <v>713</v>
      </c>
      <c r="J1930" s="4">
        <f>IF(Tableau_DonnéesExternes_17[[#This Row],[PERIMAINT]]=4,C1930*30.424,IF(Tableau_DonnéesExternes_17[[#This Row],[PERIMAINT]]=2,C1930*1.401))</f>
        <v>182.54399999999998</v>
      </c>
      <c r="K1930" s="1" t="str" cm="1">
        <f t="array" ref="K1930">IF(F1930&lt;&gt;F1929,MAX(_xlfn._xlws.FILTER(Tableau_DonnéesExternes_17[DATEDERN],Tableau_DonnéesExternes_17[GA_OUTILL]=Tableau_DonnéesExternes_17[[#This Row],[GA_OUTILL]]))+Tableau_DonnéesExternes_17[[#This Row],[Colonne1]],"")</f>
        <v/>
      </c>
    </row>
    <row r="1931" spans="1:11" x14ac:dyDescent="0.25">
      <c r="A1931" t="s">
        <v>14</v>
      </c>
      <c r="B1931">
        <v>596</v>
      </c>
      <c r="C1931" s="2">
        <v>6</v>
      </c>
      <c r="D1931" s="3">
        <v>4</v>
      </c>
      <c r="E1931">
        <v>596</v>
      </c>
      <c r="F1931" t="s">
        <v>133</v>
      </c>
      <c r="G1931" t="s">
        <v>559</v>
      </c>
      <c r="H1931" s="1">
        <v>44691</v>
      </c>
      <c r="I1931" s="1" t="s">
        <v>713</v>
      </c>
      <c r="J1931" s="4">
        <f>IF(Tableau_DonnéesExternes_17[[#This Row],[PERIMAINT]]=4,C1931*30.424,IF(Tableau_DonnéesExternes_17[[#This Row],[PERIMAINT]]=2,C1931*1.401))</f>
        <v>182.54399999999998</v>
      </c>
      <c r="K1931" s="1" t="str" cm="1">
        <f t="array" ref="K1931">IF(F1931&lt;&gt;F1930,MAX(_xlfn._xlws.FILTER(Tableau_DonnéesExternes_17[DATEDERN],Tableau_DonnéesExternes_17[GA_OUTILL]=Tableau_DonnéesExternes_17[[#This Row],[GA_OUTILL]]))+Tableau_DonnéesExternes_17[[#This Row],[Colonne1]],"")</f>
        <v/>
      </c>
    </row>
    <row r="1932" spans="1:11" x14ac:dyDescent="0.25">
      <c r="A1932" t="s">
        <v>14</v>
      </c>
      <c r="B1932">
        <v>596</v>
      </c>
      <c r="C1932" s="2">
        <v>6</v>
      </c>
      <c r="D1932" s="3">
        <v>4</v>
      </c>
      <c r="E1932">
        <v>596</v>
      </c>
      <c r="F1932" t="s">
        <v>133</v>
      </c>
      <c r="G1932" t="s">
        <v>559</v>
      </c>
      <c r="H1932" s="1">
        <v>45056</v>
      </c>
      <c r="I1932" s="1" t="s">
        <v>713</v>
      </c>
      <c r="J1932" s="4">
        <f>IF(Tableau_DonnéesExternes_17[[#This Row],[PERIMAINT]]=4,C1932*30.424,IF(Tableau_DonnéesExternes_17[[#This Row],[PERIMAINT]]=2,C1932*1.401))</f>
        <v>182.54399999999998</v>
      </c>
      <c r="K1932" s="1" t="str" cm="1">
        <f t="array" ref="K1932">IF(F1932&lt;&gt;F1931,MAX(_xlfn._xlws.FILTER(Tableau_DonnéesExternes_17[DATEDERN],Tableau_DonnéesExternes_17[GA_OUTILL]=Tableau_DonnéesExternes_17[[#This Row],[GA_OUTILL]]))+Tableau_DonnéesExternes_17[[#This Row],[Colonne1]],"")</f>
        <v/>
      </c>
    </row>
    <row r="1933" spans="1:11" x14ac:dyDescent="0.25">
      <c r="A1933" t="s">
        <v>14</v>
      </c>
      <c r="B1933">
        <v>596</v>
      </c>
      <c r="C1933" s="2">
        <v>6</v>
      </c>
      <c r="D1933" s="3">
        <v>4</v>
      </c>
      <c r="E1933">
        <v>596</v>
      </c>
      <c r="F1933" t="s">
        <v>133</v>
      </c>
      <c r="G1933" t="s">
        <v>559</v>
      </c>
      <c r="H1933" s="1">
        <v>44874</v>
      </c>
      <c r="I1933" s="1" t="s">
        <v>713</v>
      </c>
      <c r="J1933" s="4">
        <f>IF(Tableau_DonnéesExternes_17[[#This Row],[PERIMAINT]]=4,C1933*30.424,IF(Tableau_DonnéesExternes_17[[#This Row],[PERIMAINT]]=2,C1933*1.401))</f>
        <v>182.54399999999998</v>
      </c>
      <c r="K1933" s="1" t="str" cm="1">
        <f t="array" ref="K1933">IF(F1933&lt;&gt;F1932,MAX(_xlfn._xlws.FILTER(Tableau_DonnéesExternes_17[DATEDERN],Tableau_DonnéesExternes_17[GA_OUTILL]=Tableau_DonnéesExternes_17[[#This Row],[GA_OUTILL]]))+Tableau_DonnéesExternes_17[[#This Row],[Colonne1]],"")</f>
        <v/>
      </c>
    </row>
    <row r="1934" spans="1:11" x14ac:dyDescent="0.25">
      <c r="A1934" t="s">
        <v>14</v>
      </c>
      <c r="B1934">
        <v>596</v>
      </c>
      <c r="C1934" s="2">
        <v>6</v>
      </c>
      <c r="D1934" s="3">
        <v>4</v>
      </c>
      <c r="E1934">
        <v>596</v>
      </c>
      <c r="F1934" t="s">
        <v>133</v>
      </c>
      <c r="G1934" t="s">
        <v>559</v>
      </c>
      <c r="H1934" s="1">
        <v>45240</v>
      </c>
      <c r="I1934" s="1" t="s">
        <v>713</v>
      </c>
      <c r="J1934" s="4">
        <f>IF(Tableau_DonnéesExternes_17[[#This Row],[PERIMAINT]]=4,C1934*30.424,IF(Tableau_DonnéesExternes_17[[#This Row],[PERIMAINT]]=2,C1934*1.401))</f>
        <v>182.54399999999998</v>
      </c>
      <c r="K1934" s="1" t="str" cm="1">
        <f t="array" ref="K1934">IF(F1934&lt;&gt;F1933,MAX(_xlfn._xlws.FILTER(Tableau_DonnéesExternes_17[DATEDERN],Tableau_DonnéesExternes_17[GA_OUTILL]=Tableau_DonnéesExternes_17[[#This Row],[GA_OUTILL]]))+Tableau_DonnéesExternes_17[[#This Row],[Colonne1]],"")</f>
        <v/>
      </c>
    </row>
    <row r="1935" spans="1:11" x14ac:dyDescent="0.25">
      <c r="A1935" t="s">
        <v>14</v>
      </c>
      <c r="B1935">
        <v>596</v>
      </c>
      <c r="C1935" s="2">
        <v>6</v>
      </c>
      <c r="D1935" s="3">
        <v>4</v>
      </c>
      <c r="E1935">
        <v>596</v>
      </c>
      <c r="F1935" t="s">
        <v>133</v>
      </c>
      <c r="G1935" t="s">
        <v>559</v>
      </c>
      <c r="H1935" s="1">
        <v>45629</v>
      </c>
      <c r="I1935" s="1" t="s">
        <v>713</v>
      </c>
      <c r="J1935" s="4">
        <f>IF(Tableau_DonnéesExternes_17[[#This Row],[PERIMAINT]]=4,C1935*30.424,IF(Tableau_DonnéesExternes_17[[#This Row],[PERIMAINT]]=2,C1935*1.401))</f>
        <v>182.54399999999998</v>
      </c>
      <c r="K1935" s="1" t="str" cm="1">
        <f t="array" ref="K1935">IF(F1935&lt;&gt;F1934,MAX(_xlfn._xlws.FILTER(Tableau_DonnéesExternes_17[DATEDERN],Tableau_DonnéesExternes_17[GA_OUTILL]=Tableau_DonnéesExternes_17[[#This Row],[GA_OUTILL]]))+Tableau_DonnéesExternes_17[[#This Row],[Colonne1]],"")</f>
        <v/>
      </c>
    </row>
    <row r="1936" spans="1:11" x14ac:dyDescent="0.25">
      <c r="A1936" t="s">
        <v>14</v>
      </c>
      <c r="B1936">
        <v>597</v>
      </c>
      <c r="C1936" s="2">
        <v>6</v>
      </c>
      <c r="D1936" s="3">
        <v>4</v>
      </c>
      <c r="E1936">
        <v>597</v>
      </c>
      <c r="F1936" t="s">
        <v>125</v>
      </c>
      <c r="G1936" t="s">
        <v>559</v>
      </c>
      <c r="H1936" s="1">
        <v>44875</v>
      </c>
      <c r="I1936" s="1" t="s">
        <v>713</v>
      </c>
      <c r="J1936" s="4">
        <f>IF(Tableau_DonnéesExternes_17[[#This Row],[PERIMAINT]]=4,C1936*30.424,IF(Tableau_DonnéesExternes_17[[#This Row],[PERIMAINT]]=2,C1936*1.401))</f>
        <v>182.54399999999998</v>
      </c>
      <c r="K1936" s="1" cm="1">
        <f t="array" ref="K1936">IF(F1936&lt;&gt;F1935,MAX(_xlfn._xlws.FILTER(Tableau_DonnéesExternes_17[DATEDERN],Tableau_DonnéesExternes_17[GA_OUTILL]=Tableau_DonnéesExternes_17[[#This Row],[GA_OUTILL]]))+Tableau_DonnéesExternes_17[[#This Row],[Colonne1]],"")</f>
        <v>45266.544000000002</v>
      </c>
    </row>
    <row r="1937" spans="1:11" x14ac:dyDescent="0.25">
      <c r="A1937" t="s">
        <v>14</v>
      </c>
      <c r="B1937">
        <v>597</v>
      </c>
      <c r="C1937" s="2">
        <v>6</v>
      </c>
      <c r="D1937" s="3">
        <v>4</v>
      </c>
      <c r="E1937">
        <v>597</v>
      </c>
      <c r="F1937" t="s">
        <v>125</v>
      </c>
      <c r="G1937" t="s">
        <v>559</v>
      </c>
      <c r="H1937" s="1">
        <v>43451</v>
      </c>
      <c r="I1937" s="1" t="s">
        <v>713</v>
      </c>
      <c r="J1937" s="4">
        <f>IF(Tableau_DonnéesExternes_17[[#This Row],[PERIMAINT]]=4,C1937*30.424,IF(Tableau_DonnéesExternes_17[[#This Row],[PERIMAINT]]=2,C1937*1.401))</f>
        <v>182.54399999999998</v>
      </c>
      <c r="K1937" s="1" t="str" cm="1">
        <f t="array" ref="K1937">IF(F1937&lt;&gt;F1936,MAX(_xlfn._xlws.FILTER(Tableau_DonnéesExternes_17[DATEDERN],Tableau_DonnéesExternes_17[GA_OUTILL]=Tableau_DonnéesExternes_17[[#This Row],[GA_OUTILL]]))+Tableau_DonnéesExternes_17[[#This Row],[Colonne1]],"")</f>
        <v/>
      </c>
    </row>
    <row r="1938" spans="1:11" x14ac:dyDescent="0.25">
      <c r="A1938" t="s">
        <v>14</v>
      </c>
      <c r="B1938">
        <v>597</v>
      </c>
      <c r="C1938" s="2">
        <v>6</v>
      </c>
      <c r="D1938" s="3">
        <v>4</v>
      </c>
      <c r="E1938">
        <v>597</v>
      </c>
      <c r="F1938" t="s">
        <v>125</v>
      </c>
      <c r="G1938" t="s">
        <v>559</v>
      </c>
      <c r="H1938" s="1">
        <v>43432</v>
      </c>
      <c r="I1938" s="1" t="s">
        <v>713</v>
      </c>
      <c r="J1938" s="4">
        <f>IF(Tableau_DonnéesExternes_17[[#This Row],[PERIMAINT]]=4,C1938*30.424,IF(Tableau_DonnéesExternes_17[[#This Row],[PERIMAINT]]=2,C1938*1.401))</f>
        <v>182.54399999999998</v>
      </c>
      <c r="K1938" s="1" t="str" cm="1">
        <f t="array" ref="K1938">IF(F1938&lt;&gt;F1937,MAX(_xlfn._xlws.FILTER(Tableau_DonnéesExternes_17[DATEDERN],Tableau_DonnéesExternes_17[GA_OUTILL]=Tableau_DonnéesExternes_17[[#This Row],[GA_OUTILL]]))+Tableau_DonnéesExternes_17[[#This Row],[Colonne1]],"")</f>
        <v/>
      </c>
    </row>
    <row r="1939" spans="1:11" x14ac:dyDescent="0.25">
      <c r="A1939" t="s">
        <v>14</v>
      </c>
      <c r="B1939">
        <v>597</v>
      </c>
      <c r="C1939" s="2">
        <v>6</v>
      </c>
      <c r="D1939" s="3">
        <v>4</v>
      </c>
      <c r="E1939">
        <v>597</v>
      </c>
      <c r="F1939" t="s">
        <v>125</v>
      </c>
      <c r="G1939" t="s">
        <v>559</v>
      </c>
      <c r="H1939" s="1">
        <v>43613</v>
      </c>
      <c r="I1939" s="1" t="s">
        <v>713</v>
      </c>
      <c r="J1939" s="4">
        <f>IF(Tableau_DonnéesExternes_17[[#This Row],[PERIMAINT]]=4,C1939*30.424,IF(Tableau_DonnéesExternes_17[[#This Row],[PERIMAINT]]=2,C1939*1.401))</f>
        <v>182.54399999999998</v>
      </c>
      <c r="K1939" s="1" t="str" cm="1">
        <f t="array" ref="K1939">IF(F1939&lt;&gt;F1938,MAX(_xlfn._xlws.FILTER(Tableau_DonnéesExternes_17[DATEDERN],Tableau_DonnéesExternes_17[GA_OUTILL]=Tableau_DonnéesExternes_17[[#This Row],[GA_OUTILL]]))+Tableau_DonnéesExternes_17[[#This Row],[Colonne1]],"")</f>
        <v/>
      </c>
    </row>
    <row r="1940" spans="1:11" x14ac:dyDescent="0.25">
      <c r="A1940" t="s">
        <v>14</v>
      </c>
      <c r="B1940">
        <v>597</v>
      </c>
      <c r="C1940" s="2">
        <v>6</v>
      </c>
      <c r="D1940" s="3">
        <v>4</v>
      </c>
      <c r="E1940">
        <v>597</v>
      </c>
      <c r="F1940" t="s">
        <v>125</v>
      </c>
      <c r="G1940" t="s">
        <v>559</v>
      </c>
      <c r="H1940" s="1">
        <v>43796</v>
      </c>
      <c r="I1940" s="1" t="s">
        <v>713</v>
      </c>
      <c r="J1940" s="4">
        <f>IF(Tableau_DonnéesExternes_17[[#This Row],[PERIMAINT]]=4,C1940*30.424,IF(Tableau_DonnéesExternes_17[[#This Row],[PERIMAINT]]=2,C1940*1.401))</f>
        <v>182.54399999999998</v>
      </c>
      <c r="K1940" s="1" t="str" cm="1">
        <f t="array" ref="K1940">IF(F1940&lt;&gt;F1939,MAX(_xlfn._xlws.FILTER(Tableau_DonnéesExternes_17[DATEDERN],Tableau_DonnéesExternes_17[GA_OUTILL]=Tableau_DonnéesExternes_17[[#This Row],[GA_OUTILL]]))+Tableau_DonnéesExternes_17[[#This Row],[Colonne1]],"")</f>
        <v/>
      </c>
    </row>
    <row r="1941" spans="1:11" x14ac:dyDescent="0.25">
      <c r="A1941" t="s">
        <v>14</v>
      </c>
      <c r="B1941">
        <v>597</v>
      </c>
      <c r="C1941" s="2">
        <v>6</v>
      </c>
      <c r="D1941" s="3">
        <v>4</v>
      </c>
      <c r="E1941">
        <v>597</v>
      </c>
      <c r="F1941" t="s">
        <v>125</v>
      </c>
      <c r="G1941" t="s">
        <v>559</v>
      </c>
      <c r="H1941" s="1">
        <v>43950</v>
      </c>
      <c r="I1941" s="1" t="s">
        <v>713</v>
      </c>
      <c r="J1941" s="4">
        <f>IF(Tableau_DonnéesExternes_17[[#This Row],[PERIMAINT]]=4,C1941*30.424,IF(Tableau_DonnéesExternes_17[[#This Row],[PERIMAINT]]=2,C1941*1.401))</f>
        <v>182.54399999999998</v>
      </c>
      <c r="K1941" s="1" t="str" cm="1">
        <f t="array" ref="K1941">IF(F1941&lt;&gt;F1940,MAX(_xlfn._xlws.FILTER(Tableau_DonnéesExternes_17[DATEDERN],Tableau_DonnéesExternes_17[GA_OUTILL]=Tableau_DonnéesExternes_17[[#This Row],[GA_OUTILL]]))+Tableau_DonnéesExternes_17[[#This Row],[Colonne1]],"")</f>
        <v/>
      </c>
    </row>
    <row r="1942" spans="1:11" x14ac:dyDescent="0.25">
      <c r="A1942" t="s">
        <v>14</v>
      </c>
      <c r="B1942">
        <v>597</v>
      </c>
      <c r="C1942" s="2">
        <v>6</v>
      </c>
      <c r="D1942" s="3">
        <v>4</v>
      </c>
      <c r="E1942">
        <v>597</v>
      </c>
      <c r="F1942" t="s">
        <v>125</v>
      </c>
      <c r="G1942" t="s">
        <v>559</v>
      </c>
      <c r="H1942" s="1">
        <v>44133</v>
      </c>
      <c r="I1942" s="1" t="s">
        <v>713</v>
      </c>
      <c r="J1942" s="4">
        <f>IF(Tableau_DonnéesExternes_17[[#This Row],[PERIMAINT]]=4,C1942*30.424,IF(Tableau_DonnéesExternes_17[[#This Row],[PERIMAINT]]=2,C1942*1.401))</f>
        <v>182.54399999999998</v>
      </c>
      <c r="K1942" s="1" t="str" cm="1">
        <f t="array" ref="K1942">IF(F1942&lt;&gt;F1941,MAX(_xlfn._xlws.FILTER(Tableau_DonnéesExternes_17[DATEDERN],Tableau_DonnéesExternes_17[GA_OUTILL]=Tableau_DonnéesExternes_17[[#This Row],[GA_OUTILL]]))+Tableau_DonnéesExternes_17[[#This Row],[Colonne1]],"")</f>
        <v/>
      </c>
    </row>
    <row r="1943" spans="1:11" x14ac:dyDescent="0.25">
      <c r="A1943" t="s">
        <v>14</v>
      </c>
      <c r="B1943">
        <v>597</v>
      </c>
      <c r="C1943" s="2">
        <v>6</v>
      </c>
      <c r="D1943" s="3">
        <v>4</v>
      </c>
      <c r="E1943">
        <v>597</v>
      </c>
      <c r="F1943" t="s">
        <v>125</v>
      </c>
      <c r="G1943" t="s">
        <v>559</v>
      </c>
      <c r="H1943" s="1">
        <v>44315</v>
      </c>
      <c r="I1943" s="1" t="s">
        <v>713</v>
      </c>
      <c r="J1943" s="4">
        <f>IF(Tableau_DonnéesExternes_17[[#This Row],[PERIMAINT]]=4,C1943*30.424,IF(Tableau_DonnéesExternes_17[[#This Row],[PERIMAINT]]=2,C1943*1.401))</f>
        <v>182.54399999999998</v>
      </c>
      <c r="K1943" s="1" t="str" cm="1">
        <f t="array" ref="K1943">IF(F1943&lt;&gt;F1942,MAX(_xlfn._xlws.FILTER(Tableau_DonnéesExternes_17[DATEDERN],Tableau_DonnéesExternes_17[GA_OUTILL]=Tableau_DonnéesExternes_17[[#This Row],[GA_OUTILL]]))+Tableau_DonnéesExternes_17[[#This Row],[Colonne1]],"")</f>
        <v/>
      </c>
    </row>
    <row r="1944" spans="1:11" x14ac:dyDescent="0.25">
      <c r="A1944" t="s">
        <v>14</v>
      </c>
      <c r="B1944">
        <v>597</v>
      </c>
      <c r="C1944" s="2">
        <v>6</v>
      </c>
      <c r="D1944" s="3">
        <v>4</v>
      </c>
      <c r="E1944">
        <v>597</v>
      </c>
      <c r="F1944" t="s">
        <v>125</v>
      </c>
      <c r="G1944" t="s">
        <v>559</v>
      </c>
      <c r="H1944" s="1">
        <v>44501</v>
      </c>
      <c r="I1944" s="1" t="s">
        <v>713</v>
      </c>
      <c r="J1944" s="4">
        <f>IF(Tableau_DonnéesExternes_17[[#This Row],[PERIMAINT]]=4,C1944*30.424,IF(Tableau_DonnéesExternes_17[[#This Row],[PERIMAINT]]=2,C1944*1.401))</f>
        <v>182.54399999999998</v>
      </c>
      <c r="K1944" s="1" t="str" cm="1">
        <f t="array" ref="K1944">IF(F1944&lt;&gt;F1943,MAX(_xlfn._xlws.FILTER(Tableau_DonnéesExternes_17[DATEDERN],Tableau_DonnéesExternes_17[GA_OUTILL]=Tableau_DonnéesExternes_17[[#This Row],[GA_OUTILL]]))+Tableau_DonnéesExternes_17[[#This Row],[Colonne1]],"")</f>
        <v/>
      </c>
    </row>
    <row r="1945" spans="1:11" x14ac:dyDescent="0.25">
      <c r="A1945" t="s">
        <v>14</v>
      </c>
      <c r="B1945">
        <v>597</v>
      </c>
      <c r="C1945" s="2">
        <v>6</v>
      </c>
      <c r="D1945" s="3">
        <v>4</v>
      </c>
      <c r="E1945">
        <v>597</v>
      </c>
      <c r="F1945" t="s">
        <v>125</v>
      </c>
      <c r="G1945" t="s">
        <v>559</v>
      </c>
      <c r="H1945" s="1">
        <v>44690</v>
      </c>
      <c r="I1945" s="1" t="s">
        <v>713</v>
      </c>
      <c r="J1945" s="4">
        <f>IF(Tableau_DonnéesExternes_17[[#This Row],[PERIMAINT]]=4,C1945*30.424,IF(Tableau_DonnéesExternes_17[[#This Row],[PERIMAINT]]=2,C1945*1.401))</f>
        <v>182.54399999999998</v>
      </c>
      <c r="K1945" s="1" t="str" cm="1">
        <f t="array" ref="K1945">IF(F1945&lt;&gt;F1944,MAX(_xlfn._xlws.FILTER(Tableau_DonnéesExternes_17[DATEDERN],Tableau_DonnéesExternes_17[GA_OUTILL]=Tableau_DonnéesExternes_17[[#This Row],[GA_OUTILL]]))+Tableau_DonnéesExternes_17[[#This Row],[Colonne1]],"")</f>
        <v/>
      </c>
    </row>
    <row r="1946" spans="1:11" x14ac:dyDescent="0.25">
      <c r="A1946" t="s">
        <v>14</v>
      </c>
      <c r="B1946">
        <v>597</v>
      </c>
      <c r="C1946" s="2">
        <v>6</v>
      </c>
      <c r="D1946" s="3">
        <v>4</v>
      </c>
      <c r="E1946">
        <v>597</v>
      </c>
      <c r="F1946" t="s">
        <v>125</v>
      </c>
      <c r="G1946" t="s">
        <v>559</v>
      </c>
      <c r="H1946" s="1">
        <v>45084</v>
      </c>
      <c r="I1946" s="1" t="s">
        <v>713</v>
      </c>
      <c r="J1946" s="4">
        <f>IF(Tableau_DonnéesExternes_17[[#This Row],[PERIMAINT]]=4,C1946*30.424,IF(Tableau_DonnéesExternes_17[[#This Row],[PERIMAINT]]=2,C1946*1.401))</f>
        <v>182.54399999999998</v>
      </c>
      <c r="K1946" s="1" t="str" cm="1">
        <f t="array" ref="K1946">IF(F1946&lt;&gt;F1945,MAX(_xlfn._xlws.FILTER(Tableau_DonnéesExternes_17[DATEDERN],Tableau_DonnéesExternes_17[GA_OUTILL]=Tableau_DonnéesExternes_17[[#This Row],[GA_OUTILL]]))+Tableau_DonnéesExternes_17[[#This Row],[Colonne1]],"")</f>
        <v/>
      </c>
    </row>
    <row r="1947" spans="1:11" x14ac:dyDescent="0.25">
      <c r="A1947" t="s">
        <v>14</v>
      </c>
      <c r="B1947">
        <v>598</v>
      </c>
      <c r="C1947" s="2">
        <v>6</v>
      </c>
      <c r="D1947" s="3">
        <v>4</v>
      </c>
      <c r="E1947">
        <v>598</v>
      </c>
      <c r="F1947" t="s">
        <v>124</v>
      </c>
      <c r="G1947" t="s">
        <v>559</v>
      </c>
      <c r="H1947" s="1">
        <v>45425</v>
      </c>
      <c r="I1947" s="1" t="s">
        <v>712</v>
      </c>
      <c r="J1947" s="4">
        <f>IF(Tableau_DonnéesExternes_17[[#This Row],[PERIMAINT]]=4,C1947*30.424,IF(Tableau_DonnéesExternes_17[[#This Row],[PERIMAINT]]=2,C1947*1.401))</f>
        <v>182.54399999999998</v>
      </c>
      <c r="K1947" s="1" cm="1">
        <f t="array" ref="K1947">IF(F1947&lt;&gt;F1946,MAX(_xlfn._xlws.FILTER(Tableau_DonnéesExternes_17[DATEDERN],Tableau_DonnéesExternes_17[GA_OUTILL]=Tableau_DonnéesExternes_17[[#This Row],[GA_OUTILL]]))+Tableau_DonnéesExternes_17[[#This Row],[Colonne1]],"")</f>
        <v>45974.544000000002</v>
      </c>
    </row>
    <row r="1948" spans="1:11" x14ac:dyDescent="0.25">
      <c r="A1948" t="s">
        <v>14</v>
      </c>
      <c r="B1948">
        <v>598</v>
      </c>
      <c r="C1948" s="2">
        <v>6</v>
      </c>
      <c r="D1948" s="3">
        <v>4</v>
      </c>
      <c r="E1948">
        <v>598</v>
      </c>
      <c r="F1948" t="s">
        <v>124</v>
      </c>
      <c r="G1948" t="s">
        <v>559</v>
      </c>
      <c r="H1948" s="1">
        <v>45792</v>
      </c>
      <c r="I1948" s="1" t="s">
        <v>712</v>
      </c>
      <c r="J1948" s="4">
        <f>IF(Tableau_DonnéesExternes_17[[#This Row],[PERIMAINT]]=4,C1948*30.424,IF(Tableau_DonnéesExternes_17[[#This Row],[PERIMAINT]]=2,C1948*1.401))</f>
        <v>182.54399999999998</v>
      </c>
      <c r="K1948" s="1" t="str" cm="1">
        <f t="array" ref="K1948">IF(F1948&lt;&gt;F1947,MAX(_xlfn._xlws.FILTER(Tableau_DonnéesExternes_17[DATEDERN],Tableau_DonnéesExternes_17[GA_OUTILL]=Tableau_DonnéesExternes_17[[#This Row],[GA_OUTILL]]))+Tableau_DonnéesExternes_17[[#This Row],[Colonne1]],"")</f>
        <v/>
      </c>
    </row>
    <row r="1949" spans="1:11" x14ac:dyDescent="0.25">
      <c r="A1949" t="s">
        <v>14</v>
      </c>
      <c r="B1949">
        <v>598</v>
      </c>
      <c r="C1949" s="2">
        <v>6</v>
      </c>
      <c r="D1949" s="3">
        <v>4</v>
      </c>
      <c r="E1949">
        <v>598</v>
      </c>
      <c r="F1949" t="s">
        <v>124</v>
      </c>
      <c r="G1949" t="s">
        <v>559</v>
      </c>
      <c r="H1949" s="1">
        <v>45056</v>
      </c>
      <c r="I1949" s="1" t="s">
        <v>712</v>
      </c>
      <c r="J1949" s="4">
        <f>IF(Tableau_DonnéesExternes_17[[#This Row],[PERIMAINT]]=4,C1949*30.424,IF(Tableau_DonnéesExternes_17[[#This Row],[PERIMAINT]]=2,C1949*1.401))</f>
        <v>182.54399999999998</v>
      </c>
      <c r="K1949" s="1" t="str" cm="1">
        <f t="array" ref="K1949">IF(F1949&lt;&gt;F1948,MAX(_xlfn._xlws.FILTER(Tableau_DonnéesExternes_17[DATEDERN],Tableau_DonnéesExternes_17[GA_OUTILL]=Tableau_DonnéesExternes_17[[#This Row],[GA_OUTILL]]))+Tableau_DonnéesExternes_17[[#This Row],[Colonne1]],"")</f>
        <v/>
      </c>
    </row>
    <row r="1950" spans="1:11" x14ac:dyDescent="0.25">
      <c r="A1950" t="s">
        <v>14</v>
      </c>
      <c r="B1950">
        <v>598</v>
      </c>
      <c r="C1950" s="2">
        <v>6</v>
      </c>
      <c r="D1950" s="3">
        <v>4</v>
      </c>
      <c r="E1950">
        <v>598</v>
      </c>
      <c r="F1950" t="s">
        <v>124</v>
      </c>
      <c r="G1950" t="s">
        <v>559</v>
      </c>
      <c r="H1950" s="1">
        <v>45240</v>
      </c>
      <c r="I1950" s="1" t="s">
        <v>712</v>
      </c>
      <c r="J1950" s="4">
        <f>IF(Tableau_DonnéesExternes_17[[#This Row],[PERIMAINT]]=4,C1950*30.424,IF(Tableau_DonnéesExternes_17[[#This Row],[PERIMAINT]]=2,C1950*1.401))</f>
        <v>182.54399999999998</v>
      </c>
      <c r="K1950" s="1" t="str" cm="1">
        <f t="array" ref="K1950">IF(F1950&lt;&gt;F1949,MAX(_xlfn._xlws.FILTER(Tableau_DonnéesExternes_17[DATEDERN],Tableau_DonnéesExternes_17[GA_OUTILL]=Tableau_DonnéesExternes_17[[#This Row],[GA_OUTILL]]))+Tableau_DonnéesExternes_17[[#This Row],[Colonne1]],"")</f>
        <v/>
      </c>
    </row>
    <row r="1951" spans="1:11" x14ac:dyDescent="0.25">
      <c r="A1951" t="s">
        <v>14</v>
      </c>
      <c r="B1951">
        <v>598</v>
      </c>
      <c r="C1951" s="2">
        <v>6</v>
      </c>
      <c r="D1951" s="3">
        <v>4</v>
      </c>
      <c r="E1951">
        <v>598</v>
      </c>
      <c r="F1951" t="s">
        <v>124</v>
      </c>
      <c r="G1951" t="s">
        <v>559</v>
      </c>
      <c r="H1951" s="1">
        <v>44875</v>
      </c>
      <c r="I1951" s="1" t="s">
        <v>712</v>
      </c>
      <c r="J1951" s="4">
        <f>IF(Tableau_DonnéesExternes_17[[#This Row],[PERIMAINT]]=4,C1951*30.424,IF(Tableau_DonnéesExternes_17[[#This Row],[PERIMAINT]]=2,C1951*1.401))</f>
        <v>182.54399999999998</v>
      </c>
      <c r="K1951" s="1" t="str" cm="1">
        <f t="array" ref="K1951">IF(F1951&lt;&gt;F1950,MAX(_xlfn._xlws.FILTER(Tableau_DonnéesExternes_17[DATEDERN],Tableau_DonnéesExternes_17[GA_OUTILL]=Tableau_DonnéesExternes_17[[#This Row],[GA_OUTILL]]))+Tableau_DonnéesExternes_17[[#This Row],[Colonne1]],"")</f>
        <v/>
      </c>
    </row>
    <row r="1952" spans="1:11" x14ac:dyDescent="0.25">
      <c r="A1952" t="s">
        <v>14</v>
      </c>
      <c r="B1952">
        <v>598</v>
      </c>
      <c r="C1952" s="2">
        <v>6</v>
      </c>
      <c r="D1952" s="3">
        <v>4</v>
      </c>
      <c r="E1952">
        <v>598</v>
      </c>
      <c r="F1952" t="s">
        <v>124</v>
      </c>
      <c r="G1952" t="s">
        <v>559</v>
      </c>
      <c r="H1952" s="1">
        <v>45610</v>
      </c>
      <c r="I1952" s="1" t="s">
        <v>712</v>
      </c>
      <c r="J1952" s="4">
        <f>IF(Tableau_DonnéesExternes_17[[#This Row],[PERIMAINT]]=4,C1952*30.424,IF(Tableau_DonnéesExternes_17[[#This Row],[PERIMAINT]]=2,C1952*1.401))</f>
        <v>182.54399999999998</v>
      </c>
      <c r="K1952" s="1" t="str" cm="1">
        <f t="array" ref="K1952">IF(F1952&lt;&gt;F1951,MAX(_xlfn._xlws.FILTER(Tableau_DonnéesExternes_17[DATEDERN],Tableau_DonnéesExternes_17[GA_OUTILL]=Tableau_DonnéesExternes_17[[#This Row],[GA_OUTILL]]))+Tableau_DonnéesExternes_17[[#This Row],[Colonne1]],"")</f>
        <v/>
      </c>
    </row>
    <row r="1953" spans="1:11" x14ac:dyDescent="0.25">
      <c r="A1953" t="s">
        <v>14</v>
      </c>
      <c r="B1953">
        <v>598</v>
      </c>
      <c r="C1953" s="2">
        <v>6</v>
      </c>
      <c r="D1953" s="3">
        <v>4</v>
      </c>
      <c r="E1953">
        <v>598</v>
      </c>
      <c r="F1953" t="s">
        <v>124</v>
      </c>
      <c r="G1953" t="s">
        <v>559</v>
      </c>
      <c r="H1953" s="1">
        <v>43451</v>
      </c>
      <c r="I1953" s="1" t="s">
        <v>712</v>
      </c>
      <c r="J1953" s="4">
        <f>IF(Tableau_DonnéesExternes_17[[#This Row],[PERIMAINT]]=4,C1953*30.424,IF(Tableau_DonnéesExternes_17[[#This Row],[PERIMAINT]]=2,C1953*1.401))</f>
        <v>182.54399999999998</v>
      </c>
      <c r="K1953" s="1" t="str" cm="1">
        <f t="array" ref="K1953">IF(F1953&lt;&gt;F1952,MAX(_xlfn._xlws.FILTER(Tableau_DonnéesExternes_17[DATEDERN],Tableau_DonnéesExternes_17[GA_OUTILL]=Tableau_DonnéesExternes_17[[#This Row],[GA_OUTILL]]))+Tableau_DonnéesExternes_17[[#This Row],[Colonne1]],"")</f>
        <v/>
      </c>
    </row>
    <row r="1954" spans="1:11" x14ac:dyDescent="0.25">
      <c r="A1954" t="s">
        <v>14</v>
      </c>
      <c r="B1954">
        <v>598</v>
      </c>
      <c r="C1954" s="2">
        <v>6</v>
      </c>
      <c r="D1954" s="3">
        <v>4</v>
      </c>
      <c r="E1954">
        <v>598</v>
      </c>
      <c r="F1954" t="s">
        <v>124</v>
      </c>
      <c r="G1954" t="s">
        <v>559</v>
      </c>
      <c r="H1954" s="1">
        <v>43432</v>
      </c>
      <c r="I1954" s="1" t="s">
        <v>712</v>
      </c>
      <c r="J1954" s="4">
        <f>IF(Tableau_DonnéesExternes_17[[#This Row],[PERIMAINT]]=4,C1954*30.424,IF(Tableau_DonnéesExternes_17[[#This Row],[PERIMAINT]]=2,C1954*1.401))</f>
        <v>182.54399999999998</v>
      </c>
      <c r="K1954" s="1" t="str" cm="1">
        <f t="array" ref="K1954">IF(F1954&lt;&gt;F1953,MAX(_xlfn._xlws.FILTER(Tableau_DonnéesExternes_17[DATEDERN],Tableau_DonnéesExternes_17[GA_OUTILL]=Tableau_DonnéesExternes_17[[#This Row],[GA_OUTILL]]))+Tableau_DonnéesExternes_17[[#This Row],[Colonne1]],"")</f>
        <v/>
      </c>
    </row>
    <row r="1955" spans="1:11" x14ac:dyDescent="0.25">
      <c r="A1955" t="s">
        <v>14</v>
      </c>
      <c r="B1955">
        <v>598</v>
      </c>
      <c r="C1955" s="2">
        <v>6</v>
      </c>
      <c r="D1955" s="3">
        <v>4</v>
      </c>
      <c r="E1955">
        <v>598</v>
      </c>
      <c r="F1955" t="s">
        <v>124</v>
      </c>
      <c r="G1955" t="s">
        <v>559</v>
      </c>
      <c r="H1955" s="1">
        <v>43796</v>
      </c>
      <c r="I1955" s="1" t="s">
        <v>712</v>
      </c>
      <c r="J1955" s="4">
        <f>IF(Tableau_DonnéesExternes_17[[#This Row],[PERIMAINT]]=4,C1955*30.424,IF(Tableau_DonnéesExternes_17[[#This Row],[PERIMAINT]]=2,C1955*1.401))</f>
        <v>182.54399999999998</v>
      </c>
      <c r="K1955" s="1" t="str" cm="1">
        <f t="array" ref="K1955">IF(F1955&lt;&gt;F1954,MAX(_xlfn._xlws.FILTER(Tableau_DonnéesExternes_17[DATEDERN],Tableau_DonnéesExternes_17[GA_OUTILL]=Tableau_DonnéesExternes_17[[#This Row],[GA_OUTILL]]))+Tableau_DonnéesExternes_17[[#This Row],[Colonne1]],"")</f>
        <v/>
      </c>
    </row>
    <row r="1956" spans="1:11" x14ac:dyDescent="0.25">
      <c r="A1956" t="s">
        <v>14</v>
      </c>
      <c r="B1956">
        <v>598</v>
      </c>
      <c r="C1956" s="2">
        <v>6</v>
      </c>
      <c r="D1956" s="3">
        <v>4</v>
      </c>
      <c r="E1956">
        <v>598</v>
      </c>
      <c r="F1956" t="s">
        <v>124</v>
      </c>
      <c r="G1956" t="s">
        <v>559</v>
      </c>
      <c r="H1956" s="1">
        <v>43613</v>
      </c>
      <c r="I1956" s="1" t="s">
        <v>712</v>
      </c>
      <c r="J1956" s="4">
        <f>IF(Tableau_DonnéesExternes_17[[#This Row],[PERIMAINT]]=4,C1956*30.424,IF(Tableau_DonnéesExternes_17[[#This Row],[PERIMAINT]]=2,C1956*1.401))</f>
        <v>182.54399999999998</v>
      </c>
      <c r="K1956" s="1" t="str" cm="1">
        <f t="array" ref="K1956">IF(F1956&lt;&gt;F1955,MAX(_xlfn._xlws.FILTER(Tableau_DonnéesExternes_17[DATEDERN],Tableau_DonnéesExternes_17[GA_OUTILL]=Tableau_DonnéesExternes_17[[#This Row],[GA_OUTILL]]))+Tableau_DonnéesExternes_17[[#This Row],[Colonne1]],"")</f>
        <v/>
      </c>
    </row>
    <row r="1957" spans="1:11" x14ac:dyDescent="0.25">
      <c r="A1957" t="s">
        <v>14</v>
      </c>
      <c r="B1957">
        <v>598</v>
      </c>
      <c r="C1957" s="2">
        <v>6</v>
      </c>
      <c r="D1957" s="3">
        <v>4</v>
      </c>
      <c r="E1957">
        <v>598</v>
      </c>
      <c r="F1957" t="s">
        <v>124</v>
      </c>
      <c r="G1957" t="s">
        <v>559</v>
      </c>
      <c r="H1957" s="1">
        <v>43950</v>
      </c>
      <c r="I1957" s="1" t="s">
        <v>712</v>
      </c>
      <c r="J1957" s="4">
        <f>IF(Tableau_DonnéesExternes_17[[#This Row],[PERIMAINT]]=4,C1957*30.424,IF(Tableau_DonnéesExternes_17[[#This Row],[PERIMAINT]]=2,C1957*1.401))</f>
        <v>182.54399999999998</v>
      </c>
      <c r="K1957" s="1" t="str" cm="1">
        <f t="array" ref="K1957">IF(F1957&lt;&gt;F1956,MAX(_xlfn._xlws.FILTER(Tableau_DonnéesExternes_17[DATEDERN],Tableau_DonnéesExternes_17[GA_OUTILL]=Tableau_DonnéesExternes_17[[#This Row],[GA_OUTILL]]))+Tableau_DonnéesExternes_17[[#This Row],[Colonne1]],"")</f>
        <v/>
      </c>
    </row>
    <row r="1958" spans="1:11" x14ac:dyDescent="0.25">
      <c r="A1958" t="s">
        <v>14</v>
      </c>
      <c r="B1958">
        <v>598</v>
      </c>
      <c r="C1958" s="2">
        <v>6</v>
      </c>
      <c r="D1958" s="3">
        <v>4</v>
      </c>
      <c r="E1958">
        <v>598</v>
      </c>
      <c r="F1958" t="s">
        <v>124</v>
      </c>
      <c r="G1958" t="s">
        <v>559</v>
      </c>
      <c r="H1958" s="1">
        <v>44133</v>
      </c>
      <c r="I1958" s="1" t="s">
        <v>712</v>
      </c>
      <c r="J1958" s="4">
        <f>IF(Tableau_DonnéesExternes_17[[#This Row],[PERIMAINT]]=4,C1958*30.424,IF(Tableau_DonnéesExternes_17[[#This Row],[PERIMAINT]]=2,C1958*1.401))</f>
        <v>182.54399999999998</v>
      </c>
      <c r="K1958" s="1" t="str" cm="1">
        <f t="array" ref="K1958">IF(F1958&lt;&gt;F1957,MAX(_xlfn._xlws.FILTER(Tableau_DonnéesExternes_17[DATEDERN],Tableau_DonnéesExternes_17[GA_OUTILL]=Tableau_DonnéesExternes_17[[#This Row],[GA_OUTILL]]))+Tableau_DonnéesExternes_17[[#This Row],[Colonne1]],"")</f>
        <v/>
      </c>
    </row>
    <row r="1959" spans="1:11" x14ac:dyDescent="0.25">
      <c r="A1959" t="s">
        <v>14</v>
      </c>
      <c r="B1959">
        <v>598</v>
      </c>
      <c r="C1959" s="2">
        <v>6</v>
      </c>
      <c r="D1959" s="3">
        <v>4</v>
      </c>
      <c r="E1959">
        <v>598</v>
      </c>
      <c r="F1959" t="s">
        <v>124</v>
      </c>
      <c r="G1959" t="s">
        <v>559</v>
      </c>
      <c r="H1959" s="1">
        <v>44315</v>
      </c>
      <c r="I1959" s="1" t="s">
        <v>712</v>
      </c>
      <c r="J1959" s="4">
        <f>IF(Tableau_DonnéesExternes_17[[#This Row],[PERIMAINT]]=4,C1959*30.424,IF(Tableau_DonnéesExternes_17[[#This Row],[PERIMAINT]]=2,C1959*1.401))</f>
        <v>182.54399999999998</v>
      </c>
      <c r="K1959" s="1" t="str" cm="1">
        <f t="array" ref="K1959">IF(F1959&lt;&gt;F1958,MAX(_xlfn._xlws.FILTER(Tableau_DonnéesExternes_17[DATEDERN],Tableau_DonnéesExternes_17[GA_OUTILL]=Tableau_DonnéesExternes_17[[#This Row],[GA_OUTILL]]))+Tableau_DonnéesExternes_17[[#This Row],[Colonne1]],"")</f>
        <v/>
      </c>
    </row>
    <row r="1960" spans="1:11" x14ac:dyDescent="0.25">
      <c r="A1960" t="s">
        <v>14</v>
      </c>
      <c r="B1960">
        <v>598</v>
      </c>
      <c r="C1960" s="2">
        <v>6</v>
      </c>
      <c r="D1960" s="3">
        <v>4</v>
      </c>
      <c r="E1960">
        <v>598</v>
      </c>
      <c r="F1960" t="s">
        <v>124</v>
      </c>
      <c r="G1960" t="s">
        <v>559</v>
      </c>
      <c r="H1960" s="1">
        <v>44501</v>
      </c>
      <c r="I1960" s="1" t="s">
        <v>712</v>
      </c>
      <c r="J1960" s="4">
        <f>IF(Tableau_DonnéesExternes_17[[#This Row],[PERIMAINT]]=4,C1960*30.424,IF(Tableau_DonnéesExternes_17[[#This Row],[PERIMAINT]]=2,C1960*1.401))</f>
        <v>182.54399999999998</v>
      </c>
      <c r="K1960" s="1" t="str" cm="1">
        <f t="array" ref="K1960">IF(F1960&lt;&gt;F1959,MAX(_xlfn._xlws.FILTER(Tableau_DonnéesExternes_17[DATEDERN],Tableau_DonnéesExternes_17[GA_OUTILL]=Tableau_DonnéesExternes_17[[#This Row],[GA_OUTILL]]))+Tableau_DonnéesExternes_17[[#This Row],[Colonne1]],"")</f>
        <v/>
      </c>
    </row>
    <row r="1961" spans="1:11" x14ac:dyDescent="0.25">
      <c r="A1961" t="s">
        <v>14</v>
      </c>
      <c r="B1961">
        <v>598</v>
      </c>
      <c r="C1961" s="2">
        <v>6</v>
      </c>
      <c r="D1961" s="3">
        <v>4</v>
      </c>
      <c r="E1961">
        <v>598</v>
      </c>
      <c r="F1961" t="s">
        <v>124</v>
      </c>
      <c r="G1961" t="s">
        <v>559</v>
      </c>
      <c r="H1961" s="1">
        <v>44690</v>
      </c>
      <c r="I1961" s="1" t="s">
        <v>712</v>
      </c>
      <c r="J1961" s="4">
        <f>IF(Tableau_DonnéesExternes_17[[#This Row],[PERIMAINT]]=4,C1961*30.424,IF(Tableau_DonnéesExternes_17[[#This Row],[PERIMAINT]]=2,C1961*1.401))</f>
        <v>182.54399999999998</v>
      </c>
      <c r="K1961" s="1" t="str" cm="1">
        <f t="array" ref="K1961">IF(F1961&lt;&gt;F1960,MAX(_xlfn._xlws.FILTER(Tableau_DonnéesExternes_17[DATEDERN],Tableau_DonnéesExternes_17[GA_OUTILL]=Tableau_DonnéesExternes_17[[#This Row],[GA_OUTILL]]))+Tableau_DonnéesExternes_17[[#This Row],[Colonne1]],"")</f>
        <v/>
      </c>
    </row>
    <row r="1962" spans="1:11" x14ac:dyDescent="0.25">
      <c r="A1962" t="s">
        <v>14</v>
      </c>
      <c r="B1962">
        <v>548</v>
      </c>
      <c r="C1962" s="2">
        <v>6</v>
      </c>
      <c r="D1962" s="3">
        <v>4</v>
      </c>
      <c r="E1962">
        <v>548</v>
      </c>
      <c r="F1962" t="s">
        <v>119</v>
      </c>
      <c r="G1962" t="s">
        <v>557</v>
      </c>
      <c r="H1962" s="1">
        <v>45125</v>
      </c>
      <c r="I1962" s="1" t="s">
        <v>712</v>
      </c>
      <c r="J1962" s="4">
        <f>IF(Tableau_DonnéesExternes_17[[#This Row],[PERIMAINT]]=4,C1962*30.424,IF(Tableau_DonnéesExternes_17[[#This Row],[PERIMAINT]]=2,C1962*1.401))</f>
        <v>182.54399999999998</v>
      </c>
      <c r="K1962" s="1" cm="1">
        <f t="array" ref="K1962">IF(F1962&lt;&gt;F1961,MAX(_xlfn._xlws.FILTER(Tableau_DonnéesExternes_17[DATEDERN],Tableau_DonnéesExternes_17[GA_OUTILL]=Tableau_DonnéesExternes_17[[#This Row],[GA_OUTILL]]))+Tableau_DonnéesExternes_17[[#This Row],[Colonne1]],"")</f>
        <v>45918.544000000002</v>
      </c>
    </row>
    <row r="1963" spans="1:11" x14ac:dyDescent="0.25">
      <c r="A1963" t="s">
        <v>14</v>
      </c>
      <c r="B1963">
        <v>548</v>
      </c>
      <c r="C1963" s="2">
        <v>6</v>
      </c>
      <c r="D1963" s="3">
        <v>4</v>
      </c>
      <c r="E1963">
        <v>548</v>
      </c>
      <c r="F1963" t="s">
        <v>119</v>
      </c>
      <c r="G1963" t="s">
        <v>557</v>
      </c>
      <c r="H1963" s="1">
        <v>45547</v>
      </c>
      <c r="I1963" s="1" t="s">
        <v>712</v>
      </c>
      <c r="J1963" s="4">
        <f>IF(Tableau_DonnéesExternes_17[[#This Row],[PERIMAINT]]=4,C1963*30.424,IF(Tableau_DonnéesExternes_17[[#This Row],[PERIMAINT]]=2,C1963*1.401))</f>
        <v>182.54399999999998</v>
      </c>
      <c r="K1963" s="1" t="str" cm="1">
        <f t="array" ref="K1963">IF(F1963&lt;&gt;F1962,MAX(_xlfn._xlws.FILTER(Tableau_DonnéesExternes_17[DATEDERN],Tableau_DonnéesExternes_17[GA_OUTILL]=Tableau_DonnéesExternes_17[[#This Row],[GA_OUTILL]]))+Tableau_DonnéesExternes_17[[#This Row],[Colonne1]],"")</f>
        <v/>
      </c>
    </row>
    <row r="1964" spans="1:11" x14ac:dyDescent="0.25">
      <c r="A1964" t="s">
        <v>14</v>
      </c>
      <c r="B1964">
        <v>548</v>
      </c>
      <c r="C1964" s="2">
        <v>6</v>
      </c>
      <c r="D1964" s="3">
        <v>4</v>
      </c>
      <c r="E1964">
        <v>548</v>
      </c>
      <c r="F1964" t="s">
        <v>119</v>
      </c>
      <c r="G1964" t="s">
        <v>557</v>
      </c>
      <c r="H1964" s="1">
        <v>45736</v>
      </c>
      <c r="I1964" s="1" t="s">
        <v>712</v>
      </c>
      <c r="J1964" s="4">
        <f>IF(Tableau_DonnéesExternes_17[[#This Row],[PERIMAINT]]=4,C1964*30.424,IF(Tableau_DonnéesExternes_17[[#This Row],[PERIMAINT]]=2,C1964*1.401))</f>
        <v>182.54399999999998</v>
      </c>
      <c r="K1964" s="1" t="str" cm="1">
        <f t="array" ref="K1964">IF(F1964&lt;&gt;F1963,MAX(_xlfn._xlws.FILTER(Tableau_DonnéesExternes_17[DATEDERN],Tableau_DonnéesExternes_17[GA_OUTILL]=Tableau_DonnéesExternes_17[[#This Row],[GA_OUTILL]]))+Tableau_DonnéesExternes_17[[#This Row],[Colonne1]],"")</f>
        <v/>
      </c>
    </row>
    <row r="1965" spans="1:11" x14ac:dyDescent="0.25">
      <c r="A1965" t="s">
        <v>14</v>
      </c>
      <c r="B1965">
        <v>548</v>
      </c>
      <c r="C1965" s="2">
        <v>6</v>
      </c>
      <c r="D1965" s="3">
        <v>4</v>
      </c>
      <c r="E1965">
        <v>548</v>
      </c>
      <c r="F1965" t="s">
        <v>119</v>
      </c>
      <c r="G1965" t="s">
        <v>557</v>
      </c>
      <c r="H1965" s="1">
        <v>43782</v>
      </c>
      <c r="I1965" s="1" t="s">
        <v>712</v>
      </c>
      <c r="J1965" s="4">
        <f>IF(Tableau_DonnéesExternes_17[[#This Row],[PERIMAINT]]=4,C1965*30.424,IF(Tableau_DonnéesExternes_17[[#This Row],[PERIMAINT]]=2,C1965*1.401))</f>
        <v>182.54399999999998</v>
      </c>
      <c r="K1965" s="1" t="str" cm="1">
        <f t="array" ref="K1965">IF(F1965&lt;&gt;F1964,MAX(_xlfn._xlws.FILTER(Tableau_DonnéesExternes_17[DATEDERN],Tableau_DonnéesExternes_17[GA_OUTILL]=Tableau_DonnéesExternes_17[[#This Row],[GA_OUTILL]]))+Tableau_DonnéesExternes_17[[#This Row],[Colonne1]],"")</f>
        <v/>
      </c>
    </row>
    <row r="1966" spans="1:11" x14ac:dyDescent="0.25">
      <c r="A1966" t="s">
        <v>14</v>
      </c>
      <c r="B1966">
        <v>548</v>
      </c>
      <c r="C1966" s="2">
        <v>6</v>
      </c>
      <c r="D1966" s="3">
        <v>4</v>
      </c>
      <c r="E1966">
        <v>548</v>
      </c>
      <c r="F1966" t="s">
        <v>119</v>
      </c>
      <c r="G1966" t="s">
        <v>557</v>
      </c>
      <c r="H1966" s="1">
        <v>43717</v>
      </c>
      <c r="I1966" s="1" t="s">
        <v>712</v>
      </c>
      <c r="J1966" s="4">
        <f>IF(Tableau_DonnéesExternes_17[[#This Row],[PERIMAINT]]=4,C1966*30.424,IF(Tableau_DonnéesExternes_17[[#This Row],[PERIMAINT]]=2,C1966*1.401))</f>
        <v>182.54399999999998</v>
      </c>
      <c r="K1966" s="1" t="str" cm="1">
        <f t="array" ref="K1966">IF(F1966&lt;&gt;F1965,MAX(_xlfn._xlws.FILTER(Tableau_DonnéesExternes_17[DATEDERN],Tableau_DonnéesExternes_17[GA_OUTILL]=Tableau_DonnéesExternes_17[[#This Row],[GA_OUTILL]]))+Tableau_DonnéesExternes_17[[#This Row],[Colonne1]],"")</f>
        <v/>
      </c>
    </row>
    <row r="1967" spans="1:11" x14ac:dyDescent="0.25">
      <c r="A1967" t="s">
        <v>14</v>
      </c>
      <c r="B1967">
        <v>548</v>
      </c>
      <c r="C1967" s="2">
        <v>6</v>
      </c>
      <c r="D1967" s="3">
        <v>4</v>
      </c>
      <c r="E1967">
        <v>548</v>
      </c>
      <c r="F1967" t="s">
        <v>119</v>
      </c>
      <c r="G1967" t="s">
        <v>557</v>
      </c>
      <c r="H1967" s="1">
        <v>43598</v>
      </c>
      <c r="I1967" s="1" t="s">
        <v>712</v>
      </c>
      <c r="J1967" s="4">
        <f>IF(Tableau_DonnéesExternes_17[[#This Row],[PERIMAINT]]=4,C1967*30.424,IF(Tableau_DonnéesExternes_17[[#This Row],[PERIMAINT]]=2,C1967*1.401))</f>
        <v>182.54399999999998</v>
      </c>
      <c r="K1967" s="1" t="str" cm="1">
        <f t="array" ref="K1967">IF(F1967&lt;&gt;F1966,MAX(_xlfn._xlws.FILTER(Tableau_DonnéesExternes_17[DATEDERN],Tableau_DonnéesExternes_17[GA_OUTILL]=Tableau_DonnéesExternes_17[[#This Row],[GA_OUTILL]]))+Tableau_DonnéesExternes_17[[#This Row],[Colonne1]],"")</f>
        <v/>
      </c>
    </row>
    <row r="1968" spans="1:11" x14ac:dyDescent="0.25">
      <c r="A1968" t="s">
        <v>14</v>
      </c>
      <c r="B1968">
        <v>548</v>
      </c>
      <c r="C1968" s="2">
        <v>6</v>
      </c>
      <c r="D1968" s="3">
        <v>4</v>
      </c>
      <c r="E1968">
        <v>548</v>
      </c>
      <c r="F1968" t="s">
        <v>119</v>
      </c>
      <c r="G1968" t="s">
        <v>557</v>
      </c>
      <c r="H1968" s="1">
        <v>43991</v>
      </c>
      <c r="I1968" s="1" t="s">
        <v>712</v>
      </c>
      <c r="J1968" s="4">
        <f>IF(Tableau_DonnéesExternes_17[[#This Row],[PERIMAINT]]=4,C1968*30.424,IF(Tableau_DonnéesExternes_17[[#This Row],[PERIMAINT]]=2,C1968*1.401))</f>
        <v>182.54399999999998</v>
      </c>
      <c r="K1968" s="1" t="str" cm="1">
        <f t="array" ref="K1968">IF(F1968&lt;&gt;F1967,MAX(_xlfn._xlws.FILTER(Tableau_DonnéesExternes_17[DATEDERN],Tableau_DonnéesExternes_17[GA_OUTILL]=Tableau_DonnéesExternes_17[[#This Row],[GA_OUTILL]]))+Tableau_DonnéesExternes_17[[#This Row],[Colonne1]],"")</f>
        <v/>
      </c>
    </row>
    <row r="1969" spans="1:11" x14ac:dyDescent="0.25">
      <c r="A1969" t="s">
        <v>14</v>
      </c>
      <c r="B1969">
        <v>548</v>
      </c>
      <c r="C1969" s="2">
        <v>6</v>
      </c>
      <c r="D1969" s="3">
        <v>4</v>
      </c>
      <c r="E1969">
        <v>548</v>
      </c>
      <c r="F1969" t="s">
        <v>119</v>
      </c>
      <c r="G1969" t="s">
        <v>557</v>
      </c>
      <c r="H1969" s="1">
        <v>44193</v>
      </c>
      <c r="I1969" s="1" t="s">
        <v>712</v>
      </c>
      <c r="J1969" s="4">
        <f>IF(Tableau_DonnéesExternes_17[[#This Row],[PERIMAINT]]=4,C1969*30.424,IF(Tableau_DonnéesExternes_17[[#This Row],[PERIMAINT]]=2,C1969*1.401))</f>
        <v>182.54399999999998</v>
      </c>
      <c r="K1969" s="1" t="str" cm="1">
        <f t="array" ref="K1969">IF(F1969&lt;&gt;F1968,MAX(_xlfn._xlws.FILTER(Tableau_DonnéesExternes_17[DATEDERN],Tableau_DonnéesExternes_17[GA_OUTILL]=Tableau_DonnéesExternes_17[[#This Row],[GA_OUTILL]]))+Tableau_DonnéesExternes_17[[#This Row],[Colonne1]],"")</f>
        <v/>
      </c>
    </row>
    <row r="1970" spans="1:11" x14ac:dyDescent="0.25">
      <c r="A1970" t="s">
        <v>14</v>
      </c>
      <c r="B1970">
        <v>548</v>
      </c>
      <c r="C1970" s="2">
        <v>6</v>
      </c>
      <c r="D1970" s="3">
        <v>4</v>
      </c>
      <c r="E1970">
        <v>548</v>
      </c>
      <c r="F1970" t="s">
        <v>119</v>
      </c>
      <c r="G1970" t="s">
        <v>557</v>
      </c>
      <c r="H1970" s="1">
        <v>44375</v>
      </c>
      <c r="I1970" s="1" t="s">
        <v>712</v>
      </c>
      <c r="J1970" s="4">
        <f>IF(Tableau_DonnéesExternes_17[[#This Row],[PERIMAINT]]=4,C1970*30.424,IF(Tableau_DonnéesExternes_17[[#This Row],[PERIMAINT]]=2,C1970*1.401))</f>
        <v>182.54399999999998</v>
      </c>
      <c r="K1970" s="1" t="str" cm="1">
        <f t="array" ref="K1970">IF(F1970&lt;&gt;F1969,MAX(_xlfn._xlws.FILTER(Tableau_DonnéesExternes_17[DATEDERN],Tableau_DonnéesExternes_17[GA_OUTILL]=Tableau_DonnéesExternes_17[[#This Row],[GA_OUTILL]]))+Tableau_DonnéesExternes_17[[#This Row],[Colonne1]],"")</f>
        <v/>
      </c>
    </row>
    <row r="1971" spans="1:11" x14ac:dyDescent="0.25">
      <c r="A1971" t="s">
        <v>14</v>
      </c>
      <c r="B1971">
        <v>548</v>
      </c>
      <c r="C1971" s="2">
        <v>6</v>
      </c>
      <c r="D1971" s="3">
        <v>4</v>
      </c>
      <c r="E1971">
        <v>548</v>
      </c>
      <c r="F1971" t="s">
        <v>119</v>
      </c>
      <c r="G1971" t="s">
        <v>557</v>
      </c>
      <c r="H1971" s="1">
        <v>44552</v>
      </c>
      <c r="I1971" s="1" t="s">
        <v>712</v>
      </c>
      <c r="J1971" s="4">
        <f>IF(Tableau_DonnéesExternes_17[[#This Row],[PERIMAINT]]=4,C1971*30.424,IF(Tableau_DonnéesExternes_17[[#This Row],[PERIMAINT]]=2,C1971*1.401))</f>
        <v>182.54399999999998</v>
      </c>
      <c r="K1971" s="1" t="str" cm="1">
        <f t="array" ref="K1971">IF(F1971&lt;&gt;F1970,MAX(_xlfn._xlws.FILTER(Tableau_DonnéesExternes_17[DATEDERN],Tableau_DonnéesExternes_17[GA_OUTILL]=Tableau_DonnéesExternes_17[[#This Row],[GA_OUTILL]]))+Tableau_DonnéesExternes_17[[#This Row],[Colonne1]],"")</f>
        <v/>
      </c>
    </row>
    <row r="1972" spans="1:11" x14ac:dyDescent="0.25">
      <c r="A1972" t="s">
        <v>14</v>
      </c>
      <c r="B1972">
        <v>548</v>
      </c>
      <c r="C1972" s="2">
        <v>6</v>
      </c>
      <c r="D1972" s="3">
        <v>4</v>
      </c>
      <c r="E1972">
        <v>548</v>
      </c>
      <c r="F1972" t="s">
        <v>119</v>
      </c>
      <c r="G1972" t="s">
        <v>557</v>
      </c>
      <c r="H1972" s="1">
        <v>44735</v>
      </c>
      <c r="I1972" s="1" t="s">
        <v>712</v>
      </c>
      <c r="J1972" s="4">
        <f>IF(Tableau_DonnéesExternes_17[[#This Row],[PERIMAINT]]=4,C1972*30.424,IF(Tableau_DonnéesExternes_17[[#This Row],[PERIMAINT]]=2,C1972*1.401))</f>
        <v>182.54399999999998</v>
      </c>
      <c r="K1972" s="1" t="str" cm="1">
        <f t="array" ref="K1972">IF(F1972&lt;&gt;F1971,MAX(_xlfn._xlws.FILTER(Tableau_DonnéesExternes_17[DATEDERN],Tableau_DonnéesExternes_17[GA_OUTILL]=Tableau_DonnéesExternes_17[[#This Row],[GA_OUTILL]]))+Tableau_DonnéesExternes_17[[#This Row],[Colonne1]],"")</f>
        <v/>
      </c>
    </row>
    <row r="1973" spans="1:11" x14ac:dyDescent="0.25">
      <c r="A1973" t="s">
        <v>14</v>
      </c>
      <c r="B1973">
        <v>548</v>
      </c>
      <c r="C1973" s="2">
        <v>6</v>
      </c>
      <c r="D1973" s="3">
        <v>4</v>
      </c>
      <c r="E1973">
        <v>548</v>
      </c>
      <c r="F1973" t="s">
        <v>119</v>
      </c>
      <c r="G1973" t="s">
        <v>557</v>
      </c>
      <c r="H1973" s="1">
        <v>45336</v>
      </c>
      <c r="I1973" s="1" t="s">
        <v>712</v>
      </c>
      <c r="J1973" s="4">
        <f>IF(Tableau_DonnéesExternes_17[[#This Row],[PERIMAINT]]=4,C1973*30.424,IF(Tableau_DonnéesExternes_17[[#This Row],[PERIMAINT]]=2,C1973*1.401))</f>
        <v>182.54399999999998</v>
      </c>
      <c r="K1973" s="1" t="str" cm="1">
        <f t="array" ref="K1973">IF(F1973&lt;&gt;F1972,MAX(_xlfn._xlws.FILTER(Tableau_DonnéesExternes_17[DATEDERN],Tableau_DonnéesExternes_17[GA_OUTILL]=Tableau_DonnéesExternes_17[[#This Row],[GA_OUTILL]]))+Tableau_DonnéesExternes_17[[#This Row],[Colonne1]],"")</f>
        <v/>
      </c>
    </row>
    <row r="1974" spans="1:11" x14ac:dyDescent="0.25">
      <c r="A1974" t="s">
        <v>14</v>
      </c>
      <c r="B1974">
        <v>548</v>
      </c>
      <c r="C1974" s="2">
        <v>6</v>
      </c>
      <c r="D1974" s="3">
        <v>4</v>
      </c>
      <c r="E1974">
        <v>548</v>
      </c>
      <c r="F1974" t="s">
        <v>119</v>
      </c>
      <c r="G1974" t="s">
        <v>557</v>
      </c>
      <c r="H1974" s="1">
        <v>44922</v>
      </c>
      <c r="I1974" s="1" t="s">
        <v>712</v>
      </c>
      <c r="J1974" s="4">
        <f>IF(Tableau_DonnéesExternes_17[[#This Row],[PERIMAINT]]=4,C1974*30.424,IF(Tableau_DonnéesExternes_17[[#This Row],[PERIMAINT]]=2,C1974*1.401))</f>
        <v>182.54399999999998</v>
      </c>
      <c r="K1974" s="1" t="str" cm="1">
        <f t="array" ref="K1974">IF(F1974&lt;&gt;F1973,MAX(_xlfn._xlws.FILTER(Tableau_DonnéesExternes_17[DATEDERN],Tableau_DonnéesExternes_17[GA_OUTILL]=Tableau_DonnéesExternes_17[[#This Row],[GA_OUTILL]]))+Tableau_DonnéesExternes_17[[#This Row],[Colonne1]],"")</f>
        <v/>
      </c>
    </row>
    <row r="1975" spans="1:11" x14ac:dyDescent="0.25">
      <c r="A1975" t="s">
        <v>14</v>
      </c>
      <c r="B1975">
        <v>486</v>
      </c>
      <c r="C1975" s="2">
        <v>6</v>
      </c>
      <c r="D1975" s="3">
        <v>4</v>
      </c>
      <c r="E1975">
        <v>486</v>
      </c>
      <c r="F1975" t="s">
        <v>76</v>
      </c>
      <c r="G1975" t="s">
        <v>494</v>
      </c>
      <c r="H1975" s="1">
        <v>45125</v>
      </c>
      <c r="I1975" s="1" t="s">
        <v>712</v>
      </c>
      <c r="J1975" s="4">
        <f>IF(Tableau_DonnéesExternes_17[[#This Row],[PERIMAINT]]=4,C1975*30.424,IF(Tableau_DonnéesExternes_17[[#This Row],[PERIMAINT]]=2,C1975*1.401))</f>
        <v>182.54399999999998</v>
      </c>
      <c r="K1975" s="1" cm="1">
        <f t="array" ref="K1975">IF(F1975&lt;&gt;F1974,MAX(_xlfn._xlws.FILTER(Tableau_DonnéesExternes_17[DATEDERN],Tableau_DonnéesExternes_17[GA_OUTILL]=Tableau_DonnéesExternes_17[[#This Row],[GA_OUTILL]]))+Tableau_DonnéesExternes_17[[#This Row],[Colonne1]],"")</f>
        <v>45889.544000000002</v>
      </c>
    </row>
    <row r="1976" spans="1:11" x14ac:dyDescent="0.25">
      <c r="A1976" t="s">
        <v>14</v>
      </c>
      <c r="B1976">
        <v>486</v>
      </c>
      <c r="C1976" s="2">
        <v>6</v>
      </c>
      <c r="D1976" s="3">
        <v>4</v>
      </c>
      <c r="E1976">
        <v>486</v>
      </c>
      <c r="F1976" t="s">
        <v>76</v>
      </c>
      <c r="G1976" t="s">
        <v>494</v>
      </c>
      <c r="H1976" s="1">
        <v>45517</v>
      </c>
      <c r="I1976" s="1" t="s">
        <v>712</v>
      </c>
      <c r="J1976" s="4">
        <f>IF(Tableau_DonnéesExternes_17[[#This Row],[PERIMAINT]]=4,C1976*30.424,IF(Tableau_DonnéesExternes_17[[#This Row],[PERIMAINT]]=2,C1976*1.401))</f>
        <v>182.54399999999998</v>
      </c>
      <c r="K1976" s="1" t="str" cm="1">
        <f t="array" ref="K1976">IF(F1976&lt;&gt;F1975,MAX(_xlfn._xlws.FILTER(Tableau_DonnéesExternes_17[DATEDERN],Tableau_DonnéesExternes_17[GA_OUTILL]=Tableau_DonnéesExternes_17[[#This Row],[GA_OUTILL]]))+Tableau_DonnéesExternes_17[[#This Row],[Colonne1]],"")</f>
        <v/>
      </c>
    </row>
    <row r="1977" spans="1:11" x14ac:dyDescent="0.25">
      <c r="A1977" t="s">
        <v>14</v>
      </c>
      <c r="B1977">
        <v>486</v>
      </c>
      <c r="C1977" s="2">
        <v>6</v>
      </c>
      <c r="D1977" s="3">
        <v>4</v>
      </c>
      <c r="E1977">
        <v>486</v>
      </c>
      <c r="F1977" t="s">
        <v>76</v>
      </c>
      <c r="G1977" t="s">
        <v>494</v>
      </c>
      <c r="H1977" s="1">
        <v>43782</v>
      </c>
      <c r="I1977" s="1" t="s">
        <v>712</v>
      </c>
      <c r="J1977" s="4">
        <f>IF(Tableau_DonnéesExternes_17[[#This Row],[PERIMAINT]]=4,C1977*30.424,IF(Tableau_DonnéesExternes_17[[#This Row],[PERIMAINT]]=2,C1977*1.401))</f>
        <v>182.54399999999998</v>
      </c>
      <c r="K1977" s="1" t="str" cm="1">
        <f t="array" ref="K1977">IF(F1977&lt;&gt;F1976,MAX(_xlfn._xlws.FILTER(Tableau_DonnéesExternes_17[DATEDERN],Tableau_DonnéesExternes_17[GA_OUTILL]=Tableau_DonnéesExternes_17[[#This Row],[GA_OUTILL]]))+Tableau_DonnéesExternes_17[[#This Row],[Colonne1]],"")</f>
        <v/>
      </c>
    </row>
    <row r="1978" spans="1:11" x14ac:dyDescent="0.25">
      <c r="A1978" t="s">
        <v>14</v>
      </c>
      <c r="B1978">
        <v>486</v>
      </c>
      <c r="C1978" s="2">
        <v>6</v>
      </c>
      <c r="D1978" s="3">
        <v>4</v>
      </c>
      <c r="E1978">
        <v>486</v>
      </c>
      <c r="F1978" t="s">
        <v>76</v>
      </c>
      <c r="G1978" t="s">
        <v>494</v>
      </c>
      <c r="H1978" s="1">
        <v>43717</v>
      </c>
      <c r="I1978" s="1" t="s">
        <v>712</v>
      </c>
      <c r="J1978" s="4">
        <f>IF(Tableau_DonnéesExternes_17[[#This Row],[PERIMAINT]]=4,C1978*30.424,IF(Tableau_DonnéesExternes_17[[#This Row],[PERIMAINT]]=2,C1978*1.401))</f>
        <v>182.54399999999998</v>
      </c>
      <c r="K1978" s="1" t="str" cm="1">
        <f t="array" ref="K1978">IF(F1978&lt;&gt;F1977,MAX(_xlfn._xlws.FILTER(Tableau_DonnéesExternes_17[DATEDERN],Tableau_DonnéesExternes_17[GA_OUTILL]=Tableau_DonnéesExternes_17[[#This Row],[GA_OUTILL]]))+Tableau_DonnéesExternes_17[[#This Row],[Colonne1]],"")</f>
        <v/>
      </c>
    </row>
    <row r="1979" spans="1:11" x14ac:dyDescent="0.25">
      <c r="A1979" t="s">
        <v>14</v>
      </c>
      <c r="B1979">
        <v>486</v>
      </c>
      <c r="C1979" s="2">
        <v>6</v>
      </c>
      <c r="D1979" s="3">
        <v>4</v>
      </c>
      <c r="E1979">
        <v>486</v>
      </c>
      <c r="F1979" t="s">
        <v>76</v>
      </c>
      <c r="G1979" t="s">
        <v>494</v>
      </c>
      <c r="H1979" s="1">
        <v>43598</v>
      </c>
      <c r="I1979" s="1" t="s">
        <v>712</v>
      </c>
      <c r="J1979" s="4">
        <f>IF(Tableau_DonnéesExternes_17[[#This Row],[PERIMAINT]]=4,C1979*30.424,IF(Tableau_DonnéesExternes_17[[#This Row],[PERIMAINT]]=2,C1979*1.401))</f>
        <v>182.54399999999998</v>
      </c>
      <c r="K1979" s="1" t="str" cm="1">
        <f t="array" ref="K1979">IF(F1979&lt;&gt;F1978,MAX(_xlfn._xlws.FILTER(Tableau_DonnéesExternes_17[DATEDERN],Tableau_DonnéesExternes_17[GA_OUTILL]=Tableau_DonnéesExternes_17[[#This Row],[GA_OUTILL]]))+Tableau_DonnéesExternes_17[[#This Row],[Colonne1]],"")</f>
        <v/>
      </c>
    </row>
    <row r="1980" spans="1:11" x14ac:dyDescent="0.25">
      <c r="A1980" t="s">
        <v>14</v>
      </c>
      <c r="B1980">
        <v>486</v>
      </c>
      <c r="C1980" s="2">
        <v>6</v>
      </c>
      <c r="D1980" s="3">
        <v>4</v>
      </c>
      <c r="E1980">
        <v>486</v>
      </c>
      <c r="F1980" t="s">
        <v>76</v>
      </c>
      <c r="G1980" t="s">
        <v>494</v>
      </c>
      <c r="H1980" s="1">
        <v>43991</v>
      </c>
      <c r="I1980" s="1" t="s">
        <v>712</v>
      </c>
      <c r="J1980" s="4">
        <f>IF(Tableau_DonnéesExternes_17[[#This Row],[PERIMAINT]]=4,C1980*30.424,IF(Tableau_DonnéesExternes_17[[#This Row],[PERIMAINT]]=2,C1980*1.401))</f>
        <v>182.54399999999998</v>
      </c>
      <c r="K1980" s="1" t="str" cm="1">
        <f t="array" ref="K1980">IF(F1980&lt;&gt;F1979,MAX(_xlfn._xlws.FILTER(Tableau_DonnéesExternes_17[DATEDERN],Tableau_DonnéesExternes_17[GA_OUTILL]=Tableau_DonnéesExternes_17[[#This Row],[GA_OUTILL]]))+Tableau_DonnéesExternes_17[[#This Row],[Colonne1]],"")</f>
        <v/>
      </c>
    </row>
    <row r="1981" spans="1:11" x14ac:dyDescent="0.25">
      <c r="A1981" t="s">
        <v>14</v>
      </c>
      <c r="B1981">
        <v>486</v>
      </c>
      <c r="C1981" s="2">
        <v>6</v>
      </c>
      <c r="D1981" s="3">
        <v>4</v>
      </c>
      <c r="E1981">
        <v>486</v>
      </c>
      <c r="F1981" t="s">
        <v>76</v>
      </c>
      <c r="G1981" t="s">
        <v>494</v>
      </c>
      <c r="H1981" s="1">
        <v>45707</v>
      </c>
      <c r="I1981" s="1" t="s">
        <v>712</v>
      </c>
      <c r="J1981" s="4">
        <f>IF(Tableau_DonnéesExternes_17[[#This Row],[PERIMAINT]]=4,C1981*30.424,IF(Tableau_DonnéesExternes_17[[#This Row],[PERIMAINT]]=2,C1981*1.401))</f>
        <v>182.54399999999998</v>
      </c>
      <c r="K1981" s="1" t="str" cm="1">
        <f t="array" ref="K1981">IF(F1981&lt;&gt;F1980,MAX(_xlfn._xlws.FILTER(Tableau_DonnéesExternes_17[DATEDERN],Tableau_DonnéesExternes_17[GA_OUTILL]=Tableau_DonnéesExternes_17[[#This Row],[GA_OUTILL]]))+Tableau_DonnéesExternes_17[[#This Row],[Colonne1]],"")</f>
        <v/>
      </c>
    </row>
    <row r="1982" spans="1:11" x14ac:dyDescent="0.25">
      <c r="A1982" t="s">
        <v>14</v>
      </c>
      <c r="B1982">
        <v>486</v>
      </c>
      <c r="C1982" s="2">
        <v>6</v>
      </c>
      <c r="D1982" s="3">
        <v>4</v>
      </c>
      <c r="E1982">
        <v>486</v>
      </c>
      <c r="F1982" t="s">
        <v>76</v>
      </c>
      <c r="G1982" t="s">
        <v>494</v>
      </c>
      <c r="H1982" s="1">
        <v>44193</v>
      </c>
      <c r="I1982" s="1" t="s">
        <v>712</v>
      </c>
      <c r="J1982" s="4">
        <f>IF(Tableau_DonnéesExternes_17[[#This Row],[PERIMAINT]]=4,C1982*30.424,IF(Tableau_DonnéesExternes_17[[#This Row],[PERIMAINT]]=2,C1982*1.401))</f>
        <v>182.54399999999998</v>
      </c>
      <c r="K1982" s="1" t="str" cm="1">
        <f t="array" ref="K1982">IF(F1982&lt;&gt;F1981,MAX(_xlfn._xlws.FILTER(Tableau_DonnéesExternes_17[DATEDERN],Tableau_DonnéesExternes_17[GA_OUTILL]=Tableau_DonnéesExternes_17[[#This Row],[GA_OUTILL]]))+Tableau_DonnéesExternes_17[[#This Row],[Colonne1]],"")</f>
        <v/>
      </c>
    </row>
    <row r="1983" spans="1:11" x14ac:dyDescent="0.25">
      <c r="A1983" t="s">
        <v>14</v>
      </c>
      <c r="B1983">
        <v>486</v>
      </c>
      <c r="C1983" s="2">
        <v>6</v>
      </c>
      <c r="D1983" s="3">
        <v>4</v>
      </c>
      <c r="E1983">
        <v>486</v>
      </c>
      <c r="F1983" t="s">
        <v>76</v>
      </c>
      <c r="G1983" t="s">
        <v>494</v>
      </c>
      <c r="H1983" s="1">
        <v>44375</v>
      </c>
      <c r="I1983" s="1" t="s">
        <v>712</v>
      </c>
      <c r="J1983" s="4">
        <f>IF(Tableau_DonnéesExternes_17[[#This Row],[PERIMAINT]]=4,C1983*30.424,IF(Tableau_DonnéesExternes_17[[#This Row],[PERIMAINT]]=2,C1983*1.401))</f>
        <v>182.54399999999998</v>
      </c>
      <c r="K1983" s="1" t="str" cm="1">
        <f t="array" ref="K1983">IF(F1983&lt;&gt;F1982,MAX(_xlfn._xlws.FILTER(Tableau_DonnéesExternes_17[DATEDERN],Tableau_DonnéesExternes_17[GA_OUTILL]=Tableau_DonnéesExternes_17[[#This Row],[GA_OUTILL]]))+Tableau_DonnéesExternes_17[[#This Row],[Colonne1]],"")</f>
        <v/>
      </c>
    </row>
    <row r="1984" spans="1:11" x14ac:dyDescent="0.25">
      <c r="A1984" t="s">
        <v>14</v>
      </c>
      <c r="B1984">
        <v>486</v>
      </c>
      <c r="C1984" s="2">
        <v>6</v>
      </c>
      <c r="D1984" s="3">
        <v>4</v>
      </c>
      <c r="E1984">
        <v>486</v>
      </c>
      <c r="F1984" t="s">
        <v>76</v>
      </c>
      <c r="G1984" t="s">
        <v>494</v>
      </c>
      <c r="H1984" s="1">
        <v>44530</v>
      </c>
      <c r="I1984" s="1" t="s">
        <v>712</v>
      </c>
      <c r="J1984" s="4">
        <f>IF(Tableau_DonnéesExternes_17[[#This Row],[PERIMAINT]]=4,C1984*30.424,IF(Tableau_DonnéesExternes_17[[#This Row],[PERIMAINT]]=2,C1984*1.401))</f>
        <v>182.54399999999998</v>
      </c>
      <c r="K1984" s="1" t="str" cm="1">
        <f t="array" ref="K1984">IF(F1984&lt;&gt;F1983,MAX(_xlfn._xlws.FILTER(Tableau_DonnéesExternes_17[DATEDERN],Tableau_DonnéesExternes_17[GA_OUTILL]=Tableau_DonnéesExternes_17[[#This Row],[GA_OUTILL]]))+Tableau_DonnéesExternes_17[[#This Row],[Colonne1]],"")</f>
        <v/>
      </c>
    </row>
    <row r="1985" spans="1:11" x14ac:dyDescent="0.25">
      <c r="A1985" t="s">
        <v>14</v>
      </c>
      <c r="B1985">
        <v>486</v>
      </c>
      <c r="C1985" s="2">
        <v>6</v>
      </c>
      <c r="D1985" s="3">
        <v>4</v>
      </c>
      <c r="E1985">
        <v>486</v>
      </c>
      <c r="F1985" t="s">
        <v>76</v>
      </c>
      <c r="G1985" t="s">
        <v>494</v>
      </c>
      <c r="H1985" s="1">
        <v>44712</v>
      </c>
      <c r="I1985" s="1" t="s">
        <v>712</v>
      </c>
      <c r="J1985" s="4">
        <f>IF(Tableau_DonnéesExternes_17[[#This Row],[PERIMAINT]]=4,C1985*30.424,IF(Tableau_DonnéesExternes_17[[#This Row],[PERIMAINT]]=2,C1985*1.401))</f>
        <v>182.54399999999998</v>
      </c>
      <c r="K1985" s="1" t="str" cm="1">
        <f t="array" ref="K1985">IF(F1985&lt;&gt;F1984,MAX(_xlfn._xlws.FILTER(Tableau_DonnéesExternes_17[DATEDERN],Tableau_DonnéesExternes_17[GA_OUTILL]=Tableau_DonnéesExternes_17[[#This Row],[GA_OUTILL]]))+Tableau_DonnéesExternes_17[[#This Row],[Colonne1]],"")</f>
        <v/>
      </c>
    </row>
    <row r="1986" spans="1:11" x14ac:dyDescent="0.25">
      <c r="A1986" t="s">
        <v>14</v>
      </c>
      <c r="B1986">
        <v>486</v>
      </c>
      <c r="C1986" s="2">
        <v>6</v>
      </c>
      <c r="D1986" s="3">
        <v>4</v>
      </c>
      <c r="E1986">
        <v>486</v>
      </c>
      <c r="F1986" t="s">
        <v>76</v>
      </c>
      <c r="G1986" t="s">
        <v>494</v>
      </c>
      <c r="H1986" s="1">
        <v>44922</v>
      </c>
      <c r="I1986" s="1" t="s">
        <v>712</v>
      </c>
      <c r="J1986" s="4">
        <f>IF(Tableau_DonnéesExternes_17[[#This Row],[PERIMAINT]]=4,C1986*30.424,IF(Tableau_DonnéesExternes_17[[#This Row],[PERIMAINT]]=2,C1986*1.401))</f>
        <v>182.54399999999998</v>
      </c>
      <c r="K1986" s="1" t="str" cm="1">
        <f t="array" ref="K1986">IF(F1986&lt;&gt;F1985,MAX(_xlfn._xlws.FILTER(Tableau_DonnéesExternes_17[DATEDERN],Tableau_DonnéesExternes_17[GA_OUTILL]=Tableau_DonnéesExternes_17[[#This Row],[GA_OUTILL]]))+Tableau_DonnéesExternes_17[[#This Row],[Colonne1]],"")</f>
        <v/>
      </c>
    </row>
    <row r="1987" spans="1:11" x14ac:dyDescent="0.25">
      <c r="A1987" t="s">
        <v>14</v>
      </c>
      <c r="B1987">
        <v>486</v>
      </c>
      <c r="C1987" s="2">
        <v>6</v>
      </c>
      <c r="D1987" s="3">
        <v>4</v>
      </c>
      <c r="E1987">
        <v>486</v>
      </c>
      <c r="F1987" t="s">
        <v>76</v>
      </c>
      <c r="G1987" t="s">
        <v>494</v>
      </c>
      <c r="H1987" s="1">
        <v>45336</v>
      </c>
      <c r="I1987" s="1" t="s">
        <v>712</v>
      </c>
      <c r="J1987" s="4">
        <f>IF(Tableau_DonnéesExternes_17[[#This Row],[PERIMAINT]]=4,C1987*30.424,IF(Tableau_DonnéesExternes_17[[#This Row],[PERIMAINT]]=2,C1987*1.401))</f>
        <v>182.54399999999998</v>
      </c>
      <c r="K1987" s="1" t="str" cm="1">
        <f t="array" ref="K1987">IF(F1987&lt;&gt;F1986,MAX(_xlfn._xlws.FILTER(Tableau_DonnéesExternes_17[DATEDERN],Tableau_DonnéesExternes_17[GA_OUTILL]=Tableau_DonnéesExternes_17[[#This Row],[GA_OUTILL]]))+Tableau_DonnéesExternes_17[[#This Row],[Colonne1]],"")</f>
        <v/>
      </c>
    </row>
    <row r="1988" spans="1:11" x14ac:dyDescent="0.25">
      <c r="A1988" t="s">
        <v>14</v>
      </c>
      <c r="B1988">
        <v>489</v>
      </c>
      <c r="C1988" s="2">
        <v>12</v>
      </c>
      <c r="D1988" s="3">
        <v>4</v>
      </c>
      <c r="E1988">
        <v>489</v>
      </c>
      <c r="F1988" t="s">
        <v>77</v>
      </c>
      <c r="G1988" t="s">
        <v>526</v>
      </c>
      <c r="H1988" s="1">
        <v>45517</v>
      </c>
      <c r="I1988" s="1" t="s">
        <v>712</v>
      </c>
      <c r="J1988" s="4">
        <f>IF(Tableau_DonnéesExternes_17[[#This Row],[PERIMAINT]]=4,C1988*30.424,IF(Tableau_DonnéesExternes_17[[#This Row],[PERIMAINT]]=2,C1988*1.401))</f>
        <v>365.08799999999997</v>
      </c>
      <c r="K1988" s="1" cm="1">
        <f t="array" ref="K1988">IF(F1988&lt;&gt;F1987,MAX(_xlfn._xlws.FILTER(Tableau_DonnéesExternes_17[DATEDERN],Tableau_DonnéesExternes_17[GA_OUTILL]=Tableau_DonnéesExternes_17[[#This Row],[GA_OUTILL]]))+Tableau_DonnéesExternes_17[[#This Row],[Colonne1]],"")</f>
        <v>46263.088000000003</v>
      </c>
    </row>
    <row r="1989" spans="1:11" x14ac:dyDescent="0.25">
      <c r="A1989" t="s">
        <v>14</v>
      </c>
      <c r="B1989">
        <v>489</v>
      </c>
      <c r="C1989" s="2">
        <v>12</v>
      </c>
      <c r="D1989" s="3">
        <v>4</v>
      </c>
      <c r="E1989">
        <v>489</v>
      </c>
      <c r="F1989" t="s">
        <v>77</v>
      </c>
      <c r="G1989" t="s">
        <v>526</v>
      </c>
      <c r="H1989" s="1">
        <v>43598</v>
      </c>
      <c r="I1989" s="1" t="s">
        <v>712</v>
      </c>
      <c r="J1989" s="4">
        <f>IF(Tableau_DonnéesExternes_17[[#This Row],[PERIMAINT]]=4,C1989*30.424,IF(Tableau_DonnéesExternes_17[[#This Row],[PERIMAINT]]=2,C1989*1.401))</f>
        <v>365.08799999999997</v>
      </c>
      <c r="K1989" s="1" t="str" cm="1">
        <f t="array" ref="K1989">IF(F1989&lt;&gt;F1988,MAX(_xlfn._xlws.FILTER(Tableau_DonnéesExternes_17[DATEDERN],Tableau_DonnéesExternes_17[GA_OUTILL]=Tableau_DonnéesExternes_17[[#This Row],[GA_OUTILL]]))+Tableau_DonnéesExternes_17[[#This Row],[Colonne1]],"")</f>
        <v/>
      </c>
    </row>
    <row r="1990" spans="1:11" x14ac:dyDescent="0.25">
      <c r="A1990" t="s">
        <v>14</v>
      </c>
      <c r="B1990">
        <v>489</v>
      </c>
      <c r="C1990" s="2">
        <v>12</v>
      </c>
      <c r="D1990" s="3">
        <v>4</v>
      </c>
      <c r="E1990">
        <v>489</v>
      </c>
      <c r="F1990" t="s">
        <v>77</v>
      </c>
      <c r="G1990" t="s">
        <v>526</v>
      </c>
      <c r="H1990" s="1">
        <v>43717</v>
      </c>
      <c r="I1990" s="1" t="s">
        <v>712</v>
      </c>
      <c r="J1990" s="4">
        <f>IF(Tableau_DonnéesExternes_17[[#This Row],[PERIMAINT]]=4,C1990*30.424,IF(Tableau_DonnéesExternes_17[[#This Row],[PERIMAINT]]=2,C1990*1.401))</f>
        <v>365.08799999999997</v>
      </c>
      <c r="K1990" s="1" t="str" cm="1">
        <f t="array" ref="K1990">IF(F1990&lt;&gt;F1989,MAX(_xlfn._xlws.FILTER(Tableau_DonnéesExternes_17[DATEDERN],Tableau_DonnéesExternes_17[GA_OUTILL]=Tableau_DonnéesExternes_17[[#This Row],[GA_OUTILL]]))+Tableau_DonnéesExternes_17[[#This Row],[Colonne1]],"")</f>
        <v/>
      </c>
    </row>
    <row r="1991" spans="1:11" x14ac:dyDescent="0.25">
      <c r="A1991" t="s">
        <v>14</v>
      </c>
      <c r="B1991">
        <v>489</v>
      </c>
      <c r="C1991" s="2">
        <v>12</v>
      </c>
      <c r="D1991" s="3">
        <v>4</v>
      </c>
      <c r="E1991">
        <v>489</v>
      </c>
      <c r="F1991" t="s">
        <v>77</v>
      </c>
      <c r="G1991" t="s">
        <v>526</v>
      </c>
      <c r="H1991" s="1">
        <v>44356</v>
      </c>
      <c r="I1991" s="1" t="s">
        <v>712</v>
      </c>
      <c r="J1991" s="4">
        <f>IF(Tableau_DonnéesExternes_17[[#This Row],[PERIMAINT]]=4,C1991*30.424,IF(Tableau_DonnéesExternes_17[[#This Row],[PERIMAINT]]=2,C1991*1.401))</f>
        <v>365.08799999999997</v>
      </c>
      <c r="K1991" s="1" t="str" cm="1">
        <f t="array" ref="K1991">IF(F1991&lt;&gt;F1990,MAX(_xlfn._xlws.FILTER(Tableau_DonnéesExternes_17[DATEDERN],Tableau_DonnéesExternes_17[GA_OUTILL]=Tableau_DonnéesExternes_17[[#This Row],[GA_OUTILL]]))+Tableau_DonnéesExternes_17[[#This Row],[Colonne1]],"")</f>
        <v/>
      </c>
    </row>
    <row r="1992" spans="1:11" x14ac:dyDescent="0.25">
      <c r="A1992" t="s">
        <v>14</v>
      </c>
      <c r="B1992">
        <v>489</v>
      </c>
      <c r="C1992" s="2">
        <v>12</v>
      </c>
      <c r="D1992" s="3">
        <v>4</v>
      </c>
      <c r="E1992">
        <v>489</v>
      </c>
      <c r="F1992" t="s">
        <v>77</v>
      </c>
      <c r="G1992" t="s">
        <v>526</v>
      </c>
      <c r="H1992" s="1">
        <v>44725</v>
      </c>
      <c r="I1992" s="1" t="s">
        <v>712</v>
      </c>
      <c r="J1992" s="4">
        <f>IF(Tableau_DonnéesExternes_17[[#This Row],[PERIMAINT]]=4,C1992*30.424,IF(Tableau_DonnéesExternes_17[[#This Row],[PERIMAINT]]=2,C1992*1.401))</f>
        <v>365.08799999999997</v>
      </c>
      <c r="K1992" s="1" t="str" cm="1">
        <f t="array" ref="K1992">IF(F1992&lt;&gt;F1991,MAX(_xlfn._xlws.FILTER(Tableau_DonnéesExternes_17[DATEDERN],Tableau_DonnéesExternes_17[GA_OUTILL]=Tableau_DonnéesExternes_17[[#This Row],[GA_OUTILL]]))+Tableau_DonnéesExternes_17[[#This Row],[Colonne1]],"")</f>
        <v/>
      </c>
    </row>
    <row r="1993" spans="1:11" x14ac:dyDescent="0.25">
      <c r="A1993" t="s">
        <v>14</v>
      </c>
      <c r="B1993">
        <v>489</v>
      </c>
      <c r="C1993" s="2">
        <v>12</v>
      </c>
      <c r="D1993" s="3">
        <v>4</v>
      </c>
      <c r="E1993">
        <v>489</v>
      </c>
      <c r="F1993" t="s">
        <v>77</v>
      </c>
      <c r="G1993" t="s">
        <v>526</v>
      </c>
      <c r="H1993" s="1">
        <v>45898</v>
      </c>
      <c r="I1993" s="1" t="s">
        <v>712</v>
      </c>
      <c r="J1993" s="4">
        <f>IF(Tableau_DonnéesExternes_17[[#This Row],[PERIMAINT]]=4,C1993*30.424,IF(Tableau_DonnéesExternes_17[[#This Row],[PERIMAINT]]=2,C1993*1.401))</f>
        <v>365.08799999999997</v>
      </c>
      <c r="K1993" s="1" t="str" cm="1">
        <f t="array" ref="K1993">IF(F1993&lt;&gt;F1992,MAX(_xlfn._xlws.FILTER(Tableau_DonnéesExternes_17[DATEDERN],Tableau_DonnéesExternes_17[GA_OUTILL]=Tableau_DonnéesExternes_17[[#This Row],[GA_OUTILL]]))+Tableau_DonnéesExternes_17[[#This Row],[Colonne1]],"")</f>
        <v/>
      </c>
    </row>
    <row r="1994" spans="1:11" x14ac:dyDescent="0.25">
      <c r="A1994" t="s">
        <v>14</v>
      </c>
      <c r="B1994">
        <v>489</v>
      </c>
      <c r="C1994" s="2">
        <v>12</v>
      </c>
      <c r="D1994" s="3">
        <v>4</v>
      </c>
      <c r="E1994">
        <v>489</v>
      </c>
      <c r="F1994" t="s">
        <v>77</v>
      </c>
      <c r="G1994" t="s">
        <v>526</v>
      </c>
      <c r="H1994" s="1">
        <v>45092</v>
      </c>
      <c r="I1994" s="1" t="s">
        <v>712</v>
      </c>
      <c r="J1994" s="4">
        <f>IF(Tableau_DonnéesExternes_17[[#This Row],[PERIMAINT]]=4,C1994*30.424,IF(Tableau_DonnéesExternes_17[[#This Row],[PERIMAINT]]=2,C1994*1.401))</f>
        <v>365.08799999999997</v>
      </c>
      <c r="K1994" s="1" t="str" cm="1">
        <f t="array" ref="K1994">IF(F1994&lt;&gt;F1993,MAX(_xlfn._xlws.FILTER(Tableau_DonnéesExternes_17[DATEDERN],Tableau_DonnéesExternes_17[GA_OUTILL]=Tableau_DonnéesExternes_17[[#This Row],[GA_OUTILL]]))+Tableau_DonnéesExternes_17[[#This Row],[Colonne1]],"")</f>
        <v/>
      </c>
    </row>
    <row r="1995" spans="1:11" x14ac:dyDescent="0.25">
      <c r="A1995" t="s">
        <v>14</v>
      </c>
      <c r="B1995">
        <v>509</v>
      </c>
      <c r="C1995" s="2">
        <v>6</v>
      </c>
      <c r="D1995" s="3">
        <v>4</v>
      </c>
      <c r="E1995">
        <v>509</v>
      </c>
      <c r="F1995" t="s">
        <v>78</v>
      </c>
      <c r="G1995" t="s">
        <v>527</v>
      </c>
      <c r="H1995" s="1">
        <v>45499</v>
      </c>
      <c r="I1995" s="1" t="s">
        <v>712</v>
      </c>
      <c r="J1995" s="4">
        <f>IF(Tableau_DonnéesExternes_17[[#This Row],[PERIMAINT]]=4,C1995*30.424,IF(Tableau_DonnéesExternes_17[[#This Row],[PERIMAINT]]=2,C1995*1.401))</f>
        <v>182.54399999999998</v>
      </c>
      <c r="K1995" s="1" cm="1">
        <f t="array" ref="K1995">IF(F1995&lt;&gt;F1994,MAX(_xlfn._xlws.FILTER(Tableau_DonnéesExternes_17[DATEDERN],Tableau_DonnéesExternes_17[GA_OUTILL]=Tableau_DonnéesExternes_17[[#This Row],[GA_OUTILL]]))+Tableau_DonnéesExternes_17[[#This Row],[Colonne1]],"")</f>
        <v>45918.544000000002</v>
      </c>
    </row>
    <row r="1996" spans="1:11" x14ac:dyDescent="0.25">
      <c r="A1996" t="s">
        <v>14</v>
      </c>
      <c r="B1996">
        <v>509</v>
      </c>
      <c r="C1996" s="2">
        <v>6</v>
      </c>
      <c r="D1996" s="3">
        <v>4</v>
      </c>
      <c r="E1996">
        <v>509</v>
      </c>
      <c r="F1996" t="s">
        <v>78</v>
      </c>
      <c r="G1996" t="s">
        <v>527</v>
      </c>
      <c r="H1996" s="1">
        <v>45127</v>
      </c>
      <c r="I1996" s="1" t="s">
        <v>712</v>
      </c>
      <c r="J1996" s="4">
        <f>IF(Tableau_DonnéesExternes_17[[#This Row],[PERIMAINT]]=4,C1996*30.424,IF(Tableau_DonnéesExternes_17[[#This Row],[PERIMAINT]]=2,C1996*1.401))</f>
        <v>182.54399999999998</v>
      </c>
      <c r="K1996" s="1" t="str" cm="1">
        <f t="array" ref="K1996">IF(F1996&lt;&gt;F1995,MAX(_xlfn._xlws.FILTER(Tableau_DonnéesExternes_17[DATEDERN],Tableau_DonnéesExternes_17[GA_OUTILL]=Tableau_DonnéesExternes_17[[#This Row],[GA_OUTILL]]))+Tableau_DonnéesExternes_17[[#This Row],[Colonne1]],"")</f>
        <v/>
      </c>
    </row>
    <row r="1997" spans="1:11" x14ac:dyDescent="0.25">
      <c r="A1997" t="s">
        <v>14</v>
      </c>
      <c r="B1997">
        <v>509</v>
      </c>
      <c r="C1997" s="2">
        <v>6</v>
      </c>
      <c r="D1997" s="3">
        <v>4</v>
      </c>
      <c r="E1997">
        <v>509</v>
      </c>
      <c r="F1997" t="s">
        <v>78</v>
      </c>
      <c r="G1997" t="s">
        <v>527</v>
      </c>
      <c r="H1997" s="1">
        <v>43594</v>
      </c>
      <c r="I1997" s="1" t="s">
        <v>712</v>
      </c>
      <c r="J1997" s="4">
        <f>IF(Tableau_DonnéesExternes_17[[#This Row],[PERIMAINT]]=4,C1997*30.424,IF(Tableau_DonnéesExternes_17[[#This Row],[PERIMAINT]]=2,C1997*1.401))</f>
        <v>182.54399999999998</v>
      </c>
      <c r="K1997" s="1" t="str" cm="1">
        <f t="array" ref="K1997">IF(F1997&lt;&gt;F1996,MAX(_xlfn._xlws.FILTER(Tableau_DonnéesExternes_17[DATEDERN],Tableau_DonnéesExternes_17[GA_OUTILL]=Tableau_DonnéesExternes_17[[#This Row],[GA_OUTILL]]))+Tableau_DonnéesExternes_17[[#This Row],[Colonne1]],"")</f>
        <v/>
      </c>
    </row>
    <row r="1998" spans="1:11" x14ac:dyDescent="0.25">
      <c r="A1998" t="s">
        <v>14</v>
      </c>
      <c r="B1998">
        <v>509</v>
      </c>
      <c r="C1998" s="2">
        <v>6</v>
      </c>
      <c r="D1998" s="3">
        <v>4</v>
      </c>
      <c r="E1998">
        <v>509</v>
      </c>
      <c r="F1998" t="s">
        <v>78</v>
      </c>
      <c r="G1998" t="s">
        <v>527</v>
      </c>
      <c r="H1998" s="1">
        <v>43782</v>
      </c>
      <c r="I1998" s="1" t="s">
        <v>712</v>
      </c>
      <c r="J1998" s="4">
        <f>IF(Tableau_DonnéesExternes_17[[#This Row],[PERIMAINT]]=4,C1998*30.424,IF(Tableau_DonnéesExternes_17[[#This Row],[PERIMAINT]]=2,C1998*1.401))</f>
        <v>182.54399999999998</v>
      </c>
      <c r="K1998" s="1" t="str" cm="1">
        <f t="array" ref="K1998">IF(F1998&lt;&gt;F1997,MAX(_xlfn._xlws.FILTER(Tableau_DonnéesExternes_17[DATEDERN],Tableau_DonnéesExternes_17[GA_OUTILL]=Tableau_DonnéesExternes_17[[#This Row],[GA_OUTILL]]))+Tableau_DonnéesExternes_17[[#This Row],[Colonne1]],"")</f>
        <v/>
      </c>
    </row>
    <row r="1999" spans="1:11" x14ac:dyDescent="0.25">
      <c r="A1999" t="s">
        <v>14</v>
      </c>
      <c r="B1999">
        <v>509</v>
      </c>
      <c r="C1999" s="2">
        <v>6</v>
      </c>
      <c r="D1999" s="3">
        <v>4</v>
      </c>
      <c r="E1999">
        <v>509</v>
      </c>
      <c r="F1999" t="s">
        <v>78</v>
      </c>
      <c r="G1999" t="s">
        <v>527</v>
      </c>
      <c r="H1999" s="1">
        <v>43717</v>
      </c>
      <c r="I1999" s="1" t="s">
        <v>712</v>
      </c>
      <c r="J1999" s="4">
        <f>IF(Tableau_DonnéesExternes_17[[#This Row],[PERIMAINT]]=4,C1999*30.424,IF(Tableau_DonnéesExternes_17[[#This Row],[PERIMAINT]]=2,C1999*1.401))</f>
        <v>182.54399999999998</v>
      </c>
      <c r="K1999" s="1" t="str" cm="1">
        <f t="array" ref="K1999">IF(F1999&lt;&gt;F1998,MAX(_xlfn._xlws.FILTER(Tableau_DonnéesExternes_17[DATEDERN],Tableau_DonnéesExternes_17[GA_OUTILL]=Tableau_DonnéesExternes_17[[#This Row],[GA_OUTILL]]))+Tableau_DonnéesExternes_17[[#This Row],[Colonne1]],"")</f>
        <v/>
      </c>
    </row>
    <row r="2000" spans="1:11" x14ac:dyDescent="0.25">
      <c r="A2000" t="s">
        <v>14</v>
      </c>
      <c r="B2000">
        <v>509</v>
      </c>
      <c r="C2000" s="2">
        <v>6</v>
      </c>
      <c r="D2000" s="3">
        <v>4</v>
      </c>
      <c r="E2000">
        <v>509</v>
      </c>
      <c r="F2000" t="s">
        <v>78</v>
      </c>
      <c r="G2000" t="s">
        <v>527</v>
      </c>
      <c r="H2000" s="1">
        <v>43991</v>
      </c>
      <c r="I2000" s="1" t="s">
        <v>712</v>
      </c>
      <c r="J2000" s="4">
        <f>IF(Tableau_DonnéesExternes_17[[#This Row],[PERIMAINT]]=4,C2000*30.424,IF(Tableau_DonnéesExternes_17[[#This Row],[PERIMAINT]]=2,C2000*1.401))</f>
        <v>182.54399999999998</v>
      </c>
      <c r="K2000" s="1" t="str" cm="1">
        <f t="array" ref="K2000">IF(F2000&lt;&gt;F1999,MAX(_xlfn._xlws.FILTER(Tableau_DonnéesExternes_17[DATEDERN],Tableau_DonnéesExternes_17[GA_OUTILL]=Tableau_DonnéesExternes_17[[#This Row],[GA_OUTILL]]))+Tableau_DonnéesExternes_17[[#This Row],[Colonne1]],"")</f>
        <v/>
      </c>
    </row>
    <row r="2001" spans="1:11" x14ac:dyDescent="0.25">
      <c r="A2001" t="s">
        <v>14</v>
      </c>
      <c r="B2001">
        <v>509</v>
      </c>
      <c r="C2001" s="2">
        <v>6</v>
      </c>
      <c r="D2001" s="3">
        <v>4</v>
      </c>
      <c r="E2001">
        <v>509</v>
      </c>
      <c r="F2001" t="s">
        <v>78</v>
      </c>
      <c r="G2001" t="s">
        <v>527</v>
      </c>
      <c r="H2001" s="1">
        <v>44193</v>
      </c>
      <c r="I2001" s="1" t="s">
        <v>712</v>
      </c>
      <c r="J2001" s="4">
        <f>IF(Tableau_DonnéesExternes_17[[#This Row],[PERIMAINT]]=4,C2001*30.424,IF(Tableau_DonnéesExternes_17[[#This Row],[PERIMAINT]]=2,C2001*1.401))</f>
        <v>182.54399999999998</v>
      </c>
      <c r="K2001" s="1" t="str" cm="1">
        <f t="array" ref="K2001">IF(F2001&lt;&gt;F2000,MAX(_xlfn._xlws.FILTER(Tableau_DonnéesExternes_17[DATEDERN],Tableau_DonnéesExternes_17[GA_OUTILL]=Tableau_DonnéesExternes_17[[#This Row],[GA_OUTILL]]))+Tableau_DonnéesExternes_17[[#This Row],[Colonne1]],"")</f>
        <v/>
      </c>
    </row>
    <row r="2002" spans="1:11" x14ac:dyDescent="0.25">
      <c r="A2002" t="s">
        <v>14</v>
      </c>
      <c r="B2002">
        <v>509</v>
      </c>
      <c r="C2002" s="2">
        <v>6</v>
      </c>
      <c r="D2002" s="3">
        <v>4</v>
      </c>
      <c r="E2002">
        <v>509</v>
      </c>
      <c r="F2002" t="s">
        <v>78</v>
      </c>
      <c r="G2002" t="s">
        <v>527</v>
      </c>
      <c r="H2002" s="1">
        <v>44375</v>
      </c>
      <c r="I2002" s="1" t="s">
        <v>712</v>
      </c>
      <c r="J2002" s="4">
        <f>IF(Tableau_DonnéesExternes_17[[#This Row],[PERIMAINT]]=4,C2002*30.424,IF(Tableau_DonnéesExternes_17[[#This Row],[PERIMAINT]]=2,C2002*1.401))</f>
        <v>182.54399999999998</v>
      </c>
      <c r="K2002" s="1" t="str" cm="1">
        <f t="array" ref="K2002">IF(F2002&lt;&gt;F2001,MAX(_xlfn._xlws.FILTER(Tableau_DonnéesExternes_17[DATEDERN],Tableau_DonnéesExternes_17[GA_OUTILL]=Tableau_DonnéesExternes_17[[#This Row],[GA_OUTILL]]))+Tableau_DonnéesExternes_17[[#This Row],[Colonne1]],"")</f>
        <v/>
      </c>
    </row>
    <row r="2003" spans="1:11" x14ac:dyDescent="0.25">
      <c r="A2003" t="s">
        <v>14</v>
      </c>
      <c r="B2003">
        <v>509</v>
      </c>
      <c r="C2003" s="2">
        <v>6</v>
      </c>
      <c r="D2003" s="3">
        <v>4</v>
      </c>
      <c r="E2003">
        <v>509</v>
      </c>
      <c r="F2003" t="s">
        <v>78</v>
      </c>
      <c r="G2003" t="s">
        <v>527</v>
      </c>
      <c r="H2003" s="1">
        <v>44552</v>
      </c>
      <c r="I2003" s="1" t="s">
        <v>712</v>
      </c>
      <c r="J2003" s="4">
        <f>IF(Tableau_DonnéesExternes_17[[#This Row],[PERIMAINT]]=4,C2003*30.424,IF(Tableau_DonnéesExternes_17[[#This Row],[PERIMAINT]]=2,C2003*1.401))</f>
        <v>182.54399999999998</v>
      </c>
      <c r="K2003" s="1" t="str" cm="1">
        <f t="array" ref="K2003">IF(F2003&lt;&gt;F2002,MAX(_xlfn._xlws.FILTER(Tableau_DonnéesExternes_17[DATEDERN],Tableau_DonnéesExternes_17[GA_OUTILL]=Tableau_DonnéesExternes_17[[#This Row],[GA_OUTILL]]))+Tableau_DonnéesExternes_17[[#This Row],[Colonne1]],"")</f>
        <v/>
      </c>
    </row>
    <row r="2004" spans="1:11" x14ac:dyDescent="0.25">
      <c r="A2004" t="s">
        <v>14</v>
      </c>
      <c r="B2004">
        <v>509</v>
      </c>
      <c r="C2004" s="2">
        <v>6</v>
      </c>
      <c r="D2004" s="3">
        <v>4</v>
      </c>
      <c r="E2004">
        <v>509</v>
      </c>
      <c r="F2004" t="s">
        <v>78</v>
      </c>
      <c r="G2004" t="s">
        <v>527</v>
      </c>
      <c r="H2004" s="1">
        <v>44735</v>
      </c>
      <c r="I2004" s="1" t="s">
        <v>712</v>
      </c>
      <c r="J2004" s="4">
        <f>IF(Tableau_DonnéesExternes_17[[#This Row],[PERIMAINT]]=4,C2004*30.424,IF(Tableau_DonnéesExternes_17[[#This Row],[PERIMAINT]]=2,C2004*1.401))</f>
        <v>182.54399999999998</v>
      </c>
      <c r="K2004" s="1" t="str" cm="1">
        <f t="array" ref="K2004">IF(F2004&lt;&gt;F2003,MAX(_xlfn._xlws.FILTER(Tableau_DonnéesExternes_17[DATEDERN],Tableau_DonnéesExternes_17[GA_OUTILL]=Tableau_DonnéesExternes_17[[#This Row],[GA_OUTILL]]))+Tableau_DonnéesExternes_17[[#This Row],[Colonne1]],"")</f>
        <v/>
      </c>
    </row>
    <row r="2005" spans="1:11" x14ac:dyDescent="0.25">
      <c r="A2005" t="s">
        <v>14</v>
      </c>
      <c r="B2005">
        <v>509</v>
      </c>
      <c r="C2005" s="2">
        <v>6</v>
      </c>
      <c r="D2005" s="3">
        <v>4</v>
      </c>
      <c r="E2005">
        <v>509</v>
      </c>
      <c r="F2005" t="s">
        <v>78</v>
      </c>
      <c r="G2005" t="s">
        <v>527</v>
      </c>
      <c r="H2005" s="1">
        <v>45736</v>
      </c>
      <c r="I2005" s="1" t="s">
        <v>712</v>
      </c>
      <c r="J2005" s="4">
        <f>IF(Tableau_DonnéesExternes_17[[#This Row],[PERIMAINT]]=4,C2005*30.424,IF(Tableau_DonnéesExternes_17[[#This Row],[PERIMAINT]]=2,C2005*1.401))</f>
        <v>182.54399999999998</v>
      </c>
      <c r="K2005" s="1" t="str" cm="1">
        <f t="array" ref="K2005">IF(F2005&lt;&gt;F2004,MAX(_xlfn._xlws.FILTER(Tableau_DonnéesExternes_17[DATEDERN],Tableau_DonnéesExternes_17[GA_OUTILL]=Tableau_DonnéesExternes_17[[#This Row],[GA_OUTILL]]))+Tableau_DonnéesExternes_17[[#This Row],[Colonne1]],"")</f>
        <v/>
      </c>
    </row>
    <row r="2006" spans="1:11" x14ac:dyDescent="0.25">
      <c r="A2006" t="s">
        <v>14</v>
      </c>
      <c r="B2006">
        <v>509</v>
      </c>
      <c r="C2006" s="2">
        <v>6</v>
      </c>
      <c r="D2006" s="3">
        <v>4</v>
      </c>
      <c r="E2006">
        <v>509</v>
      </c>
      <c r="F2006" t="s">
        <v>78</v>
      </c>
      <c r="G2006" t="s">
        <v>527</v>
      </c>
      <c r="H2006" s="1">
        <v>45316</v>
      </c>
      <c r="I2006" s="1" t="s">
        <v>712</v>
      </c>
      <c r="J2006" s="4">
        <f>IF(Tableau_DonnéesExternes_17[[#This Row],[PERIMAINT]]=4,C2006*30.424,IF(Tableau_DonnéesExternes_17[[#This Row],[PERIMAINT]]=2,C2006*1.401))</f>
        <v>182.54399999999998</v>
      </c>
      <c r="K2006" s="1" t="str" cm="1">
        <f t="array" ref="K2006">IF(F2006&lt;&gt;F2005,MAX(_xlfn._xlws.FILTER(Tableau_DonnéesExternes_17[DATEDERN],Tableau_DonnéesExternes_17[GA_OUTILL]=Tableau_DonnéesExternes_17[[#This Row],[GA_OUTILL]]))+Tableau_DonnéesExternes_17[[#This Row],[Colonne1]],"")</f>
        <v/>
      </c>
    </row>
    <row r="2007" spans="1:11" x14ac:dyDescent="0.25">
      <c r="A2007" t="s">
        <v>14</v>
      </c>
      <c r="B2007">
        <v>509</v>
      </c>
      <c r="C2007" s="2">
        <v>6</v>
      </c>
      <c r="D2007" s="3">
        <v>4</v>
      </c>
      <c r="E2007">
        <v>509</v>
      </c>
      <c r="F2007" t="s">
        <v>78</v>
      </c>
      <c r="G2007" t="s">
        <v>527</v>
      </c>
      <c r="H2007" s="1">
        <v>44922</v>
      </c>
      <c r="I2007" s="1" t="s">
        <v>712</v>
      </c>
      <c r="J2007" s="4">
        <f>IF(Tableau_DonnéesExternes_17[[#This Row],[PERIMAINT]]=4,C2007*30.424,IF(Tableau_DonnéesExternes_17[[#This Row],[PERIMAINT]]=2,C2007*1.401))</f>
        <v>182.54399999999998</v>
      </c>
      <c r="K2007" s="1" t="str" cm="1">
        <f t="array" ref="K2007">IF(F2007&lt;&gt;F2006,MAX(_xlfn._xlws.FILTER(Tableau_DonnéesExternes_17[DATEDERN],Tableau_DonnéesExternes_17[GA_OUTILL]=Tableau_DonnéesExternes_17[[#This Row],[GA_OUTILL]]))+Tableau_DonnéesExternes_17[[#This Row],[Colonne1]],"")</f>
        <v/>
      </c>
    </row>
    <row r="2008" spans="1:11" x14ac:dyDescent="0.25">
      <c r="A2008" t="s">
        <v>14</v>
      </c>
      <c r="B2008">
        <v>512</v>
      </c>
      <c r="C2008" s="2">
        <v>6</v>
      </c>
      <c r="D2008" s="3">
        <v>4</v>
      </c>
      <c r="E2008">
        <v>512</v>
      </c>
      <c r="F2008" t="s">
        <v>79</v>
      </c>
      <c r="G2008" t="s">
        <v>528</v>
      </c>
      <c r="H2008" s="1">
        <v>45857</v>
      </c>
      <c r="I2008" s="1" t="s">
        <v>712</v>
      </c>
      <c r="J2008" s="4">
        <f>IF(Tableau_DonnéesExternes_17[[#This Row],[PERIMAINT]]=4,C2008*30.424,IF(Tableau_DonnéesExternes_17[[#This Row],[PERIMAINT]]=2,C2008*1.401))</f>
        <v>182.54399999999998</v>
      </c>
      <c r="K2008" s="1" cm="1">
        <f t="array" ref="K2008">IF(F2008&lt;&gt;F2007,MAX(_xlfn._xlws.FILTER(Tableau_DonnéesExternes_17[DATEDERN],Tableau_DonnéesExternes_17[GA_OUTILL]=Tableau_DonnéesExternes_17[[#This Row],[GA_OUTILL]]))+Tableau_DonnéesExternes_17[[#This Row],[Colonne1]],"")</f>
        <v>46039.544000000002</v>
      </c>
    </row>
    <row r="2009" spans="1:11" x14ac:dyDescent="0.25">
      <c r="A2009" t="s">
        <v>14</v>
      </c>
      <c r="B2009">
        <v>512</v>
      </c>
      <c r="C2009" s="2">
        <v>6</v>
      </c>
      <c r="D2009" s="3">
        <v>4</v>
      </c>
      <c r="E2009">
        <v>512</v>
      </c>
      <c r="F2009" t="s">
        <v>79</v>
      </c>
      <c r="G2009" t="s">
        <v>528</v>
      </c>
      <c r="H2009" s="1">
        <v>43598</v>
      </c>
      <c r="I2009" s="1" t="s">
        <v>712</v>
      </c>
      <c r="J2009" s="4">
        <f>IF(Tableau_DonnéesExternes_17[[#This Row],[PERIMAINT]]=4,C2009*30.424,IF(Tableau_DonnéesExternes_17[[#This Row],[PERIMAINT]]=2,C2009*1.401))</f>
        <v>182.54399999999998</v>
      </c>
      <c r="K2009" s="1" t="str" cm="1">
        <f t="array" ref="K2009">IF(F2009&lt;&gt;F2008,MAX(_xlfn._xlws.FILTER(Tableau_DonnéesExternes_17[DATEDERN],Tableau_DonnéesExternes_17[GA_OUTILL]=Tableau_DonnéesExternes_17[[#This Row],[GA_OUTILL]]))+Tableau_DonnéesExternes_17[[#This Row],[Colonne1]],"")</f>
        <v/>
      </c>
    </row>
    <row r="2010" spans="1:11" x14ac:dyDescent="0.25">
      <c r="A2010" t="s">
        <v>14</v>
      </c>
      <c r="B2010">
        <v>512</v>
      </c>
      <c r="C2010" s="2">
        <v>6</v>
      </c>
      <c r="D2010" s="3">
        <v>4</v>
      </c>
      <c r="E2010">
        <v>512</v>
      </c>
      <c r="F2010" t="s">
        <v>79</v>
      </c>
      <c r="G2010" t="s">
        <v>528</v>
      </c>
      <c r="H2010" s="1">
        <v>43782</v>
      </c>
      <c r="I2010" s="1" t="s">
        <v>712</v>
      </c>
      <c r="J2010" s="4">
        <f>IF(Tableau_DonnéesExternes_17[[#This Row],[PERIMAINT]]=4,C2010*30.424,IF(Tableau_DonnéesExternes_17[[#This Row],[PERIMAINT]]=2,C2010*1.401))</f>
        <v>182.54399999999998</v>
      </c>
      <c r="K2010" s="1" t="str" cm="1">
        <f t="array" ref="K2010">IF(F2010&lt;&gt;F2009,MAX(_xlfn._xlws.FILTER(Tableau_DonnéesExternes_17[DATEDERN],Tableau_DonnéesExternes_17[GA_OUTILL]=Tableau_DonnéesExternes_17[[#This Row],[GA_OUTILL]]))+Tableau_DonnéesExternes_17[[#This Row],[Colonne1]],"")</f>
        <v/>
      </c>
    </row>
    <row r="2011" spans="1:11" x14ac:dyDescent="0.25">
      <c r="A2011" t="s">
        <v>14</v>
      </c>
      <c r="B2011">
        <v>512</v>
      </c>
      <c r="C2011" s="2">
        <v>6</v>
      </c>
      <c r="D2011" s="3">
        <v>4</v>
      </c>
      <c r="E2011">
        <v>512</v>
      </c>
      <c r="F2011" t="s">
        <v>79</v>
      </c>
      <c r="G2011" t="s">
        <v>528</v>
      </c>
      <c r="H2011" s="1">
        <v>43717</v>
      </c>
      <c r="I2011" s="1" t="s">
        <v>712</v>
      </c>
      <c r="J2011" s="4">
        <f>IF(Tableau_DonnéesExternes_17[[#This Row],[PERIMAINT]]=4,C2011*30.424,IF(Tableau_DonnéesExternes_17[[#This Row],[PERIMAINT]]=2,C2011*1.401))</f>
        <v>182.54399999999998</v>
      </c>
      <c r="K2011" s="1" t="str" cm="1">
        <f t="array" ref="K2011">IF(F2011&lt;&gt;F2010,MAX(_xlfn._xlws.FILTER(Tableau_DonnéesExternes_17[DATEDERN],Tableau_DonnéesExternes_17[GA_OUTILL]=Tableau_DonnéesExternes_17[[#This Row],[GA_OUTILL]]))+Tableau_DonnéesExternes_17[[#This Row],[Colonne1]],"")</f>
        <v/>
      </c>
    </row>
    <row r="2012" spans="1:11" x14ac:dyDescent="0.25">
      <c r="A2012" t="s">
        <v>14</v>
      </c>
      <c r="B2012">
        <v>512</v>
      </c>
      <c r="C2012" s="2">
        <v>6</v>
      </c>
      <c r="D2012" s="3">
        <v>4</v>
      </c>
      <c r="E2012">
        <v>512</v>
      </c>
      <c r="F2012" t="s">
        <v>79</v>
      </c>
      <c r="G2012" t="s">
        <v>528</v>
      </c>
      <c r="H2012" s="1">
        <v>43598</v>
      </c>
      <c r="I2012" s="1" t="s">
        <v>712</v>
      </c>
      <c r="J2012" s="4">
        <f>IF(Tableau_DonnéesExternes_17[[#This Row],[PERIMAINT]]=4,C2012*30.424,IF(Tableau_DonnéesExternes_17[[#This Row],[PERIMAINT]]=2,C2012*1.401))</f>
        <v>182.54399999999998</v>
      </c>
      <c r="K2012" s="1" t="str" cm="1">
        <f t="array" ref="K2012">IF(F2012&lt;&gt;F2011,MAX(_xlfn._xlws.FILTER(Tableau_DonnéesExternes_17[DATEDERN],Tableau_DonnéesExternes_17[GA_OUTILL]=Tableau_DonnéesExternes_17[[#This Row],[GA_OUTILL]]))+Tableau_DonnéesExternes_17[[#This Row],[Colonne1]],"")</f>
        <v/>
      </c>
    </row>
    <row r="2013" spans="1:11" x14ac:dyDescent="0.25">
      <c r="A2013" t="s">
        <v>14</v>
      </c>
      <c r="B2013">
        <v>512</v>
      </c>
      <c r="C2013" s="2">
        <v>6</v>
      </c>
      <c r="D2013" s="3">
        <v>4</v>
      </c>
      <c r="E2013">
        <v>512</v>
      </c>
      <c r="F2013" t="s">
        <v>79</v>
      </c>
      <c r="G2013" t="s">
        <v>528</v>
      </c>
      <c r="H2013" s="1">
        <v>43991</v>
      </c>
      <c r="I2013" s="1" t="s">
        <v>712</v>
      </c>
      <c r="J2013" s="4">
        <f>IF(Tableau_DonnéesExternes_17[[#This Row],[PERIMAINT]]=4,C2013*30.424,IF(Tableau_DonnéesExternes_17[[#This Row],[PERIMAINT]]=2,C2013*1.401))</f>
        <v>182.54399999999998</v>
      </c>
      <c r="K2013" s="1" t="str" cm="1">
        <f t="array" ref="K2013">IF(F2013&lt;&gt;F2012,MAX(_xlfn._xlws.FILTER(Tableau_DonnéesExternes_17[DATEDERN],Tableau_DonnéesExternes_17[GA_OUTILL]=Tableau_DonnéesExternes_17[[#This Row],[GA_OUTILL]]))+Tableau_DonnéesExternes_17[[#This Row],[Colonne1]],"")</f>
        <v/>
      </c>
    </row>
    <row r="2014" spans="1:11" x14ac:dyDescent="0.25">
      <c r="A2014" t="s">
        <v>14</v>
      </c>
      <c r="B2014">
        <v>512</v>
      </c>
      <c r="C2014" s="2">
        <v>6</v>
      </c>
      <c r="D2014" s="3">
        <v>4</v>
      </c>
      <c r="E2014">
        <v>512</v>
      </c>
      <c r="F2014" t="s">
        <v>79</v>
      </c>
      <c r="G2014" t="s">
        <v>528</v>
      </c>
      <c r="H2014" s="1">
        <v>44222</v>
      </c>
      <c r="I2014" s="1" t="s">
        <v>712</v>
      </c>
      <c r="J2014" s="4">
        <f>IF(Tableau_DonnéesExternes_17[[#This Row],[PERIMAINT]]=4,C2014*30.424,IF(Tableau_DonnéesExternes_17[[#This Row],[PERIMAINT]]=2,C2014*1.401))</f>
        <v>182.54399999999998</v>
      </c>
      <c r="K2014" s="1" t="str" cm="1">
        <f t="array" ref="K2014">IF(F2014&lt;&gt;F2013,MAX(_xlfn._xlws.FILTER(Tableau_DonnéesExternes_17[DATEDERN],Tableau_DonnéesExternes_17[GA_OUTILL]=Tableau_DonnéesExternes_17[[#This Row],[GA_OUTILL]]))+Tableau_DonnéesExternes_17[[#This Row],[Colonne1]],"")</f>
        <v/>
      </c>
    </row>
    <row r="2015" spans="1:11" x14ac:dyDescent="0.25">
      <c r="A2015" t="s">
        <v>14</v>
      </c>
      <c r="B2015">
        <v>512</v>
      </c>
      <c r="C2015" s="2">
        <v>6</v>
      </c>
      <c r="D2015" s="3">
        <v>4</v>
      </c>
      <c r="E2015">
        <v>512</v>
      </c>
      <c r="F2015" t="s">
        <v>79</v>
      </c>
      <c r="G2015" t="s">
        <v>528</v>
      </c>
      <c r="H2015" s="1">
        <v>44508</v>
      </c>
      <c r="I2015" s="1" t="s">
        <v>712</v>
      </c>
      <c r="J2015" s="4">
        <f>IF(Tableau_DonnéesExternes_17[[#This Row],[PERIMAINT]]=4,C2015*30.424,IF(Tableau_DonnéesExternes_17[[#This Row],[PERIMAINT]]=2,C2015*1.401))</f>
        <v>182.54399999999998</v>
      </c>
      <c r="K2015" s="1" t="str" cm="1">
        <f t="array" ref="K2015">IF(F2015&lt;&gt;F2014,MAX(_xlfn._xlws.FILTER(Tableau_DonnéesExternes_17[DATEDERN],Tableau_DonnéesExternes_17[GA_OUTILL]=Tableau_DonnéesExternes_17[[#This Row],[GA_OUTILL]]))+Tableau_DonnéesExternes_17[[#This Row],[Colonne1]],"")</f>
        <v/>
      </c>
    </row>
    <row r="2016" spans="1:11" x14ac:dyDescent="0.25">
      <c r="A2016" t="s">
        <v>14</v>
      </c>
      <c r="B2016">
        <v>512</v>
      </c>
      <c r="C2016" s="2">
        <v>6</v>
      </c>
      <c r="D2016" s="3">
        <v>4</v>
      </c>
      <c r="E2016">
        <v>512</v>
      </c>
      <c r="F2016" t="s">
        <v>79</v>
      </c>
      <c r="G2016" t="s">
        <v>528</v>
      </c>
      <c r="H2016" s="1">
        <v>44697</v>
      </c>
      <c r="I2016" s="1" t="s">
        <v>712</v>
      </c>
      <c r="J2016" s="4">
        <f>IF(Tableau_DonnéesExternes_17[[#This Row],[PERIMAINT]]=4,C2016*30.424,IF(Tableau_DonnéesExternes_17[[#This Row],[PERIMAINT]]=2,C2016*1.401))</f>
        <v>182.54399999999998</v>
      </c>
      <c r="K2016" s="1" t="str" cm="1">
        <f t="array" ref="K2016">IF(F2016&lt;&gt;F2015,MAX(_xlfn._xlws.FILTER(Tableau_DonnéesExternes_17[DATEDERN],Tableau_DonnéesExternes_17[GA_OUTILL]=Tableau_DonnéesExternes_17[[#This Row],[GA_OUTILL]]))+Tableau_DonnéesExternes_17[[#This Row],[Colonne1]],"")</f>
        <v/>
      </c>
    </row>
    <row r="2017" spans="1:11" x14ac:dyDescent="0.25">
      <c r="A2017" t="s">
        <v>14</v>
      </c>
      <c r="B2017">
        <v>512</v>
      </c>
      <c r="C2017" s="2">
        <v>6</v>
      </c>
      <c r="D2017" s="3">
        <v>4</v>
      </c>
      <c r="E2017">
        <v>512</v>
      </c>
      <c r="F2017" t="s">
        <v>79</v>
      </c>
      <c r="G2017" t="s">
        <v>528</v>
      </c>
      <c r="H2017" s="1">
        <v>45280</v>
      </c>
      <c r="I2017" s="1" t="s">
        <v>712</v>
      </c>
      <c r="J2017" s="4">
        <f>IF(Tableau_DonnéesExternes_17[[#This Row],[PERIMAINT]]=4,C2017*30.424,IF(Tableau_DonnéesExternes_17[[#This Row],[PERIMAINT]]=2,C2017*1.401))</f>
        <v>182.54399999999998</v>
      </c>
      <c r="K2017" s="1" t="str" cm="1">
        <f t="array" ref="K2017">IF(F2017&lt;&gt;F2016,MAX(_xlfn._xlws.FILTER(Tableau_DonnéesExternes_17[DATEDERN],Tableau_DonnéesExternes_17[GA_OUTILL]=Tableau_DonnéesExternes_17[[#This Row],[GA_OUTILL]]))+Tableau_DonnéesExternes_17[[#This Row],[Colonne1]],"")</f>
        <v/>
      </c>
    </row>
    <row r="2018" spans="1:11" x14ac:dyDescent="0.25">
      <c r="A2018" t="s">
        <v>14</v>
      </c>
      <c r="B2018">
        <v>512</v>
      </c>
      <c r="C2018" s="2">
        <v>6</v>
      </c>
      <c r="D2018" s="3">
        <v>4</v>
      </c>
      <c r="E2018">
        <v>512</v>
      </c>
      <c r="F2018" t="s">
        <v>79</v>
      </c>
      <c r="G2018" t="s">
        <v>528</v>
      </c>
      <c r="H2018" s="1">
        <v>44886</v>
      </c>
      <c r="I2018" s="1" t="s">
        <v>712</v>
      </c>
      <c r="J2018" s="4">
        <f>IF(Tableau_DonnéesExternes_17[[#This Row],[PERIMAINT]]=4,C2018*30.424,IF(Tableau_DonnéesExternes_17[[#This Row],[PERIMAINT]]=2,C2018*1.401))</f>
        <v>182.54399999999998</v>
      </c>
      <c r="K2018" s="1" t="str" cm="1">
        <f t="array" ref="K2018">IF(F2018&lt;&gt;F2017,MAX(_xlfn._xlws.FILTER(Tableau_DonnéesExternes_17[DATEDERN],Tableau_DonnéesExternes_17[GA_OUTILL]=Tableau_DonnéesExternes_17[[#This Row],[GA_OUTILL]]))+Tableau_DonnéesExternes_17[[#This Row],[Colonne1]],"")</f>
        <v/>
      </c>
    </row>
    <row r="2019" spans="1:11" x14ac:dyDescent="0.25">
      <c r="A2019" t="s">
        <v>14</v>
      </c>
      <c r="B2019">
        <v>512</v>
      </c>
      <c r="C2019" s="2">
        <v>6</v>
      </c>
      <c r="D2019" s="3">
        <v>4</v>
      </c>
      <c r="E2019">
        <v>512</v>
      </c>
      <c r="F2019" t="s">
        <v>79</v>
      </c>
      <c r="G2019" t="s">
        <v>528</v>
      </c>
      <c r="H2019" s="1">
        <v>45464</v>
      </c>
      <c r="I2019" s="1" t="s">
        <v>712</v>
      </c>
      <c r="J2019" s="4">
        <f>IF(Tableau_DonnéesExternes_17[[#This Row],[PERIMAINT]]=4,C2019*30.424,IF(Tableau_DonnéesExternes_17[[#This Row],[PERIMAINT]]=2,C2019*1.401))</f>
        <v>182.54399999999998</v>
      </c>
      <c r="K2019" s="1" t="str" cm="1">
        <f t="array" ref="K2019">IF(F2019&lt;&gt;F2018,MAX(_xlfn._xlws.FILTER(Tableau_DonnéesExternes_17[DATEDERN],Tableau_DonnéesExternes_17[GA_OUTILL]=Tableau_DonnéesExternes_17[[#This Row],[GA_OUTILL]]))+Tableau_DonnéesExternes_17[[#This Row],[Colonne1]],"")</f>
        <v/>
      </c>
    </row>
    <row r="2020" spans="1:11" x14ac:dyDescent="0.25">
      <c r="A2020" t="s">
        <v>14</v>
      </c>
      <c r="B2020">
        <v>512</v>
      </c>
      <c r="C2020" s="2">
        <v>6</v>
      </c>
      <c r="D2020" s="3">
        <v>4</v>
      </c>
      <c r="E2020">
        <v>512</v>
      </c>
      <c r="F2020" t="s">
        <v>79</v>
      </c>
      <c r="G2020" t="s">
        <v>528</v>
      </c>
      <c r="H2020" s="1">
        <v>45082</v>
      </c>
      <c r="I2020" s="1" t="s">
        <v>712</v>
      </c>
      <c r="J2020" s="4">
        <f>IF(Tableau_DonnéesExternes_17[[#This Row],[PERIMAINT]]=4,C2020*30.424,IF(Tableau_DonnéesExternes_17[[#This Row],[PERIMAINT]]=2,C2020*1.401))</f>
        <v>182.54399999999998</v>
      </c>
      <c r="K2020" s="1" t="str" cm="1">
        <f t="array" ref="K2020">IF(F2020&lt;&gt;F2019,MAX(_xlfn._xlws.FILTER(Tableau_DonnéesExternes_17[DATEDERN],Tableau_DonnéesExternes_17[GA_OUTILL]=Tableau_DonnéesExternes_17[[#This Row],[GA_OUTILL]]))+Tableau_DonnéesExternes_17[[#This Row],[Colonne1]],"")</f>
        <v/>
      </c>
    </row>
    <row r="2021" spans="1:11" x14ac:dyDescent="0.25">
      <c r="A2021" t="s">
        <v>14</v>
      </c>
      <c r="B2021">
        <v>512</v>
      </c>
      <c r="C2021" s="2">
        <v>6</v>
      </c>
      <c r="D2021" s="3">
        <v>4</v>
      </c>
      <c r="E2021">
        <v>512</v>
      </c>
      <c r="F2021" t="s">
        <v>79</v>
      </c>
      <c r="G2021" t="s">
        <v>528</v>
      </c>
      <c r="H2021" s="1">
        <v>45660</v>
      </c>
      <c r="I2021" s="1" t="s">
        <v>712</v>
      </c>
      <c r="J2021" s="4">
        <f>IF(Tableau_DonnéesExternes_17[[#This Row],[PERIMAINT]]=4,C2021*30.424,IF(Tableau_DonnéesExternes_17[[#This Row],[PERIMAINT]]=2,C2021*1.401))</f>
        <v>182.54399999999998</v>
      </c>
      <c r="K2021" s="1" t="str" cm="1">
        <f t="array" ref="K2021">IF(F2021&lt;&gt;F2020,MAX(_xlfn._xlws.FILTER(Tableau_DonnéesExternes_17[DATEDERN],Tableau_DonnéesExternes_17[GA_OUTILL]=Tableau_DonnéesExternes_17[[#This Row],[GA_OUTILL]]))+Tableau_DonnéesExternes_17[[#This Row],[Colonne1]],"")</f>
        <v/>
      </c>
    </row>
    <row r="2022" spans="1:11" x14ac:dyDescent="0.25">
      <c r="A2022" t="s">
        <v>14</v>
      </c>
      <c r="B2022">
        <v>513</v>
      </c>
      <c r="C2022" s="2">
        <v>6</v>
      </c>
      <c r="D2022" s="3">
        <v>4</v>
      </c>
      <c r="E2022">
        <v>513</v>
      </c>
      <c r="F2022" t="s">
        <v>80</v>
      </c>
      <c r="G2022" t="s">
        <v>529</v>
      </c>
      <c r="H2022" s="1">
        <v>45857</v>
      </c>
      <c r="I2022" s="1" t="s">
        <v>712</v>
      </c>
      <c r="J2022" s="4">
        <f>IF(Tableau_DonnéesExternes_17[[#This Row],[PERIMAINT]]=4,C2022*30.424,IF(Tableau_DonnéesExternes_17[[#This Row],[PERIMAINT]]=2,C2022*1.401))</f>
        <v>182.54399999999998</v>
      </c>
      <c r="K2022" s="1" cm="1">
        <f t="array" ref="K2022">IF(F2022&lt;&gt;F2021,MAX(_xlfn._xlws.FILTER(Tableau_DonnéesExternes_17[DATEDERN],Tableau_DonnéesExternes_17[GA_OUTILL]=Tableau_DonnéesExternes_17[[#This Row],[GA_OUTILL]]))+Tableau_DonnéesExternes_17[[#This Row],[Colonne1]],"")</f>
        <v>46039.544000000002</v>
      </c>
    </row>
    <row r="2023" spans="1:11" x14ac:dyDescent="0.25">
      <c r="A2023" t="s">
        <v>14</v>
      </c>
      <c r="B2023">
        <v>513</v>
      </c>
      <c r="C2023" s="2">
        <v>6</v>
      </c>
      <c r="D2023" s="3">
        <v>4</v>
      </c>
      <c r="E2023">
        <v>513</v>
      </c>
      <c r="F2023" t="s">
        <v>80</v>
      </c>
      <c r="G2023" t="s">
        <v>529</v>
      </c>
      <c r="H2023" s="1">
        <v>45464</v>
      </c>
      <c r="I2023" s="1" t="s">
        <v>712</v>
      </c>
      <c r="J2023" s="4">
        <f>IF(Tableau_DonnéesExternes_17[[#This Row],[PERIMAINT]]=4,C2023*30.424,IF(Tableau_DonnéesExternes_17[[#This Row],[PERIMAINT]]=2,C2023*1.401))</f>
        <v>182.54399999999998</v>
      </c>
      <c r="K2023" s="1" t="str" cm="1">
        <f t="array" ref="K2023">IF(F2023&lt;&gt;F2022,MAX(_xlfn._xlws.FILTER(Tableau_DonnéesExternes_17[DATEDERN],Tableau_DonnéesExternes_17[GA_OUTILL]=Tableau_DonnéesExternes_17[[#This Row],[GA_OUTILL]]))+Tableau_DonnéesExternes_17[[#This Row],[Colonne1]],"")</f>
        <v/>
      </c>
    </row>
    <row r="2024" spans="1:11" x14ac:dyDescent="0.25">
      <c r="A2024" t="s">
        <v>14</v>
      </c>
      <c r="B2024">
        <v>513</v>
      </c>
      <c r="C2024" s="2">
        <v>6</v>
      </c>
      <c r="D2024" s="3">
        <v>4</v>
      </c>
      <c r="E2024">
        <v>513</v>
      </c>
      <c r="F2024" t="s">
        <v>80</v>
      </c>
      <c r="G2024" t="s">
        <v>529</v>
      </c>
      <c r="H2024" s="1">
        <v>45664</v>
      </c>
      <c r="I2024" s="1" t="s">
        <v>712</v>
      </c>
      <c r="J2024" s="4">
        <f>IF(Tableau_DonnéesExternes_17[[#This Row],[PERIMAINT]]=4,C2024*30.424,IF(Tableau_DonnéesExternes_17[[#This Row],[PERIMAINT]]=2,C2024*1.401))</f>
        <v>182.54399999999998</v>
      </c>
      <c r="K2024" s="1" t="str" cm="1">
        <f t="array" ref="K2024">IF(F2024&lt;&gt;F2023,MAX(_xlfn._xlws.FILTER(Tableau_DonnéesExternes_17[DATEDERN],Tableau_DonnéesExternes_17[GA_OUTILL]=Tableau_DonnéesExternes_17[[#This Row],[GA_OUTILL]]))+Tableau_DonnéesExternes_17[[#This Row],[Colonne1]],"")</f>
        <v/>
      </c>
    </row>
    <row r="2025" spans="1:11" x14ac:dyDescent="0.25">
      <c r="A2025" t="s">
        <v>14</v>
      </c>
      <c r="B2025">
        <v>511</v>
      </c>
      <c r="C2025" s="2">
        <v>12</v>
      </c>
      <c r="D2025" s="3">
        <v>4</v>
      </c>
      <c r="E2025">
        <v>511</v>
      </c>
      <c r="F2025" t="s">
        <v>81</v>
      </c>
      <c r="G2025" t="s">
        <v>530</v>
      </c>
      <c r="H2025" s="1">
        <v>45499</v>
      </c>
      <c r="I2025" s="1" t="s">
        <v>713</v>
      </c>
      <c r="J2025" s="4">
        <f>IF(Tableau_DonnéesExternes_17[[#This Row],[PERIMAINT]]=4,C2025*30.424,IF(Tableau_DonnéesExternes_17[[#This Row],[PERIMAINT]]=2,C2025*1.401))</f>
        <v>365.08799999999997</v>
      </c>
      <c r="K2025" s="1" cm="1">
        <f t="array" ref="K2025">IF(F2025&lt;&gt;F2024,MAX(_xlfn._xlws.FILTER(Tableau_DonnéesExternes_17[DATEDERN],Tableau_DonnéesExternes_17[GA_OUTILL]=Tableau_DonnéesExternes_17[[#This Row],[GA_OUTILL]]))+Tableau_DonnéesExternes_17[[#This Row],[Colonne1]],"")</f>
        <v>46058.088000000003</v>
      </c>
    </row>
    <row r="2026" spans="1:11" x14ac:dyDescent="0.25">
      <c r="A2026" t="s">
        <v>14</v>
      </c>
      <c r="B2026">
        <v>511</v>
      </c>
      <c r="C2026" s="2">
        <v>12</v>
      </c>
      <c r="D2026" s="3">
        <v>4</v>
      </c>
      <c r="E2026">
        <v>511</v>
      </c>
      <c r="F2026" t="s">
        <v>81</v>
      </c>
      <c r="G2026" t="s">
        <v>530</v>
      </c>
      <c r="H2026" s="1">
        <v>45127</v>
      </c>
      <c r="I2026" s="1" t="s">
        <v>713</v>
      </c>
      <c r="J2026" s="4">
        <f>IF(Tableau_DonnéesExternes_17[[#This Row],[PERIMAINT]]=4,C2026*30.424,IF(Tableau_DonnéesExternes_17[[#This Row],[PERIMAINT]]=2,C2026*1.401))</f>
        <v>365.08799999999997</v>
      </c>
      <c r="K2026" s="1" t="str" cm="1">
        <f t="array" ref="K2026">IF(F2026&lt;&gt;F2025,MAX(_xlfn._xlws.FILTER(Tableau_DonnéesExternes_17[DATEDERN],Tableau_DonnéesExternes_17[GA_OUTILL]=Tableau_DonnéesExternes_17[[#This Row],[GA_OUTILL]]))+Tableau_DonnéesExternes_17[[#This Row],[Colonne1]],"")</f>
        <v/>
      </c>
    </row>
    <row r="2027" spans="1:11" x14ac:dyDescent="0.25">
      <c r="A2027" t="s">
        <v>14</v>
      </c>
      <c r="B2027">
        <v>511</v>
      </c>
      <c r="C2027" s="2">
        <v>12</v>
      </c>
      <c r="D2027" s="3">
        <v>4</v>
      </c>
      <c r="E2027">
        <v>511</v>
      </c>
      <c r="F2027" t="s">
        <v>81</v>
      </c>
      <c r="G2027" t="s">
        <v>530</v>
      </c>
      <c r="H2027" s="1">
        <v>45127</v>
      </c>
      <c r="I2027" s="1" t="s">
        <v>713</v>
      </c>
      <c r="J2027" s="4">
        <f>IF(Tableau_DonnéesExternes_17[[#This Row],[PERIMAINT]]=4,C2027*30.424,IF(Tableau_DonnéesExternes_17[[#This Row],[PERIMAINT]]=2,C2027*1.401))</f>
        <v>365.08799999999997</v>
      </c>
      <c r="K2027" s="1" t="str" cm="1">
        <f t="array" ref="K2027">IF(F2027&lt;&gt;F2026,MAX(_xlfn._xlws.FILTER(Tableau_DonnéesExternes_17[DATEDERN],Tableau_DonnéesExternes_17[GA_OUTILL]=Tableau_DonnéesExternes_17[[#This Row],[GA_OUTILL]]))+Tableau_DonnéesExternes_17[[#This Row],[Colonne1]],"")</f>
        <v/>
      </c>
    </row>
    <row r="2028" spans="1:11" x14ac:dyDescent="0.25">
      <c r="A2028" t="s">
        <v>14</v>
      </c>
      <c r="B2028">
        <v>511</v>
      </c>
      <c r="C2028" s="2">
        <v>12</v>
      </c>
      <c r="D2028" s="3">
        <v>4</v>
      </c>
      <c r="E2028">
        <v>511</v>
      </c>
      <c r="F2028" t="s">
        <v>81</v>
      </c>
      <c r="G2028" t="s">
        <v>530</v>
      </c>
      <c r="H2028" s="1">
        <v>45693</v>
      </c>
      <c r="I2028" s="1" t="s">
        <v>713</v>
      </c>
      <c r="J2028" s="4">
        <f>IF(Tableau_DonnéesExternes_17[[#This Row],[PERIMAINT]]=4,C2028*30.424,IF(Tableau_DonnéesExternes_17[[#This Row],[PERIMAINT]]=2,C2028*1.401))</f>
        <v>365.08799999999997</v>
      </c>
      <c r="K2028" s="1" t="str" cm="1">
        <f t="array" ref="K2028">IF(F2028&lt;&gt;F2027,MAX(_xlfn._xlws.FILTER(Tableau_DonnéesExternes_17[DATEDERN],Tableau_DonnéesExternes_17[GA_OUTILL]=Tableau_DonnéesExternes_17[[#This Row],[GA_OUTILL]]))+Tableau_DonnéesExternes_17[[#This Row],[Colonne1]],"")</f>
        <v/>
      </c>
    </row>
    <row r="2029" spans="1:11" x14ac:dyDescent="0.25">
      <c r="A2029" t="s">
        <v>14</v>
      </c>
      <c r="B2029">
        <v>511</v>
      </c>
      <c r="C2029" s="2">
        <v>12</v>
      </c>
      <c r="D2029" s="3">
        <v>4</v>
      </c>
      <c r="E2029">
        <v>511</v>
      </c>
      <c r="F2029" t="s">
        <v>81</v>
      </c>
      <c r="G2029" t="s">
        <v>530</v>
      </c>
      <c r="H2029" s="1">
        <v>43717</v>
      </c>
      <c r="I2029" s="1" t="s">
        <v>713</v>
      </c>
      <c r="J2029" s="4">
        <f>IF(Tableau_DonnéesExternes_17[[#This Row],[PERIMAINT]]=4,C2029*30.424,IF(Tableau_DonnéesExternes_17[[#This Row],[PERIMAINT]]=2,C2029*1.401))</f>
        <v>365.08799999999997</v>
      </c>
      <c r="K2029" s="1" t="str" cm="1">
        <f t="array" ref="K2029">IF(F2029&lt;&gt;F2028,MAX(_xlfn._xlws.FILTER(Tableau_DonnéesExternes_17[DATEDERN],Tableau_DonnéesExternes_17[GA_OUTILL]=Tableau_DonnéesExternes_17[[#This Row],[GA_OUTILL]]))+Tableau_DonnéesExternes_17[[#This Row],[Colonne1]],"")</f>
        <v/>
      </c>
    </row>
    <row r="2030" spans="1:11" x14ac:dyDescent="0.25">
      <c r="A2030" t="s">
        <v>14</v>
      </c>
      <c r="B2030">
        <v>511</v>
      </c>
      <c r="C2030" s="2">
        <v>12</v>
      </c>
      <c r="D2030" s="3">
        <v>4</v>
      </c>
      <c r="E2030">
        <v>511</v>
      </c>
      <c r="F2030" t="s">
        <v>81</v>
      </c>
      <c r="G2030" t="s">
        <v>530</v>
      </c>
      <c r="H2030" s="1">
        <v>43598</v>
      </c>
      <c r="I2030" s="1" t="s">
        <v>713</v>
      </c>
      <c r="J2030" s="4">
        <f>IF(Tableau_DonnéesExternes_17[[#This Row],[PERIMAINT]]=4,C2030*30.424,IF(Tableau_DonnéesExternes_17[[#This Row],[PERIMAINT]]=2,C2030*1.401))</f>
        <v>365.08799999999997</v>
      </c>
      <c r="K2030" s="1" t="str" cm="1">
        <f t="array" ref="K2030">IF(F2030&lt;&gt;F2029,MAX(_xlfn._xlws.FILTER(Tableau_DonnéesExternes_17[DATEDERN],Tableau_DonnéesExternes_17[GA_OUTILL]=Tableau_DonnéesExternes_17[[#This Row],[GA_OUTILL]]))+Tableau_DonnéesExternes_17[[#This Row],[Colonne1]],"")</f>
        <v/>
      </c>
    </row>
    <row r="2031" spans="1:11" x14ac:dyDescent="0.25">
      <c r="A2031" t="s">
        <v>14</v>
      </c>
      <c r="B2031">
        <v>511</v>
      </c>
      <c r="C2031" s="2">
        <v>12</v>
      </c>
      <c r="D2031" s="3">
        <v>4</v>
      </c>
      <c r="E2031">
        <v>511</v>
      </c>
      <c r="F2031" t="s">
        <v>81</v>
      </c>
      <c r="G2031" t="s">
        <v>530</v>
      </c>
      <c r="H2031" s="1">
        <v>44032</v>
      </c>
      <c r="I2031" s="1" t="s">
        <v>713</v>
      </c>
      <c r="J2031" s="4">
        <f>IF(Tableau_DonnéesExternes_17[[#This Row],[PERIMAINT]]=4,C2031*30.424,IF(Tableau_DonnéesExternes_17[[#This Row],[PERIMAINT]]=2,C2031*1.401))</f>
        <v>365.08799999999997</v>
      </c>
      <c r="K2031" s="1" t="str" cm="1">
        <f t="array" ref="K2031">IF(F2031&lt;&gt;F2030,MAX(_xlfn._xlws.FILTER(Tableau_DonnéesExternes_17[DATEDERN],Tableau_DonnéesExternes_17[GA_OUTILL]=Tableau_DonnéesExternes_17[[#This Row],[GA_OUTILL]]))+Tableau_DonnéesExternes_17[[#This Row],[Colonne1]],"")</f>
        <v/>
      </c>
    </row>
    <row r="2032" spans="1:11" x14ac:dyDescent="0.25">
      <c r="A2032" t="s">
        <v>14</v>
      </c>
      <c r="B2032">
        <v>511</v>
      </c>
      <c r="C2032" s="2">
        <v>12</v>
      </c>
      <c r="D2032" s="3">
        <v>4</v>
      </c>
      <c r="E2032">
        <v>511</v>
      </c>
      <c r="F2032" t="s">
        <v>81</v>
      </c>
      <c r="G2032" t="s">
        <v>530</v>
      </c>
      <c r="H2032" s="1">
        <v>44082</v>
      </c>
      <c r="I2032" s="1" t="s">
        <v>713</v>
      </c>
      <c r="J2032" s="4">
        <f>IF(Tableau_DonnéesExternes_17[[#This Row],[PERIMAINT]]=4,C2032*30.424,IF(Tableau_DonnéesExternes_17[[#This Row],[PERIMAINT]]=2,C2032*1.401))</f>
        <v>365.08799999999997</v>
      </c>
      <c r="K2032" s="1" t="str" cm="1">
        <f t="array" ref="K2032">IF(F2032&lt;&gt;F2031,MAX(_xlfn._xlws.FILTER(Tableau_DonnéesExternes_17[DATEDERN],Tableau_DonnéesExternes_17[GA_OUTILL]=Tableau_DonnéesExternes_17[[#This Row],[GA_OUTILL]]))+Tableau_DonnéesExternes_17[[#This Row],[Colonne1]],"")</f>
        <v/>
      </c>
    </row>
    <row r="2033" spans="1:11" x14ac:dyDescent="0.25">
      <c r="A2033" t="s">
        <v>14</v>
      </c>
      <c r="B2033">
        <v>511</v>
      </c>
      <c r="C2033" s="2">
        <v>12</v>
      </c>
      <c r="D2033" s="3">
        <v>4</v>
      </c>
      <c r="E2033">
        <v>511</v>
      </c>
      <c r="F2033" t="s">
        <v>81</v>
      </c>
      <c r="G2033" t="s">
        <v>530</v>
      </c>
      <c r="H2033" s="1">
        <v>44082</v>
      </c>
      <c r="I2033" s="1" t="s">
        <v>713</v>
      </c>
      <c r="J2033" s="4">
        <f>IF(Tableau_DonnéesExternes_17[[#This Row],[PERIMAINT]]=4,C2033*30.424,IF(Tableau_DonnéesExternes_17[[#This Row],[PERIMAINT]]=2,C2033*1.401))</f>
        <v>365.08799999999997</v>
      </c>
      <c r="K2033" s="1" t="str" cm="1">
        <f t="array" ref="K2033">IF(F2033&lt;&gt;F2032,MAX(_xlfn._xlws.FILTER(Tableau_DonnéesExternes_17[DATEDERN],Tableau_DonnéesExternes_17[GA_OUTILL]=Tableau_DonnéesExternes_17[[#This Row],[GA_OUTILL]]))+Tableau_DonnéesExternes_17[[#This Row],[Colonne1]],"")</f>
        <v/>
      </c>
    </row>
    <row r="2034" spans="1:11" x14ac:dyDescent="0.25">
      <c r="A2034" t="s">
        <v>14</v>
      </c>
      <c r="B2034">
        <v>511</v>
      </c>
      <c r="C2034" s="2">
        <v>12</v>
      </c>
      <c r="D2034" s="3">
        <v>4</v>
      </c>
      <c r="E2034">
        <v>511</v>
      </c>
      <c r="F2034" t="s">
        <v>81</v>
      </c>
      <c r="G2034" t="s">
        <v>530</v>
      </c>
      <c r="H2034" s="1">
        <v>44855</v>
      </c>
      <c r="I2034" s="1" t="s">
        <v>713</v>
      </c>
      <c r="J2034" s="4">
        <f>IF(Tableau_DonnéesExternes_17[[#This Row],[PERIMAINT]]=4,C2034*30.424,IF(Tableau_DonnéesExternes_17[[#This Row],[PERIMAINT]]=2,C2034*1.401))</f>
        <v>365.08799999999997</v>
      </c>
      <c r="K2034" s="1" t="str" cm="1">
        <f t="array" ref="K2034">IF(F2034&lt;&gt;F2033,MAX(_xlfn._xlws.FILTER(Tableau_DonnéesExternes_17[DATEDERN],Tableau_DonnéesExternes_17[GA_OUTILL]=Tableau_DonnéesExternes_17[[#This Row],[GA_OUTILL]]))+Tableau_DonnéesExternes_17[[#This Row],[Colonne1]],"")</f>
        <v/>
      </c>
    </row>
    <row r="2035" spans="1:11" x14ac:dyDescent="0.25">
      <c r="A2035" t="s">
        <v>14</v>
      </c>
      <c r="B2035">
        <v>511</v>
      </c>
      <c r="C2035" s="2">
        <v>12</v>
      </c>
      <c r="D2035" s="3">
        <v>4</v>
      </c>
      <c r="E2035">
        <v>511</v>
      </c>
      <c r="F2035" t="s">
        <v>81</v>
      </c>
      <c r="G2035" t="s">
        <v>530</v>
      </c>
      <c r="H2035" s="1">
        <v>44250</v>
      </c>
      <c r="I2035" s="1" t="s">
        <v>713</v>
      </c>
      <c r="J2035" s="4">
        <f>IF(Tableau_DonnéesExternes_17[[#This Row],[PERIMAINT]]=4,C2035*30.424,IF(Tableau_DonnéesExternes_17[[#This Row],[PERIMAINT]]=2,C2035*1.401))</f>
        <v>365.08799999999997</v>
      </c>
      <c r="K2035" s="1" t="str" cm="1">
        <f t="array" ref="K2035">IF(F2035&lt;&gt;F2034,MAX(_xlfn._xlws.FILTER(Tableau_DonnéesExternes_17[DATEDERN],Tableau_DonnéesExternes_17[GA_OUTILL]=Tableau_DonnéesExternes_17[[#This Row],[GA_OUTILL]]))+Tableau_DonnéesExternes_17[[#This Row],[Colonne1]],"")</f>
        <v/>
      </c>
    </row>
    <row r="2036" spans="1:11" x14ac:dyDescent="0.25">
      <c r="A2036" t="s">
        <v>14</v>
      </c>
      <c r="B2036">
        <v>511</v>
      </c>
      <c r="C2036" s="2">
        <v>12</v>
      </c>
      <c r="D2036" s="3">
        <v>4</v>
      </c>
      <c r="E2036">
        <v>511</v>
      </c>
      <c r="F2036" t="s">
        <v>81</v>
      </c>
      <c r="G2036" t="s">
        <v>530</v>
      </c>
      <c r="H2036" s="1">
        <v>44382</v>
      </c>
      <c r="I2036" s="1" t="s">
        <v>713</v>
      </c>
      <c r="J2036" s="4">
        <f>IF(Tableau_DonnéesExternes_17[[#This Row],[PERIMAINT]]=4,C2036*30.424,IF(Tableau_DonnéesExternes_17[[#This Row],[PERIMAINT]]=2,C2036*1.401))</f>
        <v>365.08799999999997</v>
      </c>
      <c r="K2036" s="1" t="str" cm="1">
        <f t="array" ref="K2036">IF(F2036&lt;&gt;F2035,MAX(_xlfn._xlws.FILTER(Tableau_DonnéesExternes_17[DATEDERN],Tableau_DonnéesExternes_17[GA_OUTILL]=Tableau_DonnéesExternes_17[[#This Row],[GA_OUTILL]]))+Tableau_DonnéesExternes_17[[#This Row],[Colonne1]],"")</f>
        <v/>
      </c>
    </row>
    <row r="2037" spans="1:11" x14ac:dyDescent="0.25">
      <c r="A2037" t="s">
        <v>14</v>
      </c>
      <c r="B2037">
        <v>511</v>
      </c>
      <c r="C2037" s="2">
        <v>12</v>
      </c>
      <c r="D2037" s="3">
        <v>4</v>
      </c>
      <c r="E2037">
        <v>511</v>
      </c>
      <c r="F2037" t="s">
        <v>81</v>
      </c>
      <c r="G2037" t="s">
        <v>530</v>
      </c>
      <c r="H2037" s="1">
        <v>44749</v>
      </c>
      <c r="I2037" s="1" t="s">
        <v>713</v>
      </c>
      <c r="J2037" s="4">
        <f>IF(Tableau_DonnéesExternes_17[[#This Row],[PERIMAINT]]=4,C2037*30.424,IF(Tableau_DonnéesExternes_17[[#This Row],[PERIMAINT]]=2,C2037*1.401))</f>
        <v>365.08799999999997</v>
      </c>
      <c r="K2037" s="1" t="str" cm="1">
        <f t="array" ref="K2037">IF(F2037&lt;&gt;F2036,MAX(_xlfn._xlws.FILTER(Tableau_DonnéesExternes_17[DATEDERN],Tableau_DonnéesExternes_17[GA_OUTILL]=Tableau_DonnéesExternes_17[[#This Row],[GA_OUTILL]]))+Tableau_DonnéesExternes_17[[#This Row],[Colonne1]],"")</f>
        <v/>
      </c>
    </row>
    <row r="2038" spans="1:11" x14ac:dyDescent="0.25">
      <c r="A2038" t="s">
        <v>14</v>
      </c>
      <c r="B2038">
        <v>508</v>
      </c>
      <c r="C2038" s="2">
        <v>6</v>
      </c>
      <c r="D2038" s="3">
        <v>4</v>
      </c>
      <c r="E2038">
        <v>508</v>
      </c>
      <c r="F2038" t="s">
        <v>83</v>
      </c>
      <c r="G2038" t="s">
        <v>531</v>
      </c>
      <c r="H2038" s="1">
        <v>45517</v>
      </c>
      <c r="I2038" s="1" t="s">
        <v>712</v>
      </c>
      <c r="J2038" s="4">
        <f>IF(Tableau_DonnéesExternes_17[[#This Row],[PERIMAINT]]=4,C2038*30.424,IF(Tableau_DonnéesExternes_17[[#This Row],[PERIMAINT]]=2,C2038*1.401))</f>
        <v>182.54399999999998</v>
      </c>
      <c r="K2038" s="1" cm="1">
        <f t="array" ref="K2038">IF(F2038&lt;&gt;F2037,MAX(_xlfn._xlws.FILTER(Tableau_DonnéesExternes_17[DATEDERN],Tableau_DonnéesExternes_17[GA_OUTILL]=Tableau_DonnéesExternes_17[[#This Row],[GA_OUTILL]]))+Tableau_DonnéesExternes_17[[#This Row],[Colonne1]],"")</f>
        <v>46072.544000000002</v>
      </c>
    </row>
    <row r="2039" spans="1:11" x14ac:dyDescent="0.25">
      <c r="A2039" t="s">
        <v>14</v>
      </c>
      <c r="B2039">
        <v>508</v>
      </c>
      <c r="C2039" s="2">
        <v>6</v>
      </c>
      <c r="D2039" s="3">
        <v>4</v>
      </c>
      <c r="E2039">
        <v>508</v>
      </c>
      <c r="F2039" t="s">
        <v>83</v>
      </c>
      <c r="G2039" t="s">
        <v>531</v>
      </c>
      <c r="H2039" s="1">
        <v>45708</v>
      </c>
      <c r="I2039" s="1" t="s">
        <v>712</v>
      </c>
      <c r="J2039" s="4">
        <f>IF(Tableau_DonnéesExternes_17[[#This Row],[PERIMAINT]]=4,C2039*30.424,IF(Tableau_DonnéesExternes_17[[#This Row],[PERIMAINT]]=2,C2039*1.401))</f>
        <v>182.54399999999998</v>
      </c>
      <c r="K2039" s="1" t="str" cm="1">
        <f t="array" ref="K2039">IF(F2039&lt;&gt;F2038,MAX(_xlfn._xlws.FILTER(Tableau_DonnéesExternes_17[DATEDERN],Tableau_DonnéesExternes_17[GA_OUTILL]=Tableau_DonnéesExternes_17[[#This Row],[GA_OUTILL]]))+Tableau_DonnéesExternes_17[[#This Row],[Colonne1]],"")</f>
        <v/>
      </c>
    </row>
    <row r="2040" spans="1:11" x14ac:dyDescent="0.25">
      <c r="A2040" t="s">
        <v>14</v>
      </c>
      <c r="B2040">
        <v>508</v>
      </c>
      <c r="C2040" s="2">
        <v>6</v>
      </c>
      <c r="D2040" s="3">
        <v>4</v>
      </c>
      <c r="E2040">
        <v>508</v>
      </c>
      <c r="F2040" t="s">
        <v>83</v>
      </c>
      <c r="G2040" t="s">
        <v>531</v>
      </c>
      <c r="H2040" s="1">
        <v>45146</v>
      </c>
      <c r="I2040" s="1" t="s">
        <v>712</v>
      </c>
      <c r="J2040" s="4">
        <f>IF(Tableau_DonnéesExternes_17[[#This Row],[PERIMAINT]]=4,C2040*30.424,IF(Tableau_DonnéesExternes_17[[#This Row],[PERIMAINT]]=2,C2040*1.401))</f>
        <v>182.54399999999998</v>
      </c>
      <c r="K2040" s="1" t="str" cm="1">
        <f t="array" ref="K2040">IF(F2040&lt;&gt;F2039,MAX(_xlfn._xlws.FILTER(Tableau_DonnéesExternes_17[DATEDERN],Tableau_DonnéesExternes_17[GA_OUTILL]=Tableau_DonnéesExternes_17[[#This Row],[GA_OUTILL]]))+Tableau_DonnéesExternes_17[[#This Row],[Colonne1]],"")</f>
        <v/>
      </c>
    </row>
    <row r="2041" spans="1:11" x14ac:dyDescent="0.25">
      <c r="A2041" t="s">
        <v>14</v>
      </c>
      <c r="B2041">
        <v>508</v>
      </c>
      <c r="C2041" s="2">
        <v>6</v>
      </c>
      <c r="D2041" s="3">
        <v>4</v>
      </c>
      <c r="E2041">
        <v>508</v>
      </c>
      <c r="F2041" t="s">
        <v>83</v>
      </c>
      <c r="G2041" t="s">
        <v>531</v>
      </c>
      <c r="H2041" s="1">
        <v>43725</v>
      </c>
      <c r="I2041" s="1" t="s">
        <v>712</v>
      </c>
      <c r="J2041" s="4">
        <f>IF(Tableau_DonnéesExternes_17[[#This Row],[PERIMAINT]]=4,C2041*30.424,IF(Tableau_DonnéesExternes_17[[#This Row],[PERIMAINT]]=2,C2041*1.401))</f>
        <v>182.54399999999998</v>
      </c>
      <c r="K2041" s="1" t="str" cm="1">
        <f t="array" ref="K2041">IF(F2041&lt;&gt;F2040,MAX(_xlfn._xlws.FILTER(Tableau_DonnéesExternes_17[DATEDERN],Tableau_DonnéesExternes_17[GA_OUTILL]=Tableau_DonnéesExternes_17[[#This Row],[GA_OUTILL]]))+Tableau_DonnéesExternes_17[[#This Row],[Colonne1]],"")</f>
        <v/>
      </c>
    </row>
    <row r="2042" spans="1:11" x14ac:dyDescent="0.25">
      <c r="A2042" t="s">
        <v>14</v>
      </c>
      <c r="B2042">
        <v>508</v>
      </c>
      <c r="C2042" s="2">
        <v>6</v>
      </c>
      <c r="D2042" s="3">
        <v>4</v>
      </c>
      <c r="E2042">
        <v>508</v>
      </c>
      <c r="F2042" t="s">
        <v>83</v>
      </c>
      <c r="G2042" t="s">
        <v>531</v>
      </c>
      <c r="H2042" s="1">
        <v>43717</v>
      </c>
      <c r="I2042" s="1" t="s">
        <v>712</v>
      </c>
      <c r="J2042" s="4">
        <f>IF(Tableau_DonnéesExternes_17[[#This Row],[PERIMAINT]]=4,C2042*30.424,IF(Tableau_DonnéesExternes_17[[#This Row],[PERIMAINT]]=2,C2042*1.401))</f>
        <v>182.54399999999998</v>
      </c>
      <c r="K2042" s="1" t="str" cm="1">
        <f t="array" ref="K2042">IF(F2042&lt;&gt;F2041,MAX(_xlfn._xlws.FILTER(Tableau_DonnéesExternes_17[DATEDERN],Tableau_DonnéesExternes_17[GA_OUTILL]=Tableau_DonnéesExternes_17[[#This Row],[GA_OUTILL]]))+Tableau_DonnéesExternes_17[[#This Row],[Colonne1]],"")</f>
        <v/>
      </c>
    </row>
    <row r="2043" spans="1:11" x14ac:dyDescent="0.25">
      <c r="A2043" t="s">
        <v>14</v>
      </c>
      <c r="B2043">
        <v>508</v>
      </c>
      <c r="C2043" s="2">
        <v>6</v>
      </c>
      <c r="D2043" s="3">
        <v>4</v>
      </c>
      <c r="E2043">
        <v>508</v>
      </c>
      <c r="F2043" t="s">
        <v>83</v>
      </c>
      <c r="G2043" t="s">
        <v>531</v>
      </c>
      <c r="H2043" s="1">
        <v>43949</v>
      </c>
      <c r="I2043" s="1" t="s">
        <v>712</v>
      </c>
      <c r="J2043" s="4">
        <f>IF(Tableau_DonnéesExternes_17[[#This Row],[PERIMAINT]]=4,C2043*30.424,IF(Tableau_DonnéesExternes_17[[#This Row],[PERIMAINT]]=2,C2043*1.401))</f>
        <v>182.54399999999998</v>
      </c>
      <c r="K2043" s="1" t="str" cm="1">
        <f t="array" ref="K2043">IF(F2043&lt;&gt;F2042,MAX(_xlfn._xlws.FILTER(Tableau_DonnéesExternes_17[DATEDERN],Tableau_DonnéesExternes_17[GA_OUTILL]=Tableau_DonnéesExternes_17[[#This Row],[GA_OUTILL]]))+Tableau_DonnéesExternes_17[[#This Row],[Colonne1]],"")</f>
        <v/>
      </c>
    </row>
    <row r="2044" spans="1:11" x14ac:dyDescent="0.25">
      <c r="A2044" t="s">
        <v>14</v>
      </c>
      <c r="B2044">
        <v>508</v>
      </c>
      <c r="C2044" s="2">
        <v>6</v>
      </c>
      <c r="D2044" s="3">
        <v>4</v>
      </c>
      <c r="E2044">
        <v>508</v>
      </c>
      <c r="F2044" t="s">
        <v>83</v>
      </c>
      <c r="G2044" t="s">
        <v>531</v>
      </c>
      <c r="H2044" s="1">
        <v>44222</v>
      </c>
      <c r="I2044" s="1" t="s">
        <v>712</v>
      </c>
      <c r="J2044" s="4">
        <f>IF(Tableau_DonnéesExternes_17[[#This Row],[PERIMAINT]]=4,C2044*30.424,IF(Tableau_DonnéesExternes_17[[#This Row],[PERIMAINT]]=2,C2044*1.401))</f>
        <v>182.54399999999998</v>
      </c>
      <c r="K2044" s="1" t="str" cm="1">
        <f t="array" ref="K2044">IF(F2044&lt;&gt;F2043,MAX(_xlfn._xlws.FILTER(Tableau_DonnéesExternes_17[DATEDERN],Tableau_DonnéesExternes_17[GA_OUTILL]=Tableau_DonnéesExternes_17[[#This Row],[GA_OUTILL]]))+Tableau_DonnéesExternes_17[[#This Row],[Colonne1]],"")</f>
        <v/>
      </c>
    </row>
    <row r="2045" spans="1:11" x14ac:dyDescent="0.25">
      <c r="A2045" t="s">
        <v>14</v>
      </c>
      <c r="B2045">
        <v>508</v>
      </c>
      <c r="C2045" s="2">
        <v>6</v>
      </c>
      <c r="D2045" s="3">
        <v>4</v>
      </c>
      <c r="E2045">
        <v>508</v>
      </c>
      <c r="F2045" t="s">
        <v>83</v>
      </c>
      <c r="G2045" t="s">
        <v>531</v>
      </c>
      <c r="H2045" s="1">
        <v>44403</v>
      </c>
      <c r="I2045" s="1" t="s">
        <v>712</v>
      </c>
      <c r="J2045" s="4">
        <f>IF(Tableau_DonnéesExternes_17[[#This Row],[PERIMAINT]]=4,C2045*30.424,IF(Tableau_DonnéesExternes_17[[#This Row],[PERIMAINT]]=2,C2045*1.401))</f>
        <v>182.54399999999998</v>
      </c>
      <c r="K2045" s="1" t="str" cm="1">
        <f t="array" ref="K2045">IF(F2045&lt;&gt;F2044,MAX(_xlfn._xlws.FILTER(Tableau_DonnéesExternes_17[DATEDERN],Tableau_DonnéesExternes_17[GA_OUTILL]=Tableau_DonnéesExternes_17[[#This Row],[GA_OUTILL]]))+Tableau_DonnéesExternes_17[[#This Row],[Colonne1]],"")</f>
        <v/>
      </c>
    </row>
    <row r="2046" spans="1:11" x14ac:dyDescent="0.25">
      <c r="A2046" t="s">
        <v>14</v>
      </c>
      <c r="B2046">
        <v>508</v>
      </c>
      <c r="C2046" s="2">
        <v>6</v>
      </c>
      <c r="D2046" s="3">
        <v>4</v>
      </c>
      <c r="E2046">
        <v>508</v>
      </c>
      <c r="F2046" t="s">
        <v>83</v>
      </c>
      <c r="G2046" t="s">
        <v>531</v>
      </c>
      <c r="H2046" s="1">
        <v>44592</v>
      </c>
      <c r="I2046" s="1" t="s">
        <v>712</v>
      </c>
      <c r="J2046" s="4">
        <f>IF(Tableau_DonnéesExternes_17[[#This Row],[PERIMAINT]]=4,C2046*30.424,IF(Tableau_DonnéesExternes_17[[#This Row],[PERIMAINT]]=2,C2046*1.401))</f>
        <v>182.54399999999998</v>
      </c>
      <c r="K2046" s="1" t="str" cm="1">
        <f t="array" ref="K2046">IF(F2046&lt;&gt;F2045,MAX(_xlfn._xlws.FILTER(Tableau_DonnéesExternes_17[DATEDERN],Tableau_DonnéesExternes_17[GA_OUTILL]=Tableau_DonnéesExternes_17[[#This Row],[GA_OUTILL]]))+Tableau_DonnéesExternes_17[[#This Row],[Colonne1]],"")</f>
        <v/>
      </c>
    </row>
    <row r="2047" spans="1:11" x14ac:dyDescent="0.25">
      <c r="A2047" t="s">
        <v>14</v>
      </c>
      <c r="B2047">
        <v>508</v>
      </c>
      <c r="C2047" s="2">
        <v>6</v>
      </c>
      <c r="D2047" s="3">
        <v>4</v>
      </c>
      <c r="E2047">
        <v>508</v>
      </c>
      <c r="F2047" t="s">
        <v>83</v>
      </c>
      <c r="G2047" t="s">
        <v>531</v>
      </c>
      <c r="H2047" s="1">
        <v>44775</v>
      </c>
      <c r="I2047" s="1" t="s">
        <v>712</v>
      </c>
      <c r="J2047" s="4">
        <f>IF(Tableau_DonnéesExternes_17[[#This Row],[PERIMAINT]]=4,C2047*30.424,IF(Tableau_DonnéesExternes_17[[#This Row],[PERIMAINT]]=2,C2047*1.401))</f>
        <v>182.54399999999998</v>
      </c>
      <c r="K2047" s="1" t="str" cm="1">
        <f t="array" ref="K2047">IF(F2047&lt;&gt;F2046,MAX(_xlfn._xlws.FILTER(Tableau_DonnéesExternes_17[DATEDERN],Tableau_DonnéesExternes_17[GA_OUTILL]=Tableau_DonnéesExternes_17[[#This Row],[GA_OUTILL]]))+Tableau_DonnéesExternes_17[[#This Row],[Colonne1]],"")</f>
        <v/>
      </c>
    </row>
    <row r="2048" spans="1:11" x14ac:dyDescent="0.25">
      <c r="A2048" t="s">
        <v>14</v>
      </c>
      <c r="B2048">
        <v>508</v>
      </c>
      <c r="C2048" s="2">
        <v>6</v>
      </c>
      <c r="D2048" s="3">
        <v>4</v>
      </c>
      <c r="E2048">
        <v>508</v>
      </c>
      <c r="F2048" t="s">
        <v>83</v>
      </c>
      <c r="G2048" t="s">
        <v>531</v>
      </c>
      <c r="H2048" s="1">
        <v>45890</v>
      </c>
      <c r="I2048" s="1" t="s">
        <v>712</v>
      </c>
      <c r="J2048" s="4">
        <f>IF(Tableau_DonnéesExternes_17[[#This Row],[PERIMAINT]]=4,C2048*30.424,IF(Tableau_DonnéesExternes_17[[#This Row],[PERIMAINT]]=2,C2048*1.401))</f>
        <v>182.54399999999998</v>
      </c>
      <c r="K2048" s="1" t="str" cm="1">
        <f t="array" ref="K2048">IF(F2048&lt;&gt;F2047,MAX(_xlfn._xlws.FILTER(Tableau_DonnéesExternes_17[DATEDERN],Tableau_DonnéesExternes_17[GA_OUTILL]=Tableau_DonnéesExternes_17[[#This Row],[GA_OUTILL]]))+Tableau_DonnéesExternes_17[[#This Row],[Colonne1]],"")</f>
        <v/>
      </c>
    </row>
    <row r="2049" spans="1:11" x14ac:dyDescent="0.25">
      <c r="A2049" t="s">
        <v>14</v>
      </c>
      <c r="B2049">
        <v>508</v>
      </c>
      <c r="C2049" s="2">
        <v>6</v>
      </c>
      <c r="D2049" s="3">
        <v>4</v>
      </c>
      <c r="E2049">
        <v>508</v>
      </c>
      <c r="F2049" t="s">
        <v>83</v>
      </c>
      <c r="G2049" t="s">
        <v>531</v>
      </c>
      <c r="H2049" s="1">
        <v>45336</v>
      </c>
      <c r="I2049" s="1" t="s">
        <v>712</v>
      </c>
      <c r="J2049" s="4">
        <f>IF(Tableau_DonnéesExternes_17[[#This Row],[PERIMAINT]]=4,C2049*30.424,IF(Tableau_DonnéesExternes_17[[#This Row],[PERIMAINT]]=2,C2049*1.401))</f>
        <v>182.54399999999998</v>
      </c>
      <c r="K2049" s="1" t="str" cm="1">
        <f t="array" ref="K2049">IF(F2049&lt;&gt;F2048,MAX(_xlfn._xlws.FILTER(Tableau_DonnéesExternes_17[DATEDERN],Tableau_DonnéesExternes_17[GA_OUTILL]=Tableau_DonnéesExternes_17[[#This Row],[GA_OUTILL]]))+Tableau_DonnéesExternes_17[[#This Row],[Colonne1]],"")</f>
        <v/>
      </c>
    </row>
    <row r="2050" spans="1:11" x14ac:dyDescent="0.25">
      <c r="A2050" t="s">
        <v>14</v>
      </c>
      <c r="B2050">
        <v>508</v>
      </c>
      <c r="C2050" s="2">
        <v>6</v>
      </c>
      <c r="D2050" s="3">
        <v>4</v>
      </c>
      <c r="E2050">
        <v>508</v>
      </c>
      <c r="F2050" t="s">
        <v>83</v>
      </c>
      <c r="G2050" t="s">
        <v>531</v>
      </c>
      <c r="H2050" s="1">
        <v>44959</v>
      </c>
      <c r="I2050" s="1" t="s">
        <v>712</v>
      </c>
      <c r="J2050" s="4">
        <f>IF(Tableau_DonnéesExternes_17[[#This Row],[PERIMAINT]]=4,C2050*30.424,IF(Tableau_DonnéesExternes_17[[#This Row],[PERIMAINT]]=2,C2050*1.401))</f>
        <v>182.54399999999998</v>
      </c>
      <c r="K2050" s="1" t="str" cm="1">
        <f t="array" ref="K2050">IF(F2050&lt;&gt;F2049,MAX(_xlfn._xlws.FILTER(Tableau_DonnéesExternes_17[DATEDERN],Tableau_DonnéesExternes_17[GA_OUTILL]=Tableau_DonnéesExternes_17[[#This Row],[GA_OUTILL]]))+Tableau_DonnéesExternes_17[[#This Row],[Colonne1]],"")</f>
        <v/>
      </c>
    </row>
    <row r="2051" spans="1:11" x14ac:dyDescent="0.25">
      <c r="A2051" t="s">
        <v>14</v>
      </c>
      <c r="B2051">
        <v>504</v>
      </c>
      <c r="C2051" s="2">
        <v>6</v>
      </c>
      <c r="D2051" s="3">
        <v>4</v>
      </c>
      <c r="E2051">
        <v>504</v>
      </c>
      <c r="F2051" t="s">
        <v>84</v>
      </c>
      <c r="G2051" t="s">
        <v>532</v>
      </c>
      <c r="H2051" s="1">
        <v>45569</v>
      </c>
      <c r="I2051" s="1" t="s">
        <v>712</v>
      </c>
      <c r="J2051" s="4">
        <f>IF(Tableau_DonnéesExternes_17[[#This Row],[PERIMAINT]]=4,C2051*30.424,IF(Tableau_DonnéesExternes_17[[#This Row],[PERIMAINT]]=2,C2051*1.401))</f>
        <v>182.54399999999998</v>
      </c>
      <c r="K2051" s="1" cm="1">
        <f t="array" ref="K2051">IF(F2051&lt;&gt;F2050,MAX(_xlfn._xlws.FILTER(Tableau_DonnéesExternes_17[DATEDERN],Tableau_DonnéesExternes_17[GA_OUTILL]=Tableau_DonnéesExternes_17[[#This Row],[GA_OUTILL]]))+Tableau_DonnéesExternes_17[[#This Row],[Colonne1]],"")</f>
        <v>45944.544000000002</v>
      </c>
    </row>
    <row r="2052" spans="1:11" x14ac:dyDescent="0.25">
      <c r="A2052" t="s">
        <v>14</v>
      </c>
      <c r="B2052">
        <v>504</v>
      </c>
      <c r="C2052" s="2">
        <v>6</v>
      </c>
      <c r="D2052" s="3">
        <v>4</v>
      </c>
      <c r="E2052">
        <v>504</v>
      </c>
      <c r="F2052" t="s">
        <v>84</v>
      </c>
      <c r="G2052" t="s">
        <v>532</v>
      </c>
      <c r="H2052" s="1">
        <v>45378</v>
      </c>
      <c r="I2052" s="1" t="s">
        <v>712</v>
      </c>
      <c r="J2052" s="4">
        <f>IF(Tableau_DonnéesExternes_17[[#This Row],[PERIMAINT]]=4,C2052*30.424,IF(Tableau_DonnéesExternes_17[[#This Row],[PERIMAINT]]=2,C2052*1.401))</f>
        <v>182.54399999999998</v>
      </c>
      <c r="K2052" s="1" t="str" cm="1">
        <f t="array" ref="K2052">IF(F2052&lt;&gt;F2051,MAX(_xlfn._xlws.FILTER(Tableau_DonnéesExternes_17[DATEDERN],Tableau_DonnéesExternes_17[GA_OUTILL]=Tableau_DonnéesExternes_17[[#This Row],[GA_OUTILL]]))+Tableau_DonnéesExternes_17[[#This Row],[Colonne1]],"")</f>
        <v/>
      </c>
    </row>
    <row r="2053" spans="1:11" x14ac:dyDescent="0.25">
      <c r="A2053" t="s">
        <v>14</v>
      </c>
      <c r="B2053">
        <v>504</v>
      </c>
      <c r="C2053" s="2">
        <v>6</v>
      </c>
      <c r="D2053" s="3">
        <v>4</v>
      </c>
      <c r="E2053">
        <v>504</v>
      </c>
      <c r="F2053" t="s">
        <v>84</v>
      </c>
      <c r="G2053" t="s">
        <v>532</v>
      </c>
      <c r="H2053" s="1">
        <v>43596</v>
      </c>
      <c r="I2053" s="1" t="s">
        <v>712</v>
      </c>
      <c r="J2053" s="4">
        <f>IF(Tableau_DonnéesExternes_17[[#This Row],[PERIMAINT]]=4,C2053*30.424,IF(Tableau_DonnéesExternes_17[[#This Row],[PERIMAINT]]=2,C2053*1.401))</f>
        <v>182.54399999999998</v>
      </c>
      <c r="K2053" s="1" t="str" cm="1">
        <f t="array" ref="K2053">IF(F2053&lt;&gt;F2052,MAX(_xlfn._xlws.FILTER(Tableau_DonnéesExternes_17[DATEDERN],Tableau_DonnéesExternes_17[GA_OUTILL]=Tableau_DonnéesExternes_17[[#This Row],[GA_OUTILL]]))+Tableau_DonnéesExternes_17[[#This Row],[Colonne1]],"")</f>
        <v/>
      </c>
    </row>
    <row r="2054" spans="1:11" x14ac:dyDescent="0.25">
      <c r="A2054" t="s">
        <v>14</v>
      </c>
      <c r="B2054">
        <v>504</v>
      </c>
      <c r="C2054" s="2">
        <v>6</v>
      </c>
      <c r="D2054" s="3">
        <v>4</v>
      </c>
      <c r="E2054">
        <v>504</v>
      </c>
      <c r="F2054" t="s">
        <v>84</v>
      </c>
      <c r="G2054" t="s">
        <v>532</v>
      </c>
      <c r="H2054" s="1">
        <v>43991</v>
      </c>
      <c r="I2054" s="1" t="s">
        <v>712</v>
      </c>
      <c r="J2054" s="4">
        <f>IF(Tableau_DonnéesExternes_17[[#This Row],[PERIMAINT]]=4,C2054*30.424,IF(Tableau_DonnéesExternes_17[[#This Row],[PERIMAINT]]=2,C2054*1.401))</f>
        <v>182.54399999999998</v>
      </c>
      <c r="K2054" s="1" t="str" cm="1">
        <f t="array" ref="K2054">IF(F2054&lt;&gt;F2053,MAX(_xlfn._xlws.FILTER(Tableau_DonnéesExternes_17[DATEDERN],Tableau_DonnéesExternes_17[GA_OUTILL]=Tableau_DonnéesExternes_17[[#This Row],[GA_OUTILL]]))+Tableau_DonnéesExternes_17[[#This Row],[Colonne1]],"")</f>
        <v/>
      </c>
    </row>
    <row r="2055" spans="1:11" x14ac:dyDescent="0.25">
      <c r="A2055" t="s">
        <v>14</v>
      </c>
      <c r="B2055">
        <v>504</v>
      </c>
      <c r="C2055" s="2">
        <v>6</v>
      </c>
      <c r="D2055" s="3">
        <v>4</v>
      </c>
      <c r="E2055">
        <v>504</v>
      </c>
      <c r="F2055" t="s">
        <v>84</v>
      </c>
      <c r="G2055" t="s">
        <v>532</v>
      </c>
      <c r="H2055" s="1">
        <v>45762</v>
      </c>
      <c r="I2055" s="1" t="s">
        <v>712</v>
      </c>
      <c r="J2055" s="4">
        <f>IF(Tableau_DonnéesExternes_17[[#This Row],[PERIMAINT]]=4,C2055*30.424,IF(Tableau_DonnéesExternes_17[[#This Row],[PERIMAINT]]=2,C2055*1.401))</f>
        <v>182.54399999999998</v>
      </c>
      <c r="K2055" s="1" t="str" cm="1">
        <f t="array" ref="K2055">IF(F2055&lt;&gt;F2054,MAX(_xlfn._xlws.FILTER(Tableau_DonnéesExternes_17[DATEDERN],Tableau_DonnéesExternes_17[GA_OUTILL]=Tableau_DonnéesExternes_17[[#This Row],[GA_OUTILL]]))+Tableau_DonnéesExternes_17[[#This Row],[Colonne1]],"")</f>
        <v/>
      </c>
    </row>
    <row r="2056" spans="1:11" x14ac:dyDescent="0.25">
      <c r="A2056" t="s">
        <v>14</v>
      </c>
      <c r="B2056">
        <v>504</v>
      </c>
      <c r="C2056" s="2">
        <v>6</v>
      </c>
      <c r="D2056" s="3">
        <v>4</v>
      </c>
      <c r="E2056">
        <v>504</v>
      </c>
      <c r="F2056" t="s">
        <v>84</v>
      </c>
      <c r="G2056" t="s">
        <v>532</v>
      </c>
      <c r="H2056" s="1">
        <v>44084</v>
      </c>
      <c r="I2056" s="1" t="s">
        <v>712</v>
      </c>
      <c r="J2056" s="4">
        <f>IF(Tableau_DonnéesExternes_17[[#This Row],[PERIMAINT]]=4,C2056*30.424,IF(Tableau_DonnéesExternes_17[[#This Row],[PERIMAINT]]=2,C2056*1.401))</f>
        <v>182.54399999999998</v>
      </c>
      <c r="K2056" s="1" t="str" cm="1">
        <f t="array" ref="K2056">IF(F2056&lt;&gt;F2055,MAX(_xlfn._xlws.FILTER(Tableau_DonnéesExternes_17[DATEDERN],Tableau_DonnéesExternes_17[GA_OUTILL]=Tableau_DonnéesExternes_17[[#This Row],[GA_OUTILL]]))+Tableau_DonnéesExternes_17[[#This Row],[Colonne1]],"")</f>
        <v/>
      </c>
    </row>
    <row r="2057" spans="1:11" x14ac:dyDescent="0.25">
      <c r="A2057" t="s">
        <v>14</v>
      </c>
      <c r="B2057">
        <v>504</v>
      </c>
      <c r="C2057" s="2">
        <v>6</v>
      </c>
      <c r="D2057" s="3">
        <v>4</v>
      </c>
      <c r="E2057">
        <v>504</v>
      </c>
      <c r="F2057" t="s">
        <v>84</v>
      </c>
      <c r="G2057" t="s">
        <v>532</v>
      </c>
      <c r="H2057" s="1">
        <v>44193</v>
      </c>
      <c r="I2057" s="1" t="s">
        <v>712</v>
      </c>
      <c r="J2057" s="4">
        <f>IF(Tableau_DonnéesExternes_17[[#This Row],[PERIMAINT]]=4,C2057*30.424,IF(Tableau_DonnéesExternes_17[[#This Row],[PERIMAINT]]=2,C2057*1.401))</f>
        <v>182.54399999999998</v>
      </c>
      <c r="K2057" s="1" t="str" cm="1">
        <f t="array" ref="K2057">IF(F2057&lt;&gt;F2056,MAX(_xlfn._xlws.FILTER(Tableau_DonnéesExternes_17[DATEDERN],Tableau_DonnéesExternes_17[GA_OUTILL]=Tableau_DonnéesExternes_17[[#This Row],[GA_OUTILL]]))+Tableau_DonnéesExternes_17[[#This Row],[Colonne1]],"")</f>
        <v/>
      </c>
    </row>
    <row r="2058" spans="1:11" x14ac:dyDescent="0.25">
      <c r="A2058" t="s">
        <v>14</v>
      </c>
      <c r="B2058">
        <v>504</v>
      </c>
      <c r="C2058" s="2">
        <v>6</v>
      </c>
      <c r="D2058" s="3">
        <v>4</v>
      </c>
      <c r="E2058">
        <v>504</v>
      </c>
      <c r="F2058" t="s">
        <v>84</v>
      </c>
      <c r="G2058" t="s">
        <v>532</v>
      </c>
      <c r="H2058" s="1">
        <v>44320</v>
      </c>
      <c r="I2058" s="1" t="s">
        <v>712</v>
      </c>
      <c r="J2058" s="4">
        <f>IF(Tableau_DonnéesExternes_17[[#This Row],[PERIMAINT]]=4,C2058*30.424,IF(Tableau_DonnéesExternes_17[[#This Row],[PERIMAINT]]=2,C2058*1.401))</f>
        <v>182.54399999999998</v>
      </c>
      <c r="K2058" s="1" t="str" cm="1">
        <f t="array" ref="K2058">IF(F2058&lt;&gt;F2057,MAX(_xlfn._xlws.FILTER(Tableau_DonnéesExternes_17[DATEDERN],Tableau_DonnéesExternes_17[GA_OUTILL]=Tableau_DonnéesExternes_17[[#This Row],[GA_OUTILL]]))+Tableau_DonnéesExternes_17[[#This Row],[Colonne1]],"")</f>
        <v/>
      </c>
    </row>
    <row r="2059" spans="1:11" x14ac:dyDescent="0.25">
      <c r="A2059" t="s">
        <v>14</v>
      </c>
      <c r="B2059">
        <v>504</v>
      </c>
      <c r="C2059" s="2">
        <v>6</v>
      </c>
      <c r="D2059" s="3">
        <v>4</v>
      </c>
      <c r="E2059">
        <v>504</v>
      </c>
      <c r="F2059" t="s">
        <v>84</v>
      </c>
      <c r="G2059" t="s">
        <v>532</v>
      </c>
      <c r="H2059" s="1">
        <v>44508</v>
      </c>
      <c r="I2059" s="1" t="s">
        <v>712</v>
      </c>
      <c r="J2059" s="4">
        <f>IF(Tableau_DonnéesExternes_17[[#This Row],[PERIMAINT]]=4,C2059*30.424,IF(Tableau_DonnéesExternes_17[[#This Row],[PERIMAINT]]=2,C2059*1.401))</f>
        <v>182.54399999999998</v>
      </c>
      <c r="K2059" s="1" t="str" cm="1">
        <f t="array" ref="K2059">IF(F2059&lt;&gt;F2058,MAX(_xlfn._xlws.FILTER(Tableau_DonnéesExternes_17[DATEDERN],Tableau_DonnéesExternes_17[GA_OUTILL]=Tableau_DonnéesExternes_17[[#This Row],[GA_OUTILL]]))+Tableau_DonnéesExternes_17[[#This Row],[Colonne1]],"")</f>
        <v/>
      </c>
    </row>
    <row r="2060" spans="1:11" x14ac:dyDescent="0.25">
      <c r="A2060" t="s">
        <v>14</v>
      </c>
      <c r="B2060">
        <v>504</v>
      </c>
      <c r="C2060" s="2">
        <v>6</v>
      </c>
      <c r="D2060" s="3">
        <v>4</v>
      </c>
      <c r="E2060">
        <v>504</v>
      </c>
      <c r="F2060" t="s">
        <v>84</v>
      </c>
      <c r="G2060" t="s">
        <v>532</v>
      </c>
      <c r="H2060" s="1">
        <v>44697</v>
      </c>
      <c r="I2060" s="1" t="s">
        <v>712</v>
      </c>
      <c r="J2060" s="4">
        <f>IF(Tableau_DonnéesExternes_17[[#This Row],[PERIMAINT]]=4,C2060*30.424,IF(Tableau_DonnéesExternes_17[[#This Row],[PERIMAINT]]=2,C2060*1.401))</f>
        <v>182.54399999999998</v>
      </c>
      <c r="K2060" s="1" t="str" cm="1">
        <f t="array" ref="K2060">IF(F2060&lt;&gt;F2059,MAX(_xlfn._xlws.FILTER(Tableau_DonnéesExternes_17[DATEDERN],Tableau_DonnéesExternes_17[GA_OUTILL]=Tableau_DonnéesExternes_17[[#This Row],[GA_OUTILL]]))+Tableau_DonnéesExternes_17[[#This Row],[Colonne1]],"")</f>
        <v/>
      </c>
    </row>
    <row r="2061" spans="1:11" x14ac:dyDescent="0.25">
      <c r="A2061" t="s">
        <v>14</v>
      </c>
      <c r="B2061">
        <v>504</v>
      </c>
      <c r="C2061" s="2">
        <v>6</v>
      </c>
      <c r="D2061" s="3">
        <v>4</v>
      </c>
      <c r="E2061">
        <v>504</v>
      </c>
      <c r="F2061" t="s">
        <v>84</v>
      </c>
      <c r="G2061" t="s">
        <v>532</v>
      </c>
      <c r="H2061" s="1">
        <v>44886</v>
      </c>
      <c r="I2061" s="1" t="s">
        <v>712</v>
      </c>
      <c r="J2061" s="4">
        <f>IF(Tableau_DonnéesExternes_17[[#This Row],[PERIMAINT]]=4,C2061*30.424,IF(Tableau_DonnéesExternes_17[[#This Row],[PERIMAINT]]=2,C2061*1.401))</f>
        <v>182.54399999999998</v>
      </c>
      <c r="K2061" s="1" t="str" cm="1">
        <f t="array" ref="K2061">IF(F2061&lt;&gt;F2060,MAX(_xlfn._xlws.FILTER(Tableau_DonnéesExternes_17[DATEDERN],Tableau_DonnéesExternes_17[GA_OUTILL]=Tableau_DonnéesExternes_17[[#This Row],[GA_OUTILL]]))+Tableau_DonnéesExternes_17[[#This Row],[Colonne1]],"")</f>
        <v/>
      </c>
    </row>
    <row r="2062" spans="1:11" x14ac:dyDescent="0.25">
      <c r="A2062" t="s">
        <v>14</v>
      </c>
      <c r="B2062">
        <v>504</v>
      </c>
      <c r="C2062" s="2">
        <v>6</v>
      </c>
      <c r="D2062" s="3">
        <v>4</v>
      </c>
      <c r="E2062">
        <v>504</v>
      </c>
      <c r="F2062" t="s">
        <v>84</v>
      </c>
      <c r="G2062" t="s">
        <v>532</v>
      </c>
      <c r="H2062" s="1">
        <v>45082</v>
      </c>
      <c r="I2062" s="1" t="s">
        <v>712</v>
      </c>
      <c r="J2062" s="4">
        <f>IF(Tableau_DonnéesExternes_17[[#This Row],[PERIMAINT]]=4,C2062*30.424,IF(Tableau_DonnéesExternes_17[[#This Row],[PERIMAINT]]=2,C2062*1.401))</f>
        <v>182.54399999999998</v>
      </c>
      <c r="K2062" s="1" t="str" cm="1">
        <f t="array" ref="K2062">IF(F2062&lt;&gt;F2061,MAX(_xlfn._xlws.FILTER(Tableau_DonnéesExternes_17[DATEDERN],Tableau_DonnéesExternes_17[GA_OUTILL]=Tableau_DonnéesExternes_17[[#This Row],[GA_OUTILL]]))+Tableau_DonnéesExternes_17[[#This Row],[Colonne1]],"")</f>
        <v/>
      </c>
    </row>
    <row r="2063" spans="1:11" x14ac:dyDescent="0.25">
      <c r="A2063" t="s">
        <v>14</v>
      </c>
      <c r="B2063">
        <v>503</v>
      </c>
      <c r="C2063" s="2">
        <v>6</v>
      </c>
      <c r="D2063" s="3">
        <v>4</v>
      </c>
      <c r="E2063">
        <v>503</v>
      </c>
      <c r="F2063" t="s">
        <v>85</v>
      </c>
      <c r="G2063" t="s">
        <v>533</v>
      </c>
      <c r="H2063" s="1">
        <v>45517</v>
      </c>
      <c r="I2063" s="1" t="s">
        <v>712</v>
      </c>
      <c r="J2063" s="4">
        <f>IF(Tableau_DonnéesExternes_17[[#This Row],[PERIMAINT]]=4,C2063*30.424,IF(Tableau_DonnéesExternes_17[[#This Row],[PERIMAINT]]=2,C2063*1.401))</f>
        <v>182.54399999999998</v>
      </c>
      <c r="K2063" s="1" cm="1">
        <f t="array" ref="K2063">IF(F2063&lt;&gt;F2062,MAX(_xlfn._xlws.FILTER(Tableau_DonnéesExternes_17[DATEDERN],Tableau_DonnéesExternes_17[GA_OUTILL]=Tableau_DonnéesExternes_17[[#This Row],[GA_OUTILL]]))+Tableau_DonnéesExternes_17[[#This Row],[Colonne1]],"")</f>
        <v>46080.544000000002</v>
      </c>
    </row>
    <row r="2064" spans="1:11" x14ac:dyDescent="0.25">
      <c r="A2064" t="s">
        <v>14</v>
      </c>
      <c r="B2064">
        <v>503</v>
      </c>
      <c r="C2064" s="2">
        <v>6</v>
      </c>
      <c r="D2064" s="3">
        <v>4</v>
      </c>
      <c r="E2064">
        <v>503</v>
      </c>
      <c r="F2064" t="s">
        <v>85</v>
      </c>
      <c r="G2064" t="s">
        <v>533</v>
      </c>
      <c r="H2064" s="1">
        <v>45708</v>
      </c>
      <c r="I2064" s="1" t="s">
        <v>712</v>
      </c>
      <c r="J2064" s="4">
        <f>IF(Tableau_DonnéesExternes_17[[#This Row],[PERIMAINT]]=4,C2064*30.424,IF(Tableau_DonnéesExternes_17[[#This Row],[PERIMAINT]]=2,C2064*1.401))</f>
        <v>182.54399999999998</v>
      </c>
      <c r="K2064" s="1" t="str" cm="1">
        <f t="array" ref="K2064">IF(F2064&lt;&gt;F2063,MAX(_xlfn._xlws.FILTER(Tableau_DonnéesExternes_17[DATEDERN],Tableau_DonnéesExternes_17[GA_OUTILL]=Tableau_DonnéesExternes_17[[#This Row],[GA_OUTILL]]))+Tableau_DonnéesExternes_17[[#This Row],[Colonne1]],"")</f>
        <v/>
      </c>
    </row>
    <row r="2065" spans="1:11" x14ac:dyDescent="0.25">
      <c r="A2065" t="s">
        <v>14</v>
      </c>
      <c r="B2065">
        <v>503</v>
      </c>
      <c r="C2065" s="2">
        <v>6</v>
      </c>
      <c r="D2065" s="3">
        <v>4</v>
      </c>
      <c r="E2065">
        <v>503</v>
      </c>
      <c r="F2065" t="s">
        <v>85</v>
      </c>
      <c r="G2065" t="s">
        <v>533</v>
      </c>
      <c r="H2065" s="1">
        <v>45146</v>
      </c>
      <c r="I2065" s="1" t="s">
        <v>712</v>
      </c>
      <c r="J2065" s="4">
        <f>IF(Tableau_DonnéesExternes_17[[#This Row],[PERIMAINT]]=4,C2065*30.424,IF(Tableau_DonnéesExternes_17[[#This Row],[PERIMAINT]]=2,C2065*1.401))</f>
        <v>182.54399999999998</v>
      </c>
      <c r="K2065" s="1" t="str" cm="1">
        <f t="array" ref="K2065">IF(F2065&lt;&gt;F2064,MAX(_xlfn._xlws.FILTER(Tableau_DonnéesExternes_17[DATEDERN],Tableau_DonnéesExternes_17[GA_OUTILL]=Tableau_DonnéesExternes_17[[#This Row],[GA_OUTILL]]))+Tableau_DonnéesExternes_17[[#This Row],[Colonne1]],"")</f>
        <v/>
      </c>
    </row>
    <row r="2066" spans="1:11" x14ac:dyDescent="0.25">
      <c r="A2066" t="s">
        <v>14</v>
      </c>
      <c r="B2066">
        <v>503</v>
      </c>
      <c r="C2066" s="2">
        <v>6</v>
      </c>
      <c r="D2066" s="3">
        <v>4</v>
      </c>
      <c r="E2066">
        <v>503</v>
      </c>
      <c r="F2066" t="s">
        <v>85</v>
      </c>
      <c r="G2066" t="s">
        <v>533</v>
      </c>
      <c r="H2066" s="1">
        <v>43837</v>
      </c>
      <c r="I2066" s="1" t="s">
        <v>712</v>
      </c>
      <c r="J2066" s="4">
        <f>IF(Tableau_DonnéesExternes_17[[#This Row],[PERIMAINT]]=4,C2066*30.424,IF(Tableau_DonnéesExternes_17[[#This Row],[PERIMAINT]]=2,C2066*1.401))</f>
        <v>182.54399999999998</v>
      </c>
      <c r="K2066" s="1" t="str" cm="1">
        <f t="array" ref="K2066">IF(F2066&lt;&gt;F2065,MAX(_xlfn._xlws.FILTER(Tableau_DonnéesExternes_17[DATEDERN],Tableau_DonnéesExternes_17[GA_OUTILL]=Tableau_DonnéesExternes_17[[#This Row],[GA_OUTILL]]))+Tableau_DonnéesExternes_17[[#This Row],[Colonne1]],"")</f>
        <v/>
      </c>
    </row>
    <row r="2067" spans="1:11" x14ac:dyDescent="0.25">
      <c r="A2067" t="s">
        <v>14</v>
      </c>
      <c r="B2067">
        <v>503</v>
      </c>
      <c r="C2067" s="2">
        <v>6</v>
      </c>
      <c r="D2067" s="3">
        <v>4</v>
      </c>
      <c r="E2067">
        <v>503</v>
      </c>
      <c r="F2067" t="s">
        <v>85</v>
      </c>
      <c r="G2067" t="s">
        <v>533</v>
      </c>
      <c r="H2067" s="1">
        <v>44404</v>
      </c>
      <c r="I2067" s="1" t="s">
        <v>712</v>
      </c>
      <c r="J2067" s="4">
        <f>IF(Tableau_DonnéesExternes_17[[#This Row],[PERIMAINT]]=4,C2067*30.424,IF(Tableau_DonnéesExternes_17[[#This Row],[PERIMAINT]]=2,C2067*1.401))</f>
        <v>182.54399999999998</v>
      </c>
      <c r="K2067" s="1" t="str" cm="1">
        <f t="array" ref="K2067">IF(F2067&lt;&gt;F2066,MAX(_xlfn._xlws.FILTER(Tableau_DonnéesExternes_17[DATEDERN],Tableau_DonnéesExternes_17[GA_OUTILL]=Tableau_DonnéesExternes_17[[#This Row],[GA_OUTILL]]))+Tableau_DonnéesExternes_17[[#This Row],[Colonne1]],"")</f>
        <v/>
      </c>
    </row>
    <row r="2068" spans="1:11" x14ac:dyDescent="0.25">
      <c r="A2068" t="s">
        <v>14</v>
      </c>
      <c r="B2068">
        <v>503</v>
      </c>
      <c r="C2068" s="2">
        <v>6</v>
      </c>
      <c r="D2068" s="3">
        <v>4</v>
      </c>
      <c r="E2068">
        <v>503</v>
      </c>
      <c r="F2068" t="s">
        <v>85</v>
      </c>
      <c r="G2068" t="s">
        <v>533</v>
      </c>
      <c r="H2068" s="1">
        <v>44592</v>
      </c>
      <c r="I2068" s="1" t="s">
        <v>712</v>
      </c>
      <c r="J2068" s="4">
        <f>IF(Tableau_DonnéesExternes_17[[#This Row],[PERIMAINT]]=4,C2068*30.424,IF(Tableau_DonnéesExternes_17[[#This Row],[PERIMAINT]]=2,C2068*1.401))</f>
        <v>182.54399999999998</v>
      </c>
      <c r="K2068" s="1" t="str" cm="1">
        <f t="array" ref="K2068">IF(F2068&lt;&gt;F2067,MAX(_xlfn._xlws.FILTER(Tableau_DonnéesExternes_17[DATEDERN],Tableau_DonnéesExternes_17[GA_OUTILL]=Tableau_DonnéesExternes_17[[#This Row],[GA_OUTILL]]))+Tableau_DonnéesExternes_17[[#This Row],[Colonne1]],"")</f>
        <v/>
      </c>
    </row>
    <row r="2069" spans="1:11" x14ac:dyDescent="0.25">
      <c r="A2069" t="s">
        <v>14</v>
      </c>
      <c r="B2069">
        <v>503</v>
      </c>
      <c r="C2069" s="2">
        <v>6</v>
      </c>
      <c r="D2069" s="3">
        <v>4</v>
      </c>
      <c r="E2069">
        <v>503</v>
      </c>
      <c r="F2069" t="s">
        <v>85</v>
      </c>
      <c r="G2069" t="s">
        <v>533</v>
      </c>
      <c r="H2069" s="1">
        <v>44775</v>
      </c>
      <c r="I2069" s="1" t="s">
        <v>712</v>
      </c>
      <c r="J2069" s="4">
        <f>IF(Tableau_DonnéesExternes_17[[#This Row],[PERIMAINT]]=4,C2069*30.424,IF(Tableau_DonnéesExternes_17[[#This Row],[PERIMAINT]]=2,C2069*1.401))</f>
        <v>182.54399999999998</v>
      </c>
      <c r="K2069" s="1" t="str" cm="1">
        <f t="array" ref="K2069">IF(F2069&lt;&gt;F2068,MAX(_xlfn._xlws.FILTER(Tableau_DonnéesExternes_17[DATEDERN],Tableau_DonnéesExternes_17[GA_OUTILL]=Tableau_DonnéesExternes_17[[#This Row],[GA_OUTILL]]))+Tableau_DonnéesExternes_17[[#This Row],[Colonne1]],"")</f>
        <v/>
      </c>
    </row>
    <row r="2070" spans="1:11" x14ac:dyDescent="0.25">
      <c r="A2070" t="s">
        <v>14</v>
      </c>
      <c r="B2070">
        <v>503</v>
      </c>
      <c r="C2070" s="2">
        <v>6</v>
      </c>
      <c r="D2070" s="3">
        <v>4</v>
      </c>
      <c r="E2070">
        <v>503</v>
      </c>
      <c r="F2070" t="s">
        <v>85</v>
      </c>
      <c r="G2070" t="s">
        <v>533</v>
      </c>
      <c r="H2070" s="1">
        <v>45898</v>
      </c>
      <c r="I2070" s="1" t="s">
        <v>712</v>
      </c>
      <c r="J2070" s="4">
        <f>IF(Tableau_DonnéesExternes_17[[#This Row],[PERIMAINT]]=4,C2070*30.424,IF(Tableau_DonnéesExternes_17[[#This Row],[PERIMAINT]]=2,C2070*1.401))</f>
        <v>182.54399999999998</v>
      </c>
      <c r="K2070" s="1" t="str" cm="1">
        <f t="array" ref="K2070">IF(F2070&lt;&gt;F2069,MAX(_xlfn._xlws.FILTER(Tableau_DonnéesExternes_17[DATEDERN],Tableau_DonnéesExternes_17[GA_OUTILL]=Tableau_DonnéesExternes_17[[#This Row],[GA_OUTILL]]))+Tableau_DonnéesExternes_17[[#This Row],[Colonne1]],"")</f>
        <v/>
      </c>
    </row>
    <row r="2071" spans="1:11" x14ac:dyDescent="0.25">
      <c r="A2071" t="s">
        <v>14</v>
      </c>
      <c r="B2071">
        <v>503</v>
      </c>
      <c r="C2071" s="2">
        <v>6</v>
      </c>
      <c r="D2071" s="3">
        <v>4</v>
      </c>
      <c r="E2071">
        <v>503</v>
      </c>
      <c r="F2071" t="s">
        <v>85</v>
      </c>
      <c r="G2071" t="s">
        <v>533</v>
      </c>
      <c r="H2071" s="1">
        <v>45336</v>
      </c>
      <c r="I2071" s="1" t="s">
        <v>712</v>
      </c>
      <c r="J2071" s="4">
        <f>IF(Tableau_DonnéesExternes_17[[#This Row],[PERIMAINT]]=4,C2071*30.424,IF(Tableau_DonnéesExternes_17[[#This Row],[PERIMAINT]]=2,C2071*1.401))</f>
        <v>182.54399999999998</v>
      </c>
      <c r="K2071" s="1" t="str" cm="1">
        <f t="array" ref="K2071">IF(F2071&lt;&gt;F2070,MAX(_xlfn._xlws.FILTER(Tableau_DonnéesExternes_17[DATEDERN],Tableau_DonnéesExternes_17[GA_OUTILL]=Tableau_DonnéesExternes_17[[#This Row],[GA_OUTILL]]))+Tableau_DonnéesExternes_17[[#This Row],[Colonne1]],"")</f>
        <v/>
      </c>
    </row>
    <row r="2072" spans="1:11" x14ac:dyDescent="0.25">
      <c r="A2072" t="s">
        <v>14</v>
      </c>
      <c r="B2072">
        <v>503</v>
      </c>
      <c r="C2072" s="2">
        <v>6</v>
      </c>
      <c r="D2072" s="3">
        <v>4</v>
      </c>
      <c r="E2072">
        <v>503</v>
      </c>
      <c r="F2072" t="s">
        <v>85</v>
      </c>
      <c r="G2072" t="s">
        <v>533</v>
      </c>
      <c r="H2072" s="1">
        <v>44959</v>
      </c>
      <c r="I2072" s="1" t="s">
        <v>712</v>
      </c>
      <c r="J2072" s="4">
        <f>IF(Tableau_DonnéesExternes_17[[#This Row],[PERIMAINT]]=4,C2072*30.424,IF(Tableau_DonnéesExternes_17[[#This Row],[PERIMAINT]]=2,C2072*1.401))</f>
        <v>182.54399999999998</v>
      </c>
      <c r="K2072" s="1" t="str" cm="1">
        <f t="array" ref="K2072">IF(F2072&lt;&gt;F2071,MAX(_xlfn._xlws.FILTER(Tableau_DonnéesExternes_17[DATEDERN],Tableau_DonnéesExternes_17[GA_OUTILL]=Tableau_DonnéesExternes_17[[#This Row],[GA_OUTILL]]))+Tableau_DonnéesExternes_17[[#This Row],[Colonne1]],"")</f>
        <v/>
      </c>
    </row>
    <row r="2073" spans="1:11" x14ac:dyDescent="0.25">
      <c r="A2073" t="s">
        <v>14</v>
      </c>
      <c r="B2073">
        <v>482</v>
      </c>
      <c r="C2073" s="2">
        <v>6</v>
      </c>
      <c r="D2073" s="3">
        <v>4</v>
      </c>
      <c r="E2073">
        <v>482</v>
      </c>
      <c r="F2073" t="s">
        <v>86</v>
      </c>
      <c r="G2073" t="s">
        <v>534</v>
      </c>
      <c r="H2073" s="1">
        <v>44985</v>
      </c>
      <c r="I2073" s="1" t="s">
        <v>713</v>
      </c>
      <c r="J2073" s="4">
        <f>IF(Tableau_DonnéesExternes_17[[#This Row],[PERIMAINT]]=4,C2073*30.424,IF(Tableau_DonnéesExternes_17[[#This Row],[PERIMAINT]]=2,C2073*1.401))</f>
        <v>182.54399999999998</v>
      </c>
      <c r="K2073" s="1" cm="1">
        <f t="array" ref="K2073">IF(F2073&lt;&gt;F2072,MAX(_xlfn._xlws.FILTER(Tableau_DonnéesExternes_17[DATEDERN],Tableau_DonnéesExternes_17[GA_OUTILL]=Tableau_DonnéesExternes_17[[#This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2074" spans="1:11" x14ac:dyDescent="0.25">
      <c r="A2074" t="s">
        <v>14</v>
      </c>
      <c r="B2074">
        <v>482</v>
      </c>
      <c r="C2074" s="2">
        <v>6</v>
      </c>
      <c r="D2074" s="3">
        <v>4</v>
      </c>
      <c r="E2074">
        <v>482</v>
      </c>
      <c r="F2074" t="s">
        <v>86</v>
      </c>
      <c r="G2074" t="s">
        <v>534</v>
      </c>
      <c r="H2074" s="1">
        <v>43608</v>
      </c>
      <c r="I2074" s="1" t="s">
        <v>713</v>
      </c>
      <c r="J2074" s="4">
        <f>IF(Tableau_DonnéesExternes_17[[#This Row],[PERIMAINT]]=4,C2074*30.424,IF(Tableau_DonnéesExternes_17[[#This Row],[PERIMAINT]]=2,C2074*1.401))</f>
        <v>182.54399999999998</v>
      </c>
      <c r="K2074" s="1" t="str" cm="1">
        <f t="array" ref="K2074">IF(F2074&lt;&gt;F2073,MAX(_xlfn._xlws.FILTER(Tableau_DonnéesExternes_17[DATEDERN],Tableau_DonnéesExternes_17[GA_OUTILL]=Tableau_DonnéesExternes_17[[#This Row],[GA_OUTILL]]))+Tableau_DonnéesExternes_17[[#This Row],[Colonne1]],"")</f>
        <v/>
      </c>
    </row>
    <row r="2075" spans="1:11" x14ac:dyDescent="0.25">
      <c r="A2075" t="s">
        <v>14</v>
      </c>
      <c r="B2075">
        <v>482</v>
      </c>
      <c r="C2075" s="2">
        <v>6</v>
      </c>
      <c r="D2075" s="3">
        <v>4</v>
      </c>
      <c r="E2075">
        <v>482</v>
      </c>
      <c r="F2075" t="s">
        <v>86</v>
      </c>
      <c r="G2075" t="s">
        <v>534</v>
      </c>
      <c r="H2075" s="1">
        <v>43494</v>
      </c>
      <c r="I2075" s="1" t="s">
        <v>713</v>
      </c>
      <c r="J2075" s="4">
        <f>IF(Tableau_DonnéesExternes_17[[#This Row],[PERIMAINT]]=4,C2075*30.424,IF(Tableau_DonnéesExternes_17[[#This Row],[PERIMAINT]]=2,C2075*1.401))</f>
        <v>182.54399999999998</v>
      </c>
      <c r="K2075" s="1" t="str" cm="1">
        <f t="array" ref="K2075">IF(F2075&lt;&gt;F2074,MAX(_xlfn._xlws.FILTER(Tableau_DonnéesExternes_17[DATEDERN],Tableau_DonnéesExternes_17[GA_OUTILL]=Tableau_DonnéesExternes_17[[#This Row],[GA_OUTILL]]))+Tableau_DonnéesExternes_17[[#This Row],[Colonne1]],"")</f>
        <v/>
      </c>
    </row>
    <row r="2076" spans="1:11" x14ac:dyDescent="0.25">
      <c r="A2076" t="s">
        <v>14</v>
      </c>
      <c r="B2076">
        <v>482</v>
      </c>
      <c r="C2076" s="2">
        <v>6</v>
      </c>
      <c r="D2076" s="3">
        <v>4</v>
      </c>
      <c r="E2076">
        <v>482</v>
      </c>
      <c r="F2076" t="s">
        <v>86</v>
      </c>
      <c r="G2076" t="s">
        <v>534</v>
      </c>
      <c r="H2076" s="1">
        <v>43791</v>
      </c>
      <c r="I2076" s="1" t="s">
        <v>713</v>
      </c>
      <c r="J2076" s="4">
        <f>IF(Tableau_DonnéesExternes_17[[#This Row],[PERIMAINT]]=4,C2076*30.424,IF(Tableau_DonnéesExternes_17[[#This Row],[PERIMAINT]]=2,C2076*1.401))</f>
        <v>182.54399999999998</v>
      </c>
      <c r="K2076" s="1" t="str" cm="1">
        <f t="array" ref="K2076">IF(F2076&lt;&gt;F2075,MAX(_xlfn._xlws.FILTER(Tableau_DonnéesExternes_17[DATEDERN],Tableau_DonnéesExternes_17[GA_OUTILL]=Tableau_DonnéesExternes_17[[#This Row],[GA_OUTILL]]))+Tableau_DonnéesExternes_17[[#This Row],[Colonne1]],"")</f>
        <v/>
      </c>
    </row>
    <row r="2077" spans="1:11" x14ac:dyDescent="0.25">
      <c r="A2077" t="s">
        <v>14</v>
      </c>
      <c r="B2077">
        <v>482</v>
      </c>
      <c r="C2077" s="2">
        <v>6</v>
      </c>
      <c r="D2077" s="3">
        <v>4</v>
      </c>
      <c r="E2077">
        <v>482</v>
      </c>
      <c r="F2077" t="s">
        <v>86</v>
      </c>
      <c r="G2077" t="s">
        <v>534</v>
      </c>
      <c r="H2077" s="1">
        <v>43977</v>
      </c>
      <c r="I2077" s="1" t="s">
        <v>713</v>
      </c>
      <c r="J2077" s="4">
        <f>IF(Tableau_DonnéesExternes_17[[#This Row],[PERIMAINT]]=4,C2077*30.424,IF(Tableau_DonnéesExternes_17[[#This Row],[PERIMAINT]]=2,C2077*1.401))</f>
        <v>182.54399999999998</v>
      </c>
      <c r="K2077" s="1" t="str" cm="1">
        <f t="array" ref="K2077">IF(F2077&lt;&gt;F2076,MAX(_xlfn._xlws.FILTER(Tableau_DonnéesExternes_17[DATEDERN],Tableau_DonnéesExternes_17[GA_OUTILL]=Tableau_DonnéesExternes_17[[#This Row],[GA_OUTILL]]))+Tableau_DonnéesExternes_17[[#This Row],[Colonne1]],"")</f>
        <v/>
      </c>
    </row>
    <row r="2078" spans="1:11" x14ac:dyDescent="0.25">
      <c r="A2078" t="s">
        <v>14</v>
      </c>
      <c r="B2078">
        <v>482</v>
      </c>
      <c r="C2078" s="2">
        <v>6</v>
      </c>
      <c r="D2078" s="3">
        <v>4</v>
      </c>
      <c r="E2078">
        <v>482</v>
      </c>
      <c r="F2078" t="s">
        <v>86</v>
      </c>
      <c r="G2078" t="s">
        <v>534</v>
      </c>
      <c r="H2078" s="1">
        <v>44169</v>
      </c>
      <c r="I2078" s="1" t="s">
        <v>713</v>
      </c>
      <c r="J2078" s="4">
        <f>IF(Tableau_DonnéesExternes_17[[#This Row],[PERIMAINT]]=4,C2078*30.424,IF(Tableau_DonnéesExternes_17[[#This Row],[PERIMAINT]]=2,C2078*1.401))</f>
        <v>182.54399999999998</v>
      </c>
      <c r="K2078" s="1" t="str" cm="1">
        <f t="array" ref="K2078">IF(F2078&lt;&gt;F2077,MAX(_xlfn._xlws.FILTER(Tableau_DonnéesExternes_17[DATEDERN],Tableau_DonnéesExternes_17[GA_OUTILL]=Tableau_DonnéesExternes_17[[#This Row],[GA_OUTILL]]))+Tableau_DonnéesExternes_17[[#This Row],[Colonne1]],"")</f>
        <v/>
      </c>
    </row>
    <row r="2079" spans="1:11" x14ac:dyDescent="0.25">
      <c r="A2079" t="s">
        <v>14</v>
      </c>
      <c r="B2079">
        <v>482</v>
      </c>
      <c r="C2079" s="2">
        <v>6</v>
      </c>
      <c r="D2079" s="3">
        <v>4</v>
      </c>
      <c r="E2079">
        <v>482</v>
      </c>
      <c r="F2079" t="s">
        <v>86</v>
      </c>
      <c r="G2079" t="s">
        <v>534</v>
      </c>
      <c r="H2079" s="1">
        <v>44320</v>
      </c>
      <c r="I2079" s="1" t="s">
        <v>713</v>
      </c>
      <c r="J2079" s="4">
        <f>IF(Tableau_DonnéesExternes_17[[#This Row],[PERIMAINT]]=4,C2079*30.424,IF(Tableau_DonnéesExternes_17[[#This Row],[PERIMAINT]]=2,C2079*1.401))</f>
        <v>182.54399999999998</v>
      </c>
      <c r="K2079" s="1" t="str" cm="1">
        <f t="array" ref="K2079">IF(F2079&lt;&gt;F2078,MAX(_xlfn._xlws.FILTER(Tableau_DonnéesExternes_17[DATEDERN],Tableau_DonnéesExternes_17[GA_OUTILL]=Tableau_DonnéesExternes_17[[#This Row],[GA_OUTILL]]))+Tableau_DonnéesExternes_17[[#This Row],[Colonne1]],"")</f>
        <v/>
      </c>
    </row>
    <row r="2080" spans="1:11" x14ac:dyDescent="0.25">
      <c r="A2080" t="s">
        <v>14</v>
      </c>
      <c r="B2080">
        <v>482</v>
      </c>
      <c r="C2080" s="2">
        <v>6</v>
      </c>
      <c r="D2080" s="3">
        <v>4</v>
      </c>
      <c r="E2080">
        <v>482</v>
      </c>
      <c r="F2080" t="s">
        <v>86</v>
      </c>
      <c r="G2080" t="s">
        <v>534</v>
      </c>
      <c r="H2080" s="1">
        <v>44508</v>
      </c>
      <c r="I2080" s="1" t="s">
        <v>713</v>
      </c>
      <c r="J2080" s="4">
        <f>IF(Tableau_DonnéesExternes_17[[#This Row],[PERIMAINT]]=4,C2080*30.424,IF(Tableau_DonnéesExternes_17[[#This Row],[PERIMAINT]]=2,C2080*1.401))</f>
        <v>182.54399999999998</v>
      </c>
      <c r="K2080" s="1" t="str" cm="1">
        <f t="array" ref="K2080">IF(F2080&lt;&gt;F2079,MAX(_xlfn._xlws.FILTER(Tableau_DonnéesExternes_17[DATEDERN],Tableau_DonnéesExternes_17[GA_OUTILL]=Tableau_DonnéesExternes_17[[#This Row],[GA_OUTILL]]))+Tableau_DonnéesExternes_17[[#This Row],[Colonne1]],"")</f>
        <v/>
      </c>
    </row>
    <row r="2081" spans="1:11" x14ac:dyDescent="0.25">
      <c r="A2081" t="s">
        <v>14</v>
      </c>
      <c r="B2081">
        <v>482</v>
      </c>
      <c r="C2081" s="2">
        <v>6</v>
      </c>
      <c r="D2081" s="3">
        <v>4</v>
      </c>
      <c r="E2081">
        <v>482</v>
      </c>
      <c r="F2081" t="s">
        <v>86</v>
      </c>
      <c r="G2081" t="s">
        <v>534</v>
      </c>
      <c r="H2081" s="1">
        <v>44697</v>
      </c>
      <c r="I2081" s="1" t="s">
        <v>713</v>
      </c>
      <c r="J2081" s="4">
        <f>IF(Tableau_DonnéesExternes_17[[#This Row],[PERIMAINT]]=4,C2081*30.424,IF(Tableau_DonnéesExternes_17[[#This Row],[PERIMAINT]]=2,C2081*1.401))</f>
        <v>182.54399999999998</v>
      </c>
      <c r="K2081" s="1" t="str" cm="1">
        <f t="array" ref="K2081">IF(F2081&lt;&gt;F2080,MAX(_xlfn._xlws.FILTER(Tableau_DonnéesExternes_17[DATEDERN],Tableau_DonnéesExternes_17[GA_OUTILL]=Tableau_DonnéesExternes_17[[#This Row],[GA_OUTILL]]))+Tableau_DonnéesExternes_17[[#This Row],[Colonne1]],"")</f>
        <v/>
      </c>
    </row>
    <row r="2082" spans="1:11" x14ac:dyDescent="0.25">
      <c r="A2082" t="s">
        <v>14</v>
      </c>
      <c r="B2082">
        <v>566</v>
      </c>
      <c r="C2082" s="2">
        <v>12</v>
      </c>
      <c r="D2082" s="3">
        <v>4</v>
      </c>
      <c r="E2082">
        <v>566</v>
      </c>
      <c r="F2082" t="s">
        <v>87</v>
      </c>
      <c r="G2082" t="s">
        <v>535</v>
      </c>
      <c r="H2082" s="1">
        <v>45709</v>
      </c>
      <c r="I2082" s="1" t="s">
        <v>712</v>
      </c>
      <c r="J2082" s="4">
        <f>IF(Tableau_DonnéesExternes_17[[#This Row],[PERIMAINT]]=4,C2082*30.424,IF(Tableau_DonnéesExternes_17[[#This Row],[PERIMAINT]]=2,C2082*1.401))</f>
        <v>365.08799999999997</v>
      </c>
      <c r="K2082" s="1" cm="1">
        <f t="array" ref="K2082">IF(F2082&lt;&gt;F2081,MAX(_xlfn._xlws.FILTER(Tableau_DonnéesExternes_17[DATEDERN],Tableau_DonnéesExternes_17[GA_OUTILL]=Tableau_DonnéesExternes_17[[#This Row],[GA_OUTILL]]))+Tableau_DonnéesExternes_17[[#This Row],[Colonne1]],"")</f>
        <v>46163.088000000003</v>
      </c>
    </row>
    <row r="2083" spans="1:11" x14ac:dyDescent="0.25">
      <c r="A2083" t="s">
        <v>14</v>
      </c>
      <c r="B2083">
        <v>566</v>
      </c>
      <c r="C2083" s="2">
        <v>12</v>
      </c>
      <c r="D2083" s="3">
        <v>4</v>
      </c>
      <c r="E2083">
        <v>566</v>
      </c>
      <c r="F2083" t="s">
        <v>87</v>
      </c>
      <c r="G2083" t="s">
        <v>535</v>
      </c>
      <c r="H2083" s="1">
        <v>44985</v>
      </c>
      <c r="I2083" s="1" t="s">
        <v>712</v>
      </c>
      <c r="J2083" s="4">
        <f>IF(Tableau_DonnéesExternes_17[[#This Row],[PERIMAINT]]=4,C2083*30.424,IF(Tableau_DonnéesExternes_17[[#This Row],[PERIMAINT]]=2,C2083*1.401))</f>
        <v>365.08799999999997</v>
      </c>
      <c r="K2083" s="1" t="str" cm="1">
        <f t="array" ref="K2083">IF(F2083&lt;&gt;F2082,MAX(_xlfn._xlws.FILTER(Tableau_DonnéesExternes_17[DATEDERN],Tableau_DonnéesExternes_17[GA_OUTILL]=Tableau_DonnéesExternes_17[[#This Row],[GA_OUTILL]]))+Tableau_DonnéesExternes_17[[#This Row],[Colonne1]],"")</f>
        <v/>
      </c>
    </row>
    <row r="2084" spans="1:11" x14ac:dyDescent="0.25">
      <c r="A2084" t="s">
        <v>14</v>
      </c>
      <c r="B2084">
        <v>566</v>
      </c>
      <c r="C2084" s="2">
        <v>12</v>
      </c>
      <c r="D2084" s="3">
        <v>4</v>
      </c>
      <c r="E2084">
        <v>566</v>
      </c>
      <c r="F2084" t="s">
        <v>87</v>
      </c>
      <c r="G2084" t="s">
        <v>535</v>
      </c>
      <c r="H2084" s="1">
        <v>43738</v>
      </c>
      <c r="I2084" s="1" t="s">
        <v>712</v>
      </c>
      <c r="J2084" s="4">
        <f>IF(Tableau_DonnéesExternes_17[[#This Row],[PERIMAINT]]=4,C2084*30.424,IF(Tableau_DonnéesExternes_17[[#This Row],[PERIMAINT]]=2,C2084*1.401))</f>
        <v>365.08799999999997</v>
      </c>
      <c r="K2084" s="1" t="str" cm="1">
        <f t="array" ref="K2084">IF(F2084&lt;&gt;F2083,MAX(_xlfn._xlws.FILTER(Tableau_DonnéesExternes_17[DATEDERN],Tableau_DonnéesExternes_17[GA_OUTILL]=Tableau_DonnéesExternes_17[[#This Row],[GA_OUTILL]]))+Tableau_DonnéesExternes_17[[#This Row],[Colonne1]],"")</f>
        <v/>
      </c>
    </row>
    <row r="2085" spans="1:11" x14ac:dyDescent="0.25">
      <c r="A2085" t="s">
        <v>14</v>
      </c>
      <c r="B2085">
        <v>566</v>
      </c>
      <c r="C2085" s="2">
        <v>12</v>
      </c>
      <c r="D2085" s="3">
        <v>4</v>
      </c>
      <c r="E2085">
        <v>566</v>
      </c>
      <c r="F2085" t="s">
        <v>87</v>
      </c>
      <c r="G2085" t="s">
        <v>535</v>
      </c>
      <c r="H2085" s="1">
        <v>45798</v>
      </c>
      <c r="I2085" s="1" t="s">
        <v>712</v>
      </c>
      <c r="J2085" s="4">
        <f>IF(Tableau_DonnéesExternes_17[[#This Row],[PERIMAINT]]=4,C2085*30.424,IF(Tableau_DonnéesExternes_17[[#This Row],[PERIMAINT]]=2,C2085*1.401))</f>
        <v>365.08799999999997</v>
      </c>
      <c r="K2085" s="1" t="str" cm="1">
        <f t="array" ref="K2085">IF(F2085&lt;&gt;F2084,MAX(_xlfn._xlws.FILTER(Tableau_DonnéesExternes_17[DATEDERN],Tableau_DonnéesExternes_17[GA_OUTILL]=Tableau_DonnéesExternes_17[[#This Row],[GA_OUTILL]]))+Tableau_DonnéesExternes_17[[#This Row],[Colonne1]],"")</f>
        <v/>
      </c>
    </row>
    <row r="2086" spans="1:11" x14ac:dyDescent="0.25">
      <c r="A2086" t="s">
        <v>14</v>
      </c>
      <c r="B2086">
        <v>566</v>
      </c>
      <c r="C2086" s="2">
        <v>12</v>
      </c>
      <c r="D2086" s="3">
        <v>4</v>
      </c>
      <c r="E2086">
        <v>566</v>
      </c>
      <c r="F2086" t="s">
        <v>87</v>
      </c>
      <c r="G2086" t="s">
        <v>535</v>
      </c>
      <c r="H2086" s="1">
        <v>43717</v>
      </c>
      <c r="I2086" s="1" t="s">
        <v>712</v>
      </c>
      <c r="J2086" s="4">
        <f>IF(Tableau_DonnéesExternes_17[[#This Row],[PERIMAINT]]=4,C2086*30.424,IF(Tableau_DonnéesExternes_17[[#This Row],[PERIMAINT]]=2,C2086*1.401))</f>
        <v>365.08799999999997</v>
      </c>
      <c r="K2086" s="1" t="str" cm="1">
        <f t="array" ref="K2086">IF(F2086&lt;&gt;F2085,MAX(_xlfn._xlws.FILTER(Tableau_DonnéesExternes_17[DATEDERN],Tableau_DonnéesExternes_17[GA_OUTILL]=Tableau_DonnéesExternes_17[[#This Row],[GA_OUTILL]]))+Tableau_DonnéesExternes_17[[#This Row],[Colonne1]],"")</f>
        <v/>
      </c>
    </row>
    <row r="2087" spans="1:11" x14ac:dyDescent="0.25">
      <c r="A2087" t="s">
        <v>14</v>
      </c>
      <c r="B2087">
        <v>566</v>
      </c>
      <c r="C2087" s="2">
        <v>12</v>
      </c>
      <c r="D2087" s="3">
        <v>4</v>
      </c>
      <c r="E2087">
        <v>566</v>
      </c>
      <c r="F2087" t="s">
        <v>87</v>
      </c>
      <c r="G2087" t="s">
        <v>535</v>
      </c>
      <c r="H2087" s="1">
        <v>43949</v>
      </c>
      <c r="I2087" s="1" t="s">
        <v>712</v>
      </c>
      <c r="J2087" s="4">
        <f>IF(Tableau_DonnéesExternes_17[[#This Row],[PERIMAINT]]=4,C2087*30.424,IF(Tableau_DonnéesExternes_17[[#This Row],[PERIMAINT]]=2,C2087*1.401))</f>
        <v>365.08799999999997</v>
      </c>
      <c r="K2087" s="1" t="str" cm="1">
        <f t="array" ref="K2087">IF(F2087&lt;&gt;F2086,MAX(_xlfn._xlws.FILTER(Tableau_DonnéesExternes_17[DATEDERN],Tableau_DonnéesExternes_17[GA_OUTILL]=Tableau_DonnéesExternes_17[[#This Row],[GA_OUTILL]]))+Tableau_DonnéesExternes_17[[#This Row],[Colonne1]],"")</f>
        <v/>
      </c>
    </row>
    <row r="2088" spans="1:11" x14ac:dyDescent="0.25">
      <c r="A2088" t="s">
        <v>14</v>
      </c>
      <c r="B2088">
        <v>566</v>
      </c>
      <c r="C2088" s="2">
        <v>12</v>
      </c>
      <c r="D2088" s="3">
        <v>4</v>
      </c>
      <c r="E2088">
        <v>566</v>
      </c>
      <c r="F2088" t="s">
        <v>87</v>
      </c>
      <c r="G2088" t="s">
        <v>535</v>
      </c>
      <c r="H2088" s="1">
        <v>44139</v>
      </c>
      <c r="I2088" s="1" t="s">
        <v>712</v>
      </c>
      <c r="J2088" s="4">
        <f>IF(Tableau_DonnéesExternes_17[[#This Row],[PERIMAINT]]=4,C2088*30.424,IF(Tableau_DonnéesExternes_17[[#This Row],[PERIMAINT]]=2,C2088*1.401))</f>
        <v>365.08799999999997</v>
      </c>
      <c r="K2088" s="1" t="str" cm="1">
        <f t="array" ref="K2088">IF(F2088&lt;&gt;F2087,MAX(_xlfn._xlws.FILTER(Tableau_DonnéesExternes_17[DATEDERN],Tableau_DonnéesExternes_17[GA_OUTILL]=Tableau_DonnéesExternes_17[[#This Row],[GA_OUTILL]]))+Tableau_DonnéesExternes_17[[#This Row],[Colonne1]],"")</f>
        <v/>
      </c>
    </row>
    <row r="2089" spans="1:11" x14ac:dyDescent="0.25">
      <c r="A2089" t="s">
        <v>14</v>
      </c>
      <c r="B2089">
        <v>566</v>
      </c>
      <c r="C2089" s="2">
        <v>12</v>
      </c>
      <c r="D2089" s="3">
        <v>4</v>
      </c>
      <c r="E2089">
        <v>566</v>
      </c>
      <c r="F2089" t="s">
        <v>87</v>
      </c>
      <c r="G2089" t="s">
        <v>535</v>
      </c>
      <c r="H2089" s="1">
        <v>44320</v>
      </c>
      <c r="I2089" s="1" t="s">
        <v>712</v>
      </c>
      <c r="J2089" s="4">
        <f>IF(Tableau_DonnéesExternes_17[[#This Row],[PERIMAINT]]=4,C2089*30.424,IF(Tableau_DonnéesExternes_17[[#This Row],[PERIMAINT]]=2,C2089*1.401))</f>
        <v>365.08799999999997</v>
      </c>
      <c r="K2089" s="1" t="str" cm="1">
        <f t="array" ref="K2089">IF(F2089&lt;&gt;F2088,MAX(_xlfn._xlws.FILTER(Tableau_DonnéesExternes_17[DATEDERN],Tableau_DonnéesExternes_17[GA_OUTILL]=Tableau_DonnéesExternes_17[[#This Row],[GA_OUTILL]]))+Tableau_DonnéesExternes_17[[#This Row],[Colonne1]],"")</f>
        <v/>
      </c>
    </row>
    <row r="2090" spans="1:11" x14ac:dyDescent="0.25">
      <c r="A2090" t="s">
        <v>14</v>
      </c>
      <c r="B2090">
        <v>566</v>
      </c>
      <c r="C2090" s="2">
        <v>12</v>
      </c>
      <c r="D2090" s="3">
        <v>4</v>
      </c>
      <c r="E2090">
        <v>566</v>
      </c>
      <c r="F2090" t="s">
        <v>87</v>
      </c>
      <c r="G2090" t="s">
        <v>535</v>
      </c>
      <c r="H2090" s="1">
        <v>44508</v>
      </c>
      <c r="I2090" s="1" t="s">
        <v>712</v>
      </c>
      <c r="J2090" s="4">
        <f>IF(Tableau_DonnéesExternes_17[[#This Row],[PERIMAINT]]=4,C2090*30.424,IF(Tableau_DonnéesExternes_17[[#This Row],[PERIMAINT]]=2,C2090*1.401))</f>
        <v>365.08799999999997</v>
      </c>
      <c r="K2090" s="1" t="str" cm="1">
        <f t="array" ref="K2090">IF(F2090&lt;&gt;F2089,MAX(_xlfn._xlws.FILTER(Tableau_DonnéesExternes_17[DATEDERN],Tableau_DonnéesExternes_17[GA_OUTILL]=Tableau_DonnéesExternes_17[[#This Row],[GA_OUTILL]]))+Tableau_DonnéesExternes_17[[#This Row],[Colonne1]],"")</f>
        <v/>
      </c>
    </row>
    <row r="2091" spans="1:11" x14ac:dyDescent="0.25">
      <c r="A2091" t="s">
        <v>14</v>
      </c>
      <c r="B2091">
        <v>566</v>
      </c>
      <c r="C2091" s="2">
        <v>12</v>
      </c>
      <c r="D2091" s="3">
        <v>4</v>
      </c>
      <c r="E2091">
        <v>566</v>
      </c>
      <c r="F2091" t="s">
        <v>87</v>
      </c>
      <c r="G2091" t="s">
        <v>535</v>
      </c>
      <c r="H2091" s="1">
        <v>44690</v>
      </c>
      <c r="I2091" s="1" t="s">
        <v>712</v>
      </c>
      <c r="J2091" s="4">
        <f>IF(Tableau_DonnéesExternes_17[[#This Row],[PERIMAINT]]=4,C2091*30.424,IF(Tableau_DonnéesExternes_17[[#This Row],[PERIMAINT]]=2,C2091*1.401))</f>
        <v>365.08799999999997</v>
      </c>
      <c r="K2091" s="1" t="str" cm="1">
        <f t="array" ref="K2091">IF(F2091&lt;&gt;F2090,MAX(_xlfn._xlws.FILTER(Tableau_DonnéesExternes_17[DATEDERN],Tableau_DonnéesExternes_17[GA_OUTILL]=Tableau_DonnéesExternes_17[[#This Row],[GA_OUTILL]]))+Tableau_DonnéesExternes_17[[#This Row],[Colonne1]],"")</f>
        <v/>
      </c>
    </row>
    <row r="2092" spans="1:11" x14ac:dyDescent="0.25">
      <c r="A2092" t="s">
        <v>14</v>
      </c>
      <c r="B2092">
        <v>566</v>
      </c>
      <c r="C2092" s="2">
        <v>12</v>
      </c>
      <c r="D2092" s="3">
        <v>4</v>
      </c>
      <c r="E2092">
        <v>566</v>
      </c>
      <c r="F2092" t="s">
        <v>87</v>
      </c>
      <c r="G2092" t="s">
        <v>535</v>
      </c>
      <c r="H2092" s="1">
        <v>45323</v>
      </c>
      <c r="I2092" s="1" t="s">
        <v>712</v>
      </c>
      <c r="J2092" s="4">
        <f>IF(Tableau_DonnéesExternes_17[[#This Row],[PERIMAINT]]=4,C2092*30.424,IF(Tableau_DonnéesExternes_17[[#This Row],[PERIMAINT]]=2,C2092*1.401))</f>
        <v>365.08799999999997</v>
      </c>
      <c r="K2092" s="1" t="str" cm="1">
        <f t="array" ref="K2092">IF(F2092&lt;&gt;F2091,MAX(_xlfn._xlws.FILTER(Tableau_DonnéesExternes_17[DATEDERN],Tableau_DonnéesExternes_17[GA_OUTILL]=Tableau_DonnéesExternes_17[[#This Row],[GA_OUTILL]]))+Tableau_DonnéesExternes_17[[#This Row],[Colonne1]],"")</f>
        <v/>
      </c>
    </row>
    <row r="2093" spans="1:11" x14ac:dyDescent="0.25">
      <c r="A2093" t="s">
        <v>14</v>
      </c>
      <c r="B2093">
        <v>566</v>
      </c>
      <c r="C2093" s="2">
        <v>12</v>
      </c>
      <c r="D2093" s="3">
        <v>4</v>
      </c>
      <c r="E2093">
        <v>566</v>
      </c>
      <c r="F2093" t="s">
        <v>87</v>
      </c>
      <c r="G2093" t="s">
        <v>535</v>
      </c>
      <c r="H2093" s="1">
        <v>45055</v>
      </c>
      <c r="I2093" s="1" t="s">
        <v>712</v>
      </c>
      <c r="J2093" s="4">
        <f>IF(Tableau_DonnéesExternes_17[[#This Row],[PERIMAINT]]=4,C2093*30.424,IF(Tableau_DonnéesExternes_17[[#This Row],[PERIMAINT]]=2,C2093*1.401))</f>
        <v>365.08799999999997</v>
      </c>
      <c r="K2093" s="1" t="str" cm="1">
        <f t="array" ref="K2093">IF(F2093&lt;&gt;F2092,MAX(_xlfn._xlws.FILTER(Tableau_DonnéesExternes_17[DATEDERN],Tableau_DonnéesExternes_17[GA_OUTILL]=Tableau_DonnéesExternes_17[[#This Row],[GA_OUTILL]]))+Tableau_DonnéesExternes_17[[#This Row],[Colonne1]],"")</f>
        <v/>
      </c>
    </row>
    <row r="2094" spans="1:11" x14ac:dyDescent="0.25">
      <c r="A2094" t="s">
        <v>14</v>
      </c>
      <c r="B2094">
        <v>566</v>
      </c>
      <c r="C2094" s="2">
        <v>12</v>
      </c>
      <c r="D2094" s="3">
        <v>4</v>
      </c>
      <c r="E2094">
        <v>566</v>
      </c>
      <c r="F2094" t="s">
        <v>87</v>
      </c>
      <c r="G2094" t="s">
        <v>535</v>
      </c>
      <c r="H2094" s="1">
        <v>45342</v>
      </c>
      <c r="I2094" s="1" t="s">
        <v>712</v>
      </c>
      <c r="J2094" s="4">
        <f>IF(Tableau_DonnéesExternes_17[[#This Row],[PERIMAINT]]=4,C2094*30.424,IF(Tableau_DonnéesExternes_17[[#This Row],[PERIMAINT]]=2,C2094*1.401))</f>
        <v>365.08799999999997</v>
      </c>
      <c r="K2094" s="1" t="str" cm="1">
        <f t="array" ref="K2094">IF(F2094&lt;&gt;F2093,MAX(_xlfn._xlws.FILTER(Tableau_DonnéesExternes_17[DATEDERN],Tableau_DonnéesExternes_17[GA_OUTILL]=Tableau_DonnéesExternes_17[[#This Row],[GA_OUTILL]]))+Tableau_DonnéesExternes_17[[#This Row],[Colonne1]],"")</f>
        <v/>
      </c>
    </row>
    <row r="2095" spans="1:11" x14ac:dyDescent="0.25">
      <c r="A2095" t="s">
        <v>14</v>
      </c>
      <c r="B2095">
        <v>566</v>
      </c>
      <c r="C2095" s="2">
        <v>12</v>
      </c>
      <c r="D2095" s="3">
        <v>4</v>
      </c>
      <c r="E2095">
        <v>566</v>
      </c>
      <c r="F2095" t="s">
        <v>87</v>
      </c>
      <c r="G2095" t="s">
        <v>535</v>
      </c>
      <c r="H2095" s="1">
        <v>44994</v>
      </c>
      <c r="I2095" s="1" t="s">
        <v>712</v>
      </c>
      <c r="J2095" s="4">
        <f>IF(Tableau_DonnéesExternes_17[[#This Row],[PERIMAINT]]=4,C2095*30.424,IF(Tableau_DonnéesExternes_17[[#This Row],[PERIMAINT]]=2,C2095*1.401))</f>
        <v>365.08799999999997</v>
      </c>
      <c r="K2095" s="1" t="str" cm="1">
        <f t="array" ref="K2095">IF(F2095&lt;&gt;F2094,MAX(_xlfn._xlws.FILTER(Tableau_DonnéesExternes_17[DATEDERN],Tableau_DonnéesExternes_17[GA_OUTILL]=Tableau_DonnéesExternes_17[[#This Row],[GA_OUTILL]]))+Tableau_DonnéesExternes_17[[#This Row],[Colonne1]],"")</f>
        <v/>
      </c>
    </row>
    <row r="2096" spans="1:11" x14ac:dyDescent="0.25">
      <c r="A2096" t="s">
        <v>14</v>
      </c>
      <c r="B2096">
        <v>566</v>
      </c>
      <c r="C2096" s="2">
        <v>12</v>
      </c>
      <c r="D2096" s="3">
        <v>4</v>
      </c>
      <c r="E2096">
        <v>566</v>
      </c>
      <c r="F2096" t="s">
        <v>87</v>
      </c>
      <c r="G2096" t="s">
        <v>535</v>
      </c>
      <c r="H2096" s="1">
        <v>44874</v>
      </c>
      <c r="I2096" s="1" t="s">
        <v>712</v>
      </c>
      <c r="J2096" s="4">
        <f>IF(Tableau_DonnéesExternes_17[[#This Row],[PERIMAINT]]=4,C2096*30.424,IF(Tableau_DonnéesExternes_17[[#This Row],[PERIMAINT]]=2,C2096*1.401))</f>
        <v>365.08799999999997</v>
      </c>
      <c r="K2096" s="1" t="str" cm="1">
        <f t="array" ref="K2096">IF(F2096&lt;&gt;F2095,MAX(_xlfn._xlws.FILTER(Tableau_DonnéesExternes_17[DATEDERN],Tableau_DonnéesExternes_17[GA_OUTILL]=Tableau_DonnéesExternes_17[[#This Row],[GA_OUTILL]]))+Tableau_DonnéesExternes_17[[#This Row],[Colonne1]],"")</f>
        <v/>
      </c>
    </row>
    <row r="2097" spans="1:11" x14ac:dyDescent="0.25">
      <c r="A2097" t="s">
        <v>14</v>
      </c>
      <c r="B2097">
        <v>566</v>
      </c>
      <c r="C2097" s="2">
        <v>12</v>
      </c>
      <c r="D2097" s="3">
        <v>4</v>
      </c>
      <c r="E2097">
        <v>566</v>
      </c>
      <c r="F2097" t="s">
        <v>87</v>
      </c>
      <c r="G2097" t="s">
        <v>535</v>
      </c>
      <c r="H2097" s="1">
        <v>45090</v>
      </c>
      <c r="I2097" s="1" t="s">
        <v>712</v>
      </c>
      <c r="J2097" s="4">
        <f>IF(Tableau_DonnéesExternes_17[[#This Row],[PERIMAINT]]=4,C2097*30.424,IF(Tableau_DonnéesExternes_17[[#This Row],[PERIMAINT]]=2,C2097*1.401))</f>
        <v>365.08799999999997</v>
      </c>
      <c r="K2097" s="1" t="str" cm="1">
        <f t="array" ref="K2097">IF(F2097&lt;&gt;F2096,MAX(_xlfn._xlws.FILTER(Tableau_DonnéesExternes_17[DATEDERN],Tableau_DonnéesExternes_17[GA_OUTILL]=Tableau_DonnéesExternes_17[[#This Row],[GA_OUTILL]]))+Tableau_DonnéesExternes_17[[#This Row],[Colonne1]],"")</f>
        <v/>
      </c>
    </row>
    <row r="2098" spans="1:11" x14ac:dyDescent="0.25">
      <c r="A2098" t="s">
        <v>14</v>
      </c>
      <c r="B2098">
        <v>547</v>
      </c>
      <c r="C2098" s="2">
        <v>6</v>
      </c>
      <c r="D2098" s="3">
        <v>4</v>
      </c>
      <c r="E2098">
        <v>547</v>
      </c>
      <c r="F2098" t="s">
        <v>88</v>
      </c>
      <c r="G2098" t="s">
        <v>536</v>
      </c>
      <c r="H2098" s="1">
        <v>45856</v>
      </c>
      <c r="I2098" s="1" t="s">
        <v>713</v>
      </c>
      <c r="J2098" s="4">
        <f>IF(Tableau_DonnéesExternes_17[[#This Row],[PERIMAINT]]=4,C2098*30.424,IF(Tableau_DonnéesExternes_17[[#This Row],[PERIMAINT]]=2,C2098*1.401))</f>
        <v>182.54399999999998</v>
      </c>
      <c r="K2098" s="1" cm="1">
        <f t="array" ref="K2098">IF(F2098&lt;&gt;F2097,MAX(_xlfn._xlws.FILTER(Tableau_DonnéesExternes_17[DATEDERN],Tableau_DonnéesExternes_17[GA_OUTILL]=Tableau_DonnéesExternes_17[[#This Row],[GA_OUTILL]]))+Tableau_DonnéesExternes_17[[#This Row],[Colonne1]],"")</f>
        <v>46038.544000000002</v>
      </c>
    </row>
    <row r="2099" spans="1:11" x14ac:dyDescent="0.25">
      <c r="A2099" t="s">
        <v>14</v>
      </c>
      <c r="B2099">
        <v>547</v>
      </c>
      <c r="C2099" s="2">
        <v>6</v>
      </c>
      <c r="D2099" s="3">
        <v>4</v>
      </c>
      <c r="E2099">
        <v>547</v>
      </c>
      <c r="F2099" t="s">
        <v>88</v>
      </c>
      <c r="G2099" t="s">
        <v>536</v>
      </c>
      <c r="H2099" s="1">
        <v>43735</v>
      </c>
      <c r="I2099" s="1" t="s">
        <v>713</v>
      </c>
      <c r="J2099" s="4">
        <f>IF(Tableau_DonnéesExternes_17[[#This Row],[PERIMAINT]]=4,C2099*30.424,IF(Tableau_DonnéesExternes_17[[#This Row],[PERIMAINT]]=2,C2099*1.401))</f>
        <v>182.54399999999998</v>
      </c>
      <c r="K2099" s="1" t="str" cm="1">
        <f t="array" ref="K2099">IF(F2099&lt;&gt;F2098,MAX(_xlfn._xlws.FILTER(Tableau_DonnéesExternes_17[DATEDERN],Tableau_DonnéesExternes_17[GA_OUTILL]=Tableau_DonnéesExternes_17[[#This Row],[GA_OUTILL]]))+Tableau_DonnéesExternes_17[[#This Row],[Colonne1]],"")</f>
        <v/>
      </c>
    </row>
    <row r="2100" spans="1:11" x14ac:dyDescent="0.25">
      <c r="A2100" t="s">
        <v>14</v>
      </c>
      <c r="B2100">
        <v>547</v>
      </c>
      <c r="C2100" s="2">
        <v>6</v>
      </c>
      <c r="D2100" s="3">
        <v>4</v>
      </c>
      <c r="E2100">
        <v>547</v>
      </c>
      <c r="F2100" t="s">
        <v>88</v>
      </c>
      <c r="G2100" t="s">
        <v>536</v>
      </c>
      <c r="H2100" s="1">
        <v>43717</v>
      </c>
      <c r="I2100" s="1" t="s">
        <v>713</v>
      </c>
      <c r="J2100" s="4">
        <f>IF(Tableau_DonnéesExternes_17[[#This Row],[PERIMAINT]]=4,C2100*30.424,IF(Tableau_DonnéesExternes_17[[#This Row],[PERIMAINT]]=2,C2100*1.401))</f>
        <v>182.54399999999998</v>
      </c>
      <c r="K2100" s="1" t="str" cm="1">
        <f t="array" ref="K2100">IF(F2100&lt;&gt;F2099,MAX(_xlfn._xlws.FILTER(Tableau_DonnéesExternes_17[DATEDERN],Tableau_DonnéesExternes_17[GA_OUTILL]=Tableau_DonnéesExternes_17[[#This Row],[GA_OUTILL]]))+Tableau_DonnéesExternes_17[[#This Row],[Colonne1]],"")</f>
        <v/>
      </c>
    </row>
    <row r="2101" spans="1:11" x14ac:dyDescent="0.25">
      <c r="A2101" t="s">
        <v>14</v>
      </c>
      <c r="B2101">
        <v>547</v>
      </c>
      <c r="C2101" s="2">
        <v>6</v>
      </c>
      <c r="D2101" s="3">
        <v>4</v>
      </c>
      <c r="E2101">
        <v>547</v>
      </c>
      <c r="F2101" t="s">
        <v>88</v>
      </c>
      <c r="G2101" t="s">
        <v>536</v>
      </c>
      <c r="H2101" s="1">
        <v>43949</v>
      </c>
      <c r="I2101" s="1" t="s">
        <v>713</v>
      </c>
      <c r="J2101" s="4">
        <f>IF(Tableau_DonnéesExternes_17[[#This Row],[PERIMAINT]]=4,C2101*30.424,IF(Tableau_DonnéesExternes_17[[#This Row],[PERIMAINT]]=2,C2101*1.401))</f>
        <v>182.54399999999998</v>
      </c>
      <c r="K2101" s="1" t="str" cm="1">
        <f t="array" ref="K2101">IF(F2101&lt;&gt;F2100,MAX(_xlfn._xlws.FILTER(Tableau_DonnéesExternes_17[DATEDERN],Tableau_DonnéesExternes_17[GA_OUTILL]=Tableau_DonnéesExternes_17[[#This Row],[GA_OUTILL]]))+Tableau_DonnéesExternes_17[[#This Row],[Colonne1]],"")</f>
        <v/>
      </c>
    </row>
    <row r="2102" spans="1:11" x14ac:dyDescent="0.25">
      <c r="A2102" t="s">
        <v>14</v>
      </c>
      <c r="B2102">
        <v>547</v>
      </c>
      <c r="C2102" s="2">
        <v>6</v>
      </c>
      <c r="D2102" s="3">
        <v>4</v>
      </c>
      <c r="E2102">
        <v>547</v>
      </c>
      <c r="F2102" t="s">
        <v>88</v>
      </c>
      <c r="G2102" t="s">
        <v>536</v>
      </c>
      <c r="H2102" s="1">
        <v>44139</v>
      </c>
      <c r="I2102" s="1" t="s">
        <v>713</v>
      </c>
      <c r="J2102" s="4">
        <f>IF(Tableau_DonnéesExternes_17[[#This Row],[PERIMAINT]]=4,C2102*30.424,IF(Tableau_DonnéesExternes_17[[#This Row],[PERIMAINT]]=2,C2102*1.401))</f>
        <v>182.54399999999998</v>
      </c>
      <c r="K2102" s="1" t="str" cm="1">
        <f t="array" ref="K2102">IF(F2102&lt;&gt;F2101,MAX(_xlfn._xlws.FILTER(Tableau_DonnéesExternes_17[DATEDERN],Tableau_DonnéesExternes_17[GA_OUTILL]=Tableau_DonnéesExternes_17[[#This Row],[GA_OUTILL]]))+Tableau_DonnéesExternes_17[[#This Row],[Colonne1]],"")</f>
        <v/>
      </c>
    </row>
    <row r="2103" spans="1:11" x14ac:dyDescent="0.25">
      <c r="A2103" t="s">
        <v>14</v>
      </c>
      <c r="B2103">
        <v>547</v>
      </c>
      <c r="C2103" s="2">
        <v>6</v>
      </c>
      <c r="D2103" s="3">
        <v>4</v>
      </c>
      <c r="E2103">
        <v>547</v>
      </c>
      <c r="F2103" t="s">
        <v>88</v>
      </c>
      <c r="G2103" t="s">
        <v>536</v>
      </c>
      <c r="H2103" s="1">
        <v>44320</v>
      </c>
      <c r="I2103" s="1" t="s">
        <v>713</v>
      </c>
      <c r="J2103" s="4">
        <f>IF(Tableau_DonnéesExternes_17[[#This Row],[PERIMAINT]]=4,C2103*30.424,IF(Tableau_DonnéesExternes_17[[#This Row],[PERIMAINT]]=2,C2103*1.401))</f>
        <v>182.54399999999998</v>
      </c>
      <c r="K2103" s="1" t="str" cm="1">
        <f t="array" ref="K2103">IF(F2103&lt;&gt;F2102,MAX(_xlfn._xlws.FILTER(Tableau_DonnéesExternes_17[DATEDERN],Tableau_DonnéesExternes_17[GA_OUTILL]=Tableau_DonnéesExternes_17[[#This Row],[GA_OUTILL]]))+Tableau_DonnéesExternes_17[[#This Row],[Colonne1]],"")</f>
        <v/>
      </c>
    </row>
    <row r="2104" spans="1:11" x14ac:dyDescent="0.25">
      <c r="A2104" t="s">
        <v>14</v>
      </c>
      <c r="B2104">
        <v>547</v>
      </c>
      <c r="C2104" s="2">
        <v>6</v>
      </c>
      <c r="D2104" s="3">
        <v>4</v>
      </c>
      <c r="E2104">
        <v>547</v>
      </c>
      <c r="F2104" t="s">
        <v>88</v>
      </c>
      <c r="G2104" t="s">
        <v>536</v>
      </c>
      <c r="H2104" s="1">
        <v>44508</v>
      </c>
      <c r="I2104" s="1" t="s">
        <v>713</v>
      </c>
      <c r="J2104" s="4">
        <f>IF(Tableau_DonnéesExternes_17[[#This Row],[PERIMAINT]]=4,C2104*30.424,IF(Tableau_DonnéesExternes_17[[#This Row],[PERIMAINT]]=2,C2104*1.401))</f>
        <v>182.54399999999998</v>
      </c>
      <c r="K2104" s="1" t="str" cm="1">
        <f t="array" ref="K2104">IF(F2104&lt;&gt;F2103,MAX(_xlfn._xlws.FILTER(Tableau_DonnéesExternes_17[DATEDERN],Tableau_DonnéesExternes_17[GA_OUTILL]=Tableau_DonnéesExternes_17[[#This Row],[GA_OUTILL]]))+Tableau_DonnéesExternes_17[[#This Row],[Colonne1]],"")</f>
        <v/>
      </c>
    </row>
    <row r="2105" spans="1:11" x14ac:dyDescent="0.25">
      <c r="A2105" t="s">
        <v>14</v>
      </c>
      <c r="B2105">
        <v>547</v>
      </c>
      <c r="C2105" s="2">
        <v>6</v>
      </c>
      <c r="D2105" s="3">
        <v>4</v>
      </c>
      <c r="E2105">
        <v>547</v>
      </c>
      <c r="F2105" t="s">
        <v>88</v>
      </c>
      <c r="G2105" t="s">
        <v>536</v>
      </c>
      <c r="H2105" s="1">
        <v>44697</v>
      </c>
      <c r="I2105" s="1" t="s">
        <v>713</v>
      </c>
      <c r="J2105" s="4">
        <f>IF(Tableau_DonnéesExternes_17[[#This Row],[PERIMAINT]]=4,C2105*30.424,IF(Tableau_DonnéesExternes_17[[#This Row],[PERIMAINT]]=2,C2105*1.401))</f>
        <v>182.54399999999998</v>
      </c>
      <c r="K2105" s="1" t="str" cm="1">
        <f t="array" ref="K2105">IF(F2105&lt;&gt;F2104,MAX(_xlfn._xlws.FILTER(Tableau_DonnéesExternes_17[DATEDERN],Tableau_DonnéesExternes_17[GA_OUTILL]=Tableau_DonnéesExternes_17[[#This Row],[GA_OUTILL]]))+Tableau_DonnéesExternes_17[[#This Row],[Colonne1]],"")</f>
        <v/>
      </c>
    </row>
    <row r="2106" spans="1:11" x14ac:dyDescent="0.25">
      <c r="A2106" t="s">
        <v>14</v>
      </c>
      <c r="B2106">
        <v>547</v>
      </c>
      <c r="C2106" s="2">
        <v>6</v>
      </c>
      <c r="D2106" s="3">
        <v>4</v>
      </c>
      <c r="E2106">
        <v>547</v>
      </c>
      <c r="F2106" t="s">
        <v>88</v>
      </c>
      <c r="G2106" t="s">
        <v>536</v>
      </c>
      <c r="H2106" s="1">
        <v>45280</v>
      </c>
      <c r="I2106" s="1" t="s">
        <v>713</v>
      </c>
      <c r="J2106" s="4">
        <f>IF(Tableau_DonnéesExternes_17[[#This Row],[PERIMAINT]]=4,C2106*30.424,IF(Tableau_DonnéesExternes_17[[#This Row],[PERIMAINT]]=2,C2106*1.401))</f>
        <v>182.54399999999998</v>
      </c>
      <c r="K2106" s="1" t="str" cm="1">
        <f t="array" ref="K2106">IF(F2106&lt;&gt;F2105,MAX(_xlfn._xlws.FILTER(Tableau_DonnéesExternes_17[DATEDERN],Tableau_DonnéesExternes_17[GA_OUTILL]=Tableau_DonnéesExternes_17[[#This Row],[GA_OUTILL]]))+Tableau_DonnéesExternes_17[[#This Row],[Colonne1]],"")</f>
        <v/>
      </c>
    </row>
    <row r="2107" spans="1:11" x14ac:dyDescent="0.25">
      <c r="A2107" t="s">
        <v>14</v>
      </c>
      <c r="B2107">
        <v>547</v>
      </c>
      <c r="C2107" s="2">
        <v>6</v>
      </c>
      <c r="D2107" s="3">
        <v>4</v>
      </c>
      <c r="E2107">
        <v>547</v>
      </c>
      <c r="F2107" t="s">
        <v>88</v>
      </c>
      <c r="G2107" t="s">
        <v>536</v>
      </c>
      <c r="H2107" s="1">
        <v>44886</v>
      </c>
      <c r="I2107" s="1" t="s">
        <v>713</v>
      </c>
      <c r="J2107" s="4">
        <f>IF(Tableau_DonnéesExternes_17[[#This Row],[PERIMAINT]]=4,C2107*30.424,IF(Tableau_DonnéesExternes_17[[#This Row],[PERIMAINT]]=2,C2107*1.401))</f>
        <v>182.54399999999998</v>
      </c>
      <c r="K2107" s="1" t="str" cm="1">
        <f t="array" ref="K2107">IF(F2107&lt;&gt;F2106,MAX(_xlfn._xlws.FILTER(Tableau_DonnéesExternes_17[DATEDERN],Tableau_DonnéesExternes_17[GA_OUTILL]=Tableau_DonnéesExternes_17[[#This Row],[GA_OUTILL]]))+Tableau_DonnéesExternes_17[[#This Row],[Colonne1]],"")</f>
        <v/>
      </c>
    </row>
    <row r="2108" spans="1:11" x14ac:dyDescent="0.25">
      <c r="A2108" t="s">
        <v>14</v>
      </c>
      <c r="B2108">
        <v>547</v>
      </c>
      <c r="C2108" s="2">
        <v>6</v>
      </c>
      <c r="D2108" s="3">
        <v>4</v>
      </c>
      <c r="E2108">
        <v>547</v>
      </c>
      <c r="F2108" t="s">
        <v>88</v>
      </c>
      <c r="G2108" t="s">
        <v>536</v>
      </c>
      <c r="H2108" s="1">
        <v>45082</v>
      </c>
      <c r="I2108" s="1" t="s">
        <v>713</v>
      </c>
      <c r="J2108" s="4">
        <f>IF(Tableau_DonnéesExternes_17[[#This Row],[PERIMAINT]]=4,C2108*30.424,IF(Tableau_DonnéesExternes_17[[#This Row],[PERIMAINT]]=2,C2108*1.401))</f>
        <v>182.54399999999998</v>
      </c>
      <c r="K2108" s="1" t="str" cm="1">
        <f t="array" ref="K2108">IF(F2108&lt;&gt;F2107,MAX(_xlfn._xlws.FILTER(Tableau_DonnéesExternes_17[DATEDERN],Tableau_DonnéesExternes_17[GA_OUTILL]=Tableau_DonnéesExternes_17[[#This Row],[GA_OUTILL]]))+Tableau_DonnéesExternes_17[[#This Row],[Colonne1]],"")</f>
        <v/>
      </c>
    </row>
    <row r="2109" spans="1:11" x14ac:dyDescent="0.25">
      <c r="A2109" t="s">
        <v>14</v>
      </c>
      <c r="B2109">
        <v>547</v>
      </c>
      <c r="C2109" s="2">
        <v>6</v>
      </c>
      <c r="D2109" s="3">
        <v>4</v>
      </c>
      <c r="E2109">
        <v>547</v>
      </c>
      <c r="F2109" t="s">
        <v>88</v>
      </c>
      <c r="G2109" t="s">
        <v>536</v>
      </c>
      <c r="H2109" s="1">
        <v>45464</v>
      </c>
      <c r="I2109" s="1" t="s">
        <v>713</v>
      </c>
      <c r="J2109" s="4">
        <f>IF(Tableau_DonnéesExternes_17[[#This Row],[PERIMAINT]]=4,C2109*30.424,IF(Tableau_DonnéesExternes_17[[#This Row],[PERIMAINT]]=2,C2109*1.401))</f>
        <v>182.54399999999998</v>
      </c>
      <c r="K2109" s="1" t="str" cm="1">
        <f t="array" ref="K2109">IF(F2109&lt;&gt;F2108,MAX(_xlfn._xlws.FILTER(Tableau_DonnéesExternes_17[DATEDERN],Tableau_DonnéesExternes_17[GA_OUTILL]=Tableau_DonnéesExternes_17[[#This Row],[GA_OUTILL]]))+Tableau_DonnéesExternes_17[[#This Row],[Colonne1]],"")</f>
        <v/>
      </c>
    </row>
    <row r="2110" spans="1:11" x14ac:dyDescent="0.25">
      <c r="A2110" t="s">
        <v>14</v>
      </c>
      <c r="B2110">
        <v>391</v>
      </c>
      <c r="C2110" s="2">
        <v>12</v>
      </c>
      <c r="D2110" s="3">
        <v>4</v>
      </c>
      <c r="E2110">
        <v>391</v>
      </c>
      <c r="F2110" t="s">
        <v>458</v>
      </c>
      <c r="G2110" t="s">
        <v>536</v>
      </c>
      <c r="H2110" s="1">
        <v>45502</v>
      </c>
      <c r="I2110" s="1" t="s">
        <v>712</v>
      </c>
      <c r="J2110" s="4">
        <f>IF(Tableau_DonnéesExternes_17[[#This Row],[PERIMAINT]]=4,C2110*30.424,IF(Tableau_DonnéesExternes_17[[#This Row],[PERIMAINT]]=2,C2110*1.401))</f>
        <v>365.08799999999997</v>
      </c>
      <c r="K2110" s="1" cm="1">
        <f t="array" ref="K2110">IF(F2110&lt;&gt;F2109,MAX(_xlfn._xlws.FILTER(Tableau_DonnéesExternes_17[DATEDERN],Tableau_DonnéesExternes_17[GA_OUTILL]=Tableau_DonnéesExternes_17[[#This Row],[GA_OUTILL]]))+Tableau_DonnéesExternes_17[[#This Row],[Colonne1]],"")</f>
        <v>45867.088000000003</v>
      </c>
    </row>
    <row r="2111" spans="1:11" x14ac:dyDescent="0.25">
      <c r="A2111" t="s">
        <v>14</v>
      </c>
      <c r="B2111">
        <v>571</v>
      </c>
      <c r="C2111" s="2">
        <v>6</v>
      </c>
      <c r="D2111" s="3">
        <v>4</v>
      </c>
      <c r="E2111">
        <v>571</v>
      </c>
      <c r="F2111" t="s">
        <v>89</v>
      </c>
      <c r="G2111" t="s">
        <v>537</v>
      </c>
      <c r="H2111" s="1">
        <v>45857</v>
      </c>
      <c r="I2111" s="1" t="s">
        <v>713</v>
      </c>
      <c r="J2111" s="4">
        <f>IF(Tableau_DonnéesExternes_17[[#This Row],[PERIMAINT]]=4,C2111*30.424,IF(Tableau_DonnéesExternes_17[[#This Row],[PERIMAINT]]=2,C2111*1.401))</f>
        <v>182.54399999999998</v>
      </c>
      <c r="K2111" s="1" cm="1">
        <f t="array" ref="K2111">IF(F2111&lt;&gt;F2110,MAX(_xlfn._xlws.FILTER(Tableau_DonnéesExternes_17[DATEDERN],Tableau_DonnéesExternes_17[GA_OUTILL]=Tableau_DonnéesExternes_17[[#This Row],[GA_OUTILL]]))+Tableau_DonnéesExternes_17[[#This Row],[Colonne1]],"")</f>
        <v>46039.544000000002</v>
      </c>
    </row>
    <row r="2112" spans="1:11" x14ac:dyDescent="0.25">
      <c r="A2112" t="s">
        <v>14</v>
      </c>
      <c r="B2112">
        <v>571</v>
      </c>
      <c r="C2112" s="2">
        <v>6</v>
      </c>
      <c r="D2112" s="3">
        <v>4</v>
      </c>
      <c r="E2112">
        <v>571</v>
      </c>
      <c r="F2112" t="s">
        <v>89</v>
      </c>
      <c r="G2112" t="s">
        <v>537</v>
      </c>
      <c r="H2112" s="1">
        <v>44985</v>
      </c>
      <c r="I2112" s="1" t="s">
        <v>713</v>
      </c>
      <c r="J2112" s="4">
        <f>IF(Tableau_DonnéesExternes_17[[#This Row],[PERIMAINT]]=4,C2112*30.424,IF(Tableau_DonnéesExternes_17[[#This Row],[PERIMAINT]]=2,C2112*1.401))</f>
        <v>182.54399999999998</v>
      </c>
      <c r="K2112" s="1" t="str" cm="1">
        <f t="array" ref="K2112">IF(F2112&lt;&gt;F2111,MAX(_xlfn._xlws.FILTER(Tableau_DonnéesExternes_17[DATEDERN],Tableau_DonnéesExternes_17[GA_OUTILL]=Tableau_DonnéesExternes_17[[#This Row],[GA_OUTILL]]))+Tableau_DonnéesExternes_17[[#This Row],[Colonne1]],"")</f>
        <v/>
      </c>
    </row>
    <row r="2113" spans="1:11" x14ac:dyDescent="0.25">
      <c r="A2113" t="s">
        <v>14</v>
      </c>
      <c r="B2113">
        <v>571</v>
      </c>
      <c r="C2113" s="2">
        <v>6</v>
      </c>
      <c r="D2113" s="3">
        <v>4</v>
      </c>
      <c r="E2113">
        <v>571</v>
      </c>
      <c r="F2113" t="s">
        <v>89</v>
      </c>
      <c r="G2113" t="s">
        <v>537</v>
      </c>
      <c r="H2113" s="1">
        <v>43700</v>
      </c>
      <c r="I2113" s="1" t="s">
        <v>713</v>
      </c>
      <c r="J2113" s="4">
        <f>IF(Tableau_DonnéesExternes_17[[#This Row],[PERIMAINT]]=4,C2113*30.424,IF(Tableau_DonnéesExternes_17[[#This Row],[PERIMAINT]]=2,C2113*1.401))</f>
        <v>182.54399999999998</v>
      </c>
      <c r="K2113" s="1" t="str" cm="1">
        <f t="array" ref="K2113">IF(F2113&lt;&gt;F2112,MAX(_xlfn._xlws.FILTER(Tableau_DonnéesExternes_17[DATEDERN],Tableau_DonnéesExternes_17[GA_OUTILL]=Tableau_DonnéesExternes_17[[#This Row],[GA_OUTILL]]))+Tableau_DonnéesExternes_17[[#This Row],[Colonne1]],"")</f>
        <v/>
      </c>
    </row>
    <row r="2114" spans="1:11" x14ac:dyDescent="0.25">
      <c r="A2114" t="s">
        <v>14</v>
      </c>
      <c r="B2114">
        <v>571</v>
      </c>
      <c r="C2114" s="2">
        <v>6</v>
      </c>
      <c r="D2114" s="3">
        <v>4</v>
      </c>
      <c r="E2114">
        <v>571</v>
      </c>
      <c r="F2114" t="s">
        <v>89</v>
      </c>
      <c r="G2114" t="s">
        <v>537</v>
      </c>
      <c r="H2114" s="1">
        <v>43642</v>
      </c>
      <c r="I2114" s="1" t="s">
        <v>713</v>
      </c>
      <c r="J2114" s="4">
        <f>IF(Tableau_DonnéesExternes_17[[#This Row],[PERIMAINT]]=4,C2114*30.424,IF(Tableau_DonnéesExternes_17[[#This Row],[PERIMAINT]]=2,C2114*1.401))</f>
        <v>182.54399999999998</v>
      </c>
      <c r="K2114" s="1" t="str" cm="1">
        <f t="array" ref="K2114">IF(F2114&lt;&gt;F2113,MAX(_xlfn._xlws.FILTER(Tableau_DonnéesExternes_17[DATEDERN],Tableau_DonnéesExternes_17[GA_OUTILL]=Tableau_DonnéesExternes_17[[#This Row],[GA_OUTILL]]))+Tableau_DonnéesExternes_17[[#This Row],[Colonne1]],"")</f>
        <v/>
      </c>
    </row>
    <row r="2115" spans="1:11" x14ac:dyDescent="0.25">
      <c r="A2115" t="s">
        <v>14</v>
      </c>
      <c r="B2115">
        <v>571</v>
      </c>
      <c r="C2115" s="2">
        <v>6</v>
      </c>
      <c r="D2115" s="3">
        <v>4</v>
      </c>
      <c r="E2115">
        <v>571</v>
      </c>
      <c r="F2115" t="s">
        <v>89</v>
      </c>
      <c r="G2115" t="s">
        <v>537</v>
      </c>
      <c r="H2115" s="1">
        <v>43531</v>
      </c>
      <c r="I2115" s="1" t="s">
        <v>713</v>
      </c>
      <c r="J2115" s="4">
        <f>IF(Tableau_DonnéesExternes_17[[#This Row],[PERIMAINT]]=4,C2115*30.424,IF(Tableau_DonnéesExternes_17[[#This Row],[PERIMAINT]]=2,C2115*1.401))</f>
        <v>182.54399999999998</v>
      </c>
      <c r="K2115" s="1" t="str" cm="1">
        <f t="array" ref="K2115">IF(F2115&lt;&gt;F2114,MAX(_xlfn._xlws.FILTER(Tableau_DonnéesExternes_17[DATEDERN],Tableau_DonnéesExternes_17[GA_OUTILL]=Tableau_DonnéesExternes_17[[#This Row],[GA_OUTILL]]))+Tableau_DonnéesExternes_17[[#This Row],[Colonne1]],"")</f>
        <v/>
      </c>
    </row>
    <row r="2116" spans="1:11" x14ac:dyDescent="0.25">
      <c r="A2116" t="s">
        <v>14</v>
      </c>
      <c r="B2116">
        <v>571</v>
      </c>
      <c r="C2116" s="2">
        <v>6</v>
      </c>
      <c r="D2116" s="3">
        <v>4</v>
      </c>
      <c r="E2116">
        <v>571</v>
      </c>
      <c r="F2116" t="s">
        <v>89</v>
      </c>
      <c r="G2116" t="s">
        <v>537</v>
      </c>
      <c r="H2116" s="1">
        <v>45285</v>
      </c>
      <c r="I2116" s="1" t="s">
        <v>713</v>
      </c>
      <c r="J2116" s="4">
        <f>IF(Tableau_DonnéesExternes_17[[#This Row],[PERIMAINT]]=4,C2116*30.424,IF(Tableau_DonnéesExternes_17[[#This Row],[PERIMAINT]]=2,C2116*1.401))</f>
        <v>182.54399999999998</v>
      </c>
      <c r="K2116" s="1" t="str" cm="1">
        <f t="array" ref="K2116">IF(F2116&lt;&gt;F2115,MAX(_xlfn._xlws.FILTER(Tableau_DonnéesExternes_17[DATEDERN],Tableau_DonnéesExternes_17[GA_OUTILL]=Tableau_DonnéesExternes_17[[#This Row],[GA_OUTILL]]))+Tableau_DonnéesExternes_17[[#This Row],[Colonne1]],"")</f>
        <v/>
      </c>
    </row>
    <row r="2117" spans="1:11" x14ac:dyDescent="0.25">
      <c r="A2117" t="s">
        <v>14</v>
      </c>
      <c r="B2117">
        <v>571</v>
      </c>
      <c r="C2117" s="2">
        <v>6</v>
      </c>
      <c r="D2117" s="3">
        <v>4</v>
      </c>
      <c r="E2117">
        <v>571</v>
      </c>
      <c r="F2117" t="s">
        <v>89</v>
      </c>
      <c r="G2117" t="s">
        <v>537</v>
      </c>
      <c r="H2117" s="1">
        <v>43788</v>
      </c>
      <c r="I2117" s="1" t="s">
        <v>713</v>
      </c>
      <c r="J2117" s="4">
        <f>IF(Tableau_DonnéesExternes_17[[#This Row],[PERIMAINT]]=4,C2117*30.424,IF(Tableau_DonnéesExternes_17[[#This Row],[PERIMAINT]]=2,C2117*1.401))</f>
        <v>182.54399999999998</v>
      </c>
      <c r="K2117" s="1" t="str" cm="1">
        <f t="array" ref="K2117">IF(F2117&lt;&gt;F2116,MAX(_xlfn._xlws.FILTER(Tableau_DonnéesExternes_17[DATEDERN],Tableau_DonnéesExternes_17[GA_OUTILL]=Tableau_DonnéesExternes_17[[#This Row],[GA_OUTILL]]))+Tableau_DonnéesExternes_17[[#This Row],[Colonne1]],"")</f>
        <v/>
      </c>
    </row>
    <row r="2118" spans="1:11" x14ac:dyDescent="0.25">
      <c r="A2118" t="s">
        <v>14</v>
      </c>
      <c r="B2118">
        <v>571</v>
      </c>
      <c r="C2118" s="2">
        <v>6</v>
      </c>
      <c r="D2118" s="3">
        <v>4</v>
      </c>
      <c r="E2118">
        <v>571</v>
      </c>
      <c r="F2118" t="s">
        <v>89</v>
      </c>
      <c r="G2118" t="s">
        <v>537</v>
      </c>
      <c r="H2118" s="1">
        <v>45285</v>
      </c>
      <c r="I2118" s="1" t="s">
        <v>713</v>
      </c>
      <c r="J2118" s="4">
        <f>IF(Tableau_DonnéesExternes_17[[#This Row],[PERIMAINT]]=4,C2118*30.424,IF(Tableau_DonnéesExternes_17[[#This Row],[PERIMAINT]]=2,C2118*1.401))</f>
        <v>182.54399999999998</v>
      </c>
      <c r="K2118" s="1" t="str" cm="1">
        <f t="array" ref="K2118">IF(F2118&lt;&gt;F2117,MAX(_xlfn._xlws.FILTER(Tableau_DonnéesExternes_17[DATEDERN],Tableau_DonnéesExternes_17[GA_OUTILL]=Tableau_DonnéesExternes_17[[#This Row],[GA_OUTILL]]))+Tableau_DonnéesExternes_17[[#This Row],[Colonne1]],"")</f>
        <v/>
      </c>
    </row>
    <row r="2119" spans="1:11" x14ac:dyDescent="0.25">
      <c r="A2119" t="s">
        <v>14</v>
      </c>
      <c r="B2119">
        <v>571</v>
      </c>
      <c r="C2119" s="2">
        <v>6</v>
      </c>
      <c r="D2119" s="3">
        <v>4</v>
      </c>
      <c r="E2119">
        <v>571</v>
      </c>
      <c r="F2119" t="s">
        <v>89</v>
      </c>
      <c r="G2119" t="s">
        <v>537</v>
      </c>
      <c r="H2119" s="1">
        <v>43993</v>
      </c>
      <c r="I2119" s="1" t="s">
        <v>713</v>
      </c>
      <c r="J2119" s="4">
        <f>IF(Tableau_DonnéesExternes_17[[#This Row],[PERIMAINT]]=4,C2119*30.424,IF(Tableau_DonnéesExternes_17[[#This Row],[PERIMAINT]]=2,C2119*1.401))</f>
        <v>182.54399999999998</v>
      </c>
      <c r="K2119" s="1" t="str" cm="1">
        <f t="array" ref="K2119">IF(F2119&lt;&gt;F2118,MAX(_xlfn._xlws.FILTER(Tableau_DonnéesExternes_17[DATEDERN],Tableau_DonnéesExternes_17[GA_OUTILL]=Tableau_DonnéesExternes_17[[#This Row],[GA_OUTILL]]))+Tableau_DonnéesExternes_17[[#This Row],[Colonne1]],"")</f>
        <v/>
      </c>
    </row>
    <row r="2120" spans="1:11" x14ac:dyDescent="0.25">
      <c r="A2120" t="s">
        <v>14</v>
      </c>
      <c r="B2120">
        <v>571</v>
      </c>
      <c r="C2120" s="2">
        <v>6</v>
      </c>
      <c r="D2120" s="3">
        <v>4</v>
      </c>
      <c r="E2120">
        <v>571</v>
      </c>
      <c r="F2120" t="s">
        <v>89</v>
      </c>
      <c r="G2120" t="s">
        <v>537</v>
      </c>
      <c r="H2120" s="1">
        <v>44146</v>
      </c>
      <c r="I2120" s="1" t="s">
        <v>713</v>
      </c>
      <c r="J2120" s="4">
        <f>IF(Tableau_DonnéesExternes_17[[#This Row],[PERIMAINT]]=4,C2120*30.424,IF(Tableau_DonnéesExternes_17[[#This Row],[PERIMAINT]]=2,C2120*1.401))</f>
        <v>182.54399999999998</v>
      </c>
      <c r="K2120" s="1" t="str" cm="1">
        <f t="array" ref="K2120">IF(F2120&lt;&gt;F2119,MAX(_xlfn._xlws.FILTER(Tableau_DonnéesExternes_17[DATEDERN],Tableau_DonnéesExternes_17[GA_OUTILL]=Tableau_DonnéesExternes_17[[#This Row],[GA_OUTILL]]))+Tableau_DonnéesExternes_17[[#This Row],[Colonne1]],"")</f>
        <v/>
      </c>
    </row>
    <row r="2121" spans="1:11" x14ac:dyDescent="0.25">
      <c r="A2121" t="s">
        <v>14</v>
      </c>
      <c r="B2121">
        <v>571</v>
      </c>
      <c r="C2121" s="2">
        <v>6</v>
      </c>
      <c r="D2121" s="3">
        <v>4</v>
      </c>
      <c r="E2121">
        <v>571</v>
      </c>
      <c r="F2121" t="s">
        <v>89</v>
      </c>
      <c r="G2121" t="s">
        <v>537</v>
      </c>
      <c r="H2121" s="1">
        <v>44536</v>
      </c>
      <c r="I2121" s="1" t="s">
        <v>713</v>
      </c>
      <c r="J2121" s="4">
        <f>IF(Tableau_DonnéesExternes_17[[#This Row],[PERIMAINT]]=4,C2121*30.424,IF(Tableau_DonnéesExternes_17[[#This Row],[PERIMAINT]]=2,C2121*1.401))</f>
        <v>182.54399999999998</v>
      </c>
      <c r="K2121" s="1" t="str" cm="1">
        <f t="array" ref="K2121">IF(F2121&lt;&gt;F2120,MAX(_xlfn._xlws.FILTER(Tableau_DonnéesExternes_17[DATEDERN],Tableau_DonnéesExternes_17[GA_OUTILL]=Tableau_DonnéesExternes_17[[#This Row],[GA_OUTILL]]))+Tableau_DonnéesExternes_17[[#This Row],[Colonne1]],"")</f>
        <v/>
      </c>
    </row>
    <row r="2122" spans="1:11" x14ac:dyDescent="0.25">
      <c r="A2122" t="s">
        <v>14</v>
      </c>
      <c r="B2122">
        <v>571</v>
      </c>
      <c r="C2122" s="2">
        <v>6</v>
      </c>
      <c r="D2122" s="3">
        <v>4</v>
      </c>
      <c r="E2122">
        <v>571</v>
      </c>
      <c r="F2122" t="s">
        <v>89</v>
      </c>
      <c r="G2122" t="s">
        <v>537</v>
      </c>
      <c r="H2122" s="1">
        <v>44726</v>
      </c>
      <c r="I2122" s="1" t="s">
        <v>713</v>
      </c>
      <c r="J2122" s="4">
        <f>IF(Tableau_DonnéesExternes_17[[#This Row],[PERIMAINT]]=4,C2122*30.424,IF(Tableau_DonnéesExternes_17[[#This Row],[PERIMAINT]]=2,C2122*1.401))</f>
        <v>182.54399999999998</v>
      </c>
      <c r="K2122" s="1" t="str" cm="1">
        <f t="array" ref="K2122">IF(F2122&lt;&gt;F2121,MAX(_xlfn._xlws.FILTER(Tableau_DonnéesExternes_17[DATEDERN],Tableau_DonnéesExternes_17[GA_OUTILL]=Tableau_DonnéesExternes_17[[#This Row],[GA_OUTILL]]))+Tableau_DonnéesExternes_17[[#This Row],[Colonne1]],"")</f>
        <v/>
      </c>
    </row>
    <row r="2123" spans="1:11" x14ac:dyDescent="0.25">
      <c r="A2123" t="s">
        <v>14</v>
      </c>
      <c r="B2123">
        <v>571</v>
      </c>
      <c r="C2123" s="2">
        <v>6</v>
      </c>
      <c r="D2123" s="3">
        <v>4</v>
      </c>
      <c r="E2123">
        <v>571</v>
      </c>
      <c r="F2123" t="s">
        <v>89</v>
      </c>
      <c r="G2123" t="s">
        <v>537</v>
      </c>
      <c r="H2123" s="1">
        <v>45471</v>
      </c>
      <c r="I2123" s="1" t="s">
        <v>713</v>
      </c>
      <c r="J2123" s="4">
        <f>IF(Tableau_DonnéesExternes_17[[#This Row],[PERIMAINT]]=4,C2123*30.424,IF(Tableau_DonnéesExternes_17[[#This Row],[PERIMAINT]]=2,C2123*1.401))</f>
        <v>182.54399999999998</v>
      </c>
      <c r="K2123" s="1" t="str" cm="1">
        <f t="array" ref="K2123">IF(F2123&lt;&gt;F2122,MAX(_xlfn._xlws.FILTER(Tableau_DonnéesExternes_17[DATEDERN],Tableau_DonnéesExternes_17[GA_OUTILL]=Tableau_DonnéesExternes_17[[#This Row],[GA_OUTILL]]))+Tableau_DonnéesExternes_17[[#This Row],[Colonne1]],"")</f>
        <v/>
      </c>
    </row>
    <row r="2124" spans="1:11" x14ac:dyDescent="0.25">
      <c r="A2124" t="s">
        <v>14</v>
      </c>
      <c r="B2124">
        <v>496</v>
      </c>
      <c r="C2124" s="2">
        <v>6</v>
      </c>
      <c r="D2124" s="3">
        <v>4</v>
      </c>
      <c r="E2124">
        <v>496</v>
      </c>
      <c r="F2124" t="s">
        <v>90</v>
      </c>
      <c r="G2124" t="s">
        <v>538</v>
      </c>
      <c r="H2124" s="1">
        <v>45540</v>
      </c>
      <c r="I2124" s="1" t="s">
        <v>712</v>
      </c>
      <c r="J2124" s="4">
        <f>IF(Tableau_DonnéesExternes_17[[#This Row],[PERIMAINT]]=4,C2124*30.424,IF(Tableau_DonnéesExternes_17[[#This Row],[PERIMAINT]]=2,C2124*1.401))</f>
        <v>182.54399999999998</v>
      </c>
      <c r="K2124" s="1" cm="1">
        <f t="array" ref="K2124">IF(F2124&lt;&gt;F2123,MAX(_xlfn._xlws.FILTER(Tableau_DonnéesExternes_17[DATEDERN],Tableau_DonnéesExternes_17[GA_OUTILL]=Tableau_DonnéesExternes_17[[#This Row],[GA_OUTILL]]))+Tableau_DonnéesExternes_17[[#This Row],[Colonne1]],"")</f>
        <v>45939.544000000002</v>
      </c>
    </row>
    <row r="2125" spans="1:11" x14ac:dyDescent="0.25">
      <c r="A2125" t="s">
        <v>14</v>
      </c>
      <c r="B2125">
        <v>496</v>
      </c>
      <c r="C2125" s="2">
        <v>6</v>
      </c>
      <c r="D2125" s="3">
        <v>4</v>
      </c>
      <c r="E2125">
        <v>496</v>
      </c>
      <c r="F2125" t="s">
        <v>90</v>
      </c>
      <c r="G2125" t="s">
        <v>538</v>
      </c>
      <c r="H2125" s="1">
        <v>45146</v>
      </c>
      <c r="I2125" s="1" t="s">
        <v>712</v>
      </c>
      <c r="J2125" s="4">
        <f>IF(Tableau_DonnéesExternes_17[[#This Row],[PERIMAINT]]=4,C2125*30.424,IF(Tableau_DonnéesExternes_17[[#This Row],[PERIMAINT]]=2,C2125*1.401))</f>
        <v>182.54399999999998</v>
      </c>
      <c r="K2125" s="1" t="str" cm="1">
        <f t="array" ref="K2125">IF(F2125&lt;&gt;F2124,MAX(_xlfn._xlws.FILTER(Tableau_DonnéesExternes_17[DATEDERN],Tableau_DonnéesExternes_17[GA_OUTILL]=Tableau_DonnéesExternes_17[[#This Row],[GA_OUTILL]]))+Tableau_DonnéesExternes_17[[#This Row],[Colonne1]],"")</f>
        <v/>
      </c>
    </row>
    <row r="2126" spans="1:11" x14ac:dyDescent="0.25">
      <c r="A2126" t="s">
        <v>14</v>
      </c>
      <c r="B2126">
        <v>496</v>
      </c>
      <c r="C2126" s="2">
        <v>6</v>
      </c>
      <c r="D2126" s="3">
        <v>4</v>
      </c>
      <c r="E2126">
        <v>496</v>
      </c>
      <c r="F2126" t="s">
        <v>90</v>
      </c>
      <c r="G2126" t="s">
        <v>538</v>
      </c>
      <c r="H2126" s="1">
        <v>45757</v>
      </c>
      <c r="I2126" s="1" t="s">
        <v>712</v>
      </c>
      <c r="J2126" s="4">
        <f>IF(Tableau_DonnéesExternes_17[[#This Row],[PERIMAINT]]=4,C2126*30.424,IF(Tableau_DonnéesExternes_17[[#This Row],[PERIMAINT]]=2,C2126*1.401))</f>
        <v>182.54399999999998</v>
      </c>
      <c r="K2126" s="1" t="str" cm="1">
        <f t="array" ref="K2126">IF(F2126&lt;&gt;F2125,MAX(_xlfn._xlws.FILTER(Tableau_DonnéesExternes_17[DATEDERN],Tableau_DonnéesExternes_17[GA_OUTILL]=Tableau_DonnéesExternes_17[[#This Row],[GA_OUTILL]]))+Tableau_DonnéesExternes_17[[#This Row],[Colonne1]],"")</f>
        <v/>
      </c>
    </row>
    <row r="2127" spans="1:11" x14ac:dyDescent="0.25">
      <c r="A2127" t="s">
        <v>14</v>
      </c>
      <c r="B2127">
        <v>496</v>
      </c>
      <c r="C2127" s="2">
        <v>6</v>
      </c>
      <c r="D2127" s="3">
        <v>4</v>
      </c>
      <c r="E2127">
        <v>496</v>
      </c>
      <c r="F2127" t="s">
        <v>90</v>
      </c>
      <c r="G2127" t="s">
        <v>538</v>
      </c>
      <c r="H2127" s="1">
        <v>43727</v>
      </c>
      <c r="I2127" s="1" t="s">
        <v>712</v>
      </c>
      <c r="J2127" s="4">
        <f>IF(Tableau_DonnéesExternes_17[[#This Row],[PERIMAINT]]=4,C2127*30.424,IF(Tableau_DonnéesExternes_17[[#This Row],[PERIMAINT]]=2,C2127*1.401))</f>
        <v>182.54399999999998</v>
      </c>
      <c r="K2127" s="1" t="str" cm="1">
        <f t="array" ref="K2127">IF(F2127&lt;&gt;F2126,MAX(_xlfn._xlws.FILTER(Tableau_DonnéesExternes_17[DATEDERN],Tableau_DonnéesExternes_17[GA_OUTILL]=Tableau_DonnéesExternes_17[[#This Row],[GA_OUTILL]]))+Tableau_DonnéesExternes_17[[#This Row],[Colonne1]],"")</f>
        <v/>
      </c>
    </row>
    <row r="2128" spans="1:11" x14ac:dyDescent="0.25">
      <c r="A2128" t="s">
        <v>14</v>
      </c>
      <c r="B2128">
        <v>496</v>
      </c>
      <c r="C2128" s="2">
        <v>6</v>
      </c>
      <c r="D2128" s="3">
        <v>4</v>
      </c>
      <c r="E2128">
        <v>496</v>
      </c>
      <c r="F2128" t="s">
        <v>90</v>
      </c>
      <c r="G2128" t="s">
        <v>538</v>
      </c>
      <c r="H2128" s="1">
        <v>43717</v>
      </c>
      <c r="I2128" s="1" t="s">
        <v>712</v>
      </c>
      <c r="J2128" s="4">
        <f>IF(Tableau_DonnéesExternes_17[[#This Row],[PERIMAINT]]=4,C2128*30.424,IF(Tableau_DonnéesExternes_17[[#This Row],[PERIMAINT]]=2,C2128*1.401))</f>
        <v>182.54399999999998</v>
      </c>
      <c r="K2128" s="1" t="str" cm="1">
        <f t="array" ref="K2128">IF(F2128&lt;&gt;F2127,MAX(_xlfn._xlws.FILTER(Tableau_DonnéesExternes_17[DATEDERN],Tableau_DonnéesExternes_17[GA_OUTILL]=Tableau_DonnéesExternes_17[[#This Row],[GA_OUTILL]]))+Tableau_DonnéesExternes_17[[#This Row],[Colonne1]],"")</f>
        <v/>
      </c>
    </row>
    <row r="2129" spans="1:11" x14ac:dyDescent="0.25">
      <c r="A2129" t="s">
        <v>14</v>
      </c>
      <c r="B2129">
        <v>496</v>
      </c>
      <c r="C2129" s="2">
        <v>6</v>
      </c>
      <c r="D2129" s="3">
        <v>4</v>
      </c>
      <c r="E2129">
        <v>496</v>
      </c>
      <c r="F2129" t="s">
        <v>90</v>
      </c>
      <c r="G2129" t="s">
        <v>538</v>
      </c>
      <c r="H2129" s="1">
        <v>43993</v>
      </c>
      <c r="I2129" s="1" t="s">
        <v>712</v>
      </c>
      <c r="J2129" s="4">
        <f>IF(Tableau_DonnéesExternes_17[[#This Row],[PERIMAINT]]=4,C2129*30.424,IF(Tableau_DonnéesExternes_17[[#This Row],[PERIMAINT]]=2,C2129*1.401))</f>
        <v>182.54399999999998</v>
      </c>
      <c r="K2129" s="1" t="str" cm="1">
        <f t="array" ref="K2129">IF(F2129&lt;&gt;F2128,MAX(_xlfn._xlws.FILTER(Tableau_DonnéesExternes_17[DATEDERN],Tableau_DonnéesExternes_17[GA_OUTILL]=Tableau_DonnéesExternes_17[[#This Row],[GA_OUTILL]]))+Tableau_DonnéesExternes_17[[#This Row],[Colonne1]],"")</f>
        <v/>
      </c>
    </row>
    <row r="2130" spans="1:11" x14ac:dyDescent="0.25">
      <c r="A2130" t="s">
        <v>14</v>
      </c>
      <c r="B2130">
        <v>496</v>
      </c>
      <c r="C2130" s="2">
        <v>6</v>
      </c>
      <c r="D2130" s="3">
        <v>4</v>
      </c>
      <c r="E2130">
        <v>496</v>
      </c>
      <c r="F2130" t="s">
        <v>90</v>
      </c>
      <c r="G2130" t="s">
        <v>538</v>
      </c>
      <c r="H2130" s="1">
        <v>44222</v>
      </c>
      <c r="I2130" s="1" t="s">
        <v>712</v>
      </c>
      <c r="J2130" s="4">
        <f>IF(Tableau_DonnéesExternes_17[[#This Row],[PERIMAINT]]=4,C2130*30.424,IF(Tableau_DonnéesExternes_17[[#This Row],[PERIMAINT]]=2,C2130*1.401))</f>
        <v>182.54399999999998</v>
      </c>
      <c r="K2130" s="1" t="str" cm="1">
        <f t="array" ref="K2130">IF(F2130&lt;&gt;F2129,MAX(_xlfn._xlws.FILTER(Tableau_DonnéesExternes_17[DATEDERN],Tableau_DonnéesExternes_17[GA_OUTILL]=Tableau_DonnéesExternes_17[[#This Row],[GA_OUTILL]]))+Tableau_DonnéesExternes_17[[#This Row],[Colonne1]],"")</f>
        <v/>
      </c>
    </row>
    <row r="2131" spans="1:11" x14ac:dyDescent="0.25">
      <c r="A2131" t="s">
        <v>14</v>
      </c>
      <c r="B2131">
        <v>496</v>
      </c>
      <c r="C2131" s="2">
        <v>6</v>
      </c>
      <c r="D2131" s="3">
        <v>4</v>
      </c>
      <c r="E2131">
        <v>496</v>
      </c>
      <c r="F2131" t="s">
        <v>90</v>
      </c>
      <c r="G2131" t="s">
        <v>538</v>
      </c>
      <c r="H2131" s="1">
        <v>44403</v>
      </c>
      <c r="I2131" s="1" t="s">
        <v>712</v>
      </c>
      <c r="J2131" s="4">
        <f>IF(Tableau_DonnéesExternes_17[[#This Row],[PERIMAINT]]=4,C2131*30.424,IF(Tableau_DonnéesExternes_17[[#This Row],[PERIMAINT]]=2,C2131*1.401))</f>
        <v>182.54399999999998</v>
      </c>
      <c r="K2131" s="1" t="str" cm="1">
        <f t="array" ref="K2131">IF(F2131&lt;&gt;F2130,MAX(_xlfn._xlws.FILTER(Tableau_DonnéesExternes_17[DATEDERN],Tableau_DonnéesExternes_17[GA_OUTILL]=Tableau_DonnéesExternes_17[[#This Row],[GA_OUTILL]]))+Tableau_DonnéesExternes_17[[#This Row],[Colonne1]],"")</f>
        <v/>
      </c>
    </row>
    <row r="2132" spans="1:11" x14ac:dyDescent="0.25">
      <c r="A2132" t="s">
        <v>14</v>
      </c>
      <c r="B2132">
        <v>496</v>
      </c>
      <c r="C2132" s="2">
        <v>6</v>
      </c>
      <c r="D2132" s="3">
        <v>4</v>
      </c>
      <c r="E2132">
        <v>496</v>
      </c>
      <c r="F2132" t="s">
        <v>90</v>
      </c>
      <c r="G2132" t="s">
        <v>538</v>
      </c>
      <c r="H2132" s="1">
        <v>44592</v>
      </c>
      <c r="I2132" s="1" t="s">
        <v>712</v>
      </c>
      <c r="J2132" s="4">
        <f>IF(Tableau_DonnéesExternes_17[[#This Row],[PERIMAINT]]=4,C2132*30.424,IF(Tableau_DonnéesExternes_17[[#This Row],[PERIMAINT]]=2,C2132*1.401))</f>
        <v>182.54399999999998</v>
      </c>
      <c r="K2132" s="1" t="str" cm="1">
        <f t="array" ref="K2132">IF(F2132&lt;&gt;F2131,MAX(_xlfn._xlws.FILTER(Tableau_DonnéesExternes_17[DATEDERN],Tableau_DonnéesExternes_17[GA_OUTILL]=Tableau_DonnéesExternes_17[[#This Row],[GA_OUTILL]]))+Tableau_DonnéesExternes_17[[#This Row],[Colonne1]],"")</f>
        <v/>
      </c>
    </row>
    <row r="2133" spans="1:11" x14ac:dyDescent="0.25">
      <c r="A2133" t="s">
        <v>14</v>
      </c>
      <c r="B2133">
        <v>496</v>
      </c>
      <c r="C2133" s="2">
        <v>6</v>
      </c>
      <c r="D2133" s="3">
        <v>4</v>
      </c>
      <c r="E2133">
        <v>496</v>
      </c>
      <c r="F2133" t="s">
        <v>90</v>
      </c>
      <c r="G2133" t="s">
        <v>538</v>
      </c>
      <c r="H2133" s="1">
        <v>44775</v>
      </c>
      <c r="I2133" s="1" t="s">
        <v>712</v>
      </c>
      <c r="J2133" s="4">
        <f>IF(Tableau_DonnéesExternes_17[[#This Row],[PERIMAINT]]=4,C2133*30.424,IF(Tableau_DonnéesExternes_17[[#This Row],[PERIMAINT]]=2,C2133*1.401))</f>
        <v>182.54399999999998</v>
      </c>
      <c r="K2133" s="1" t="str" cm="1">
        <f t="array" ref="K2133">IF(F2133&lt;&gt;F2132,MAX(_xlfn._xlws.FILTER(Tableau_DonnéesExternes_17[DATEDERN],Tableau_DonnéesExternes_17[GA_OUTILL]=Tableau_DonnéesExternes_17[[#This Row],[GA_OUTILL]]))+Tableau_DonnéesExternes_17[[#This Row],[Colonne1]],"")</f>
        <v/>
      </c>
    </row>
    <row r="2134" spans="1:11" x14ac:dyDescent="0.25">
      <c r="A2134" t="s">
        <v>14</v>
      </c>
      <c r="B2134">
        <v>496</v>
      </c>
      <c r="C2134" s="2">
        <v>6</v>
      </c>
      <c r="D2134" s="3">
        <v>4</v>
      </c>
      <c r="E2134">
        <v>496</v>
      </c>
      <c r="F2134" t="s">
        <v>90</v>
      </c>
      <c r="G2134" t="s">
        <v>538</v>
      </c>
      <c r="H2134" s="1">
        <v>44959</v>
      </c>
      <c r="I2134" s="1" t="s">
        <v>712</v>
      </c>
      <c r="J2134" s="4">
        <f>IF(Tableau_DonnéesExternes_17[[#This Row],[PERIMAINT]]=4,C2134*30.424,IF(Tableau_DonnéesExternes_17[[#This Row],[PERIMAINT]]=2,C2134*1.401))</f>
        <v>182.54399999999998</v>
      </c>
      <c r="K2134" s="1" t="str" cm="1">
        <f t="array" ref="K2134">IF(F2134&lt;&gt;F2133,MAX(_xlfn._xlws.FILTER(Tableau_DonnéesExternes_17[DATEDERN],Tableau_DonnéesExternes_17[GA_OUTILL]=Tableau_DonnéesExternes_17[[#This Row],[GA_OUTILL]]))+Tableau_DonnéesExternes_17[[#This Row],[Colonne1]],"")</f>
        <v/>
      </c>
    </row>
    <row r="2135" spans="1:11" x14ac:dyDescent="0.25">
      <c r="A2135" t="s">
        <v>14</v>
      </c>
      <c r="B2135">
        <v>496</v>
      </c>
      <c r="C2135" s="2">
        <v>6</v>
      </c>
      <c r="D2135" s="3">
        <v>4</v>
      </c>
      <c r="E2135">
        <v>496</v>
      </c>
      <c r="F2135" t="s">
        <v>90</v>
      </c>
      <c r="G2135" t="s">
        <v>538</v>
      </c>
      <c r="H2135" s="1">
        <v>45350</v>
      </c>
      <c r="I2135" s="1" t="s">
        <v>712</v>
      </c>
      <c r="J2135" s="4">
        <f>IF(Tableau_DonnéesExternes_17[[#This Row],[PERIMAINT]]=4,C2135*30.424,IF(Tableau_DonnéesExternes_17[[#This Row],[PERIMAINT]]=2,C2135*1.401))</f>
        <v>182.54399999999998</v>
      </c>
      <c r="K2135" s="1" t="str" cm="1">
        <f t="array" ref="K2135">IF(F2135&lt;&gt;F2134,MAX(_xlfn._xlws.FILTER(Tableau_DonnéesExternes_17[DATEDERN],Tableau_DonnéesExternes_17[GA_OUTILL]=Tableau_DonnéesExternes_17[[#This Row],[GA_OUTILL]]))+Tableau_DonnéesExternes_17[[#This Row],[Colonne1]],"")</f>
        <v/>
      </c>
    </row>
    <row r="2136" spans="1:11" x14ac:dyDescent="0.25">
      <c r="A2136" t="s">
        <v>14</v>
      </c>
      <c r="B2136">
        <v>479</v>
      </c>
      <c r="C2136" s="2">
        <v>6</v>
      </c>
      <c r="D2136" s="3">
        <v>4</v>
      </c>
      <c r="E2136">
        <v>479</v>
      </c>
      <c r="F2136" t="s">
        <v>91</v>
      </c>
      <c r="G2136" t="s">
        <v>539</v>
      </c>
      <c r="H2136" s="1">
        <v>45125</v>
      </c>
      <c r="I2136" s="1" t="s">
        <v>712</v>
      </c>
      <c r="J2136" s="4">
        <f>IF(Tableau_DonnéesExternes_17[[#This Row],[PERIMAINT]]=4,C2136*30.424,IF(Tableau_DonnéesExternes_17[[#This Row],[PERIMAINT]]=2,C2136*1.401))</f>
        <v>182.54399999999998</v>
      </c>
      <c r="K2136" s="1" cm="1">
        <f t="array" ref="K2136">IF(F2136&lt;&gt;F2135,MAX(_xlfn._xlws.FILTER(Tableau_DonnéesExternes_17[DATEDERN],Tableau_DonnéesExternes_17[GA_OUTILL]=Tableau_DonnéesExternes_17[[#This Row],[GA_OUTILL]]))+Tableau_DonnéesExternes_17[[#This Row],[Colonne1]],"")</f>
        <v>45918.544000000002</v>
      </c>
    </row>
    <row r="2137" spans="1:11" x14ac:dyDescent="0.25">
      <c r="A2137" t="s">
        <v>14</v>
      </c>
      <c r="B2137">
        <v>479</v>
      </c>
      <c r="C2137" s="2">
        <v>6</v>
      </c>
      <c r="D2137" s="3">
        <v>4</v>
      </c>
      <c r="E2137">
        <v>479</v>
      </c>
      <c r="F2137" t="s">
        <v>91</v>
      </c>
      <c r="G2137" t="s">
        <v>539</v>
      </c>
      <c r="H2137" s="1">
        <v>45547</v>
      </c>
      <c r="I2137" s="1" t="s">
        <v>712</v>
      </c>
      <c r="J2137" s="4">
        <f>IF(Tableau_DonnéesExternes_17[[#This Row],[PERIMAINT]]=4,C2137*30.424,IF(Tableau_DonnéesExternes_17[[#This Row],[PERIMAINT]]=2,C2137*1.401))</f>
        <v>182.54399999999998</v>
      </c>
      <c r="K2137" s="1" t="str" cm="1">
        <f t="array" ref="K2137">IF(F2137&lt;&gt;F2136,MAX(_xlfn._xlws.FILTER(Tableau_DonnéesExternes_17[DATEDERN],Tableau_DonnéesExternes_17[GA_OUTILL]=Tableau_DonnéesExternes_17[[#This Row],[GA_OUTILL]]))+Tableau_DonnéesExternes_17[[#This Row],[Colonne1]],"")</f>
        <v/>
      </c>
    </row>
    <row r="2138" spans="1:11" x14ac:dyDescent="0.25">
      <c r="A2138" t="s">
        <v>14</v>
      </c>
      <c r="B2138">
        <v>479</v>
      </c>
      <c r="C2138" s="2">
        <v>6</v>
      </c>
      <c r="D2138" s="3">
        <v>4</v>
      </c>
      <c r="E2138">
        <v>479</v>
      </c>
      <c r="F2138" t="s">
        <v>91</v>
      </c>
      <c r="G2138" t="s">
        <v>539</v>
      </c>
      <c r="H2138" s="1">
        <v>45736</v>
      </c>
      <c r="I2138" s="1" t="s">
        <v>712</v>
      </c>
      <c r="J2138" s="4">
        <f>IF(Tableau_DonnéesExternes_17[[#This Row],[PERIMAINT]]=4,C2138*30.424,IF(Tableau_DonnéesExternes_17[[#This Row],[PERIMAINT]]=2,C2138*1.401))</f>
        <v>182.54399999999998</v>
      </c>
      <c r="K2138" s="1" t="str" cm="1">
        <f t="array" ref="K2138">IF(F2138&lt;&gt;F2137,MAX(_xlfn._xlws.FILTER(Tableau_DonnéesExternes_17[DATEDERN],Tableau_DonnéesExternes_17[GA_OUTILL]=Tableau_DonnéesExternes_17[[#This Row],[GA_OUTILL]]))+Tableau_DonnéesExternes_17[[#This Row],[Colonne1]],"")</f>
        <v/>
      </c>
    </row>
    <row r="2139" spans="1:11" x14ac:dyDescent="0.25">
      <c r="A2139" t="s">
        <v>14</v>
      </c>
      <c r="B2139">
        <v>479</v>
      </c>
      <c r="C2139" s="2">
        <v>6</v>
      </c>
      <c r="D2139" s="3">
        <v>4</v>
      </c>
      <c r="E2139">
        <v>479</v>
      </c>
      <c r="F2139" t="s">
        <v>91</v>
      </c>
      <c r="G2139" t="s">
        <v>539</v>
      </c>
      <c r="H2139" s="1">
        <v>43990</v>
      </c>
      <c r="I2139" s="1" t="s">
        <v>712</v>
      </c>
      <c r="J2139" s="4">
        <f>IF(Tableau_DonnéesExternes_17[[#This Row],[PERIMAINT]]=4,C2139*30.424,IF(Tableau_DonnéesExternes_17[[#This Row],[PERIMAINT]]=2,C2139*1.401))</f>
        <v>182.54399999999998</v>
      </c>
      <c r="K2139" s="1" t="str" cm="1">
        <f t="array" ref="K2139">IF(F2139&lt;&gt;F2138,MAX(_xlfn._xlws.FILTER(Tableau_DonnéesExternes_17[DATEDERN],Tableau_DonnéesExternes_17[GA_OUTILL]=Tableau_DonnéesExternes_17[[#This Row],[GA_OUTILL]]))+Tableau_DonnéesExternes_17[[#This Row],[Colonne1]],"")</f>
        <v/>
      </c>
    </row>
    <row r="2140" spans="1:11" x14ac:dyDescent="0.25">
      <c r="A2140" t="s">
        <v>14</v>
      </c>
      <c r="B2140">
        <v>479</v>
      </c>
      <c r="C2140" s="2">
        <v>6</v>
      </c>
      <c r="D2140" s="3">
        <v>4</v>
      </c>
      <c r="E2140">
        <v>479</v>
      </c>
      <c r="F2140" t="s">
        <v>91</v>
      </c>
      <c r="G2140" t="s">
        <v>539</v>
      </c>
      <c r="H2140" s="1">
        <v>44202</v>
      </c>
      <c r="I2140" s="1" t="s">
        <v>712</v>
      </c>
      <c r="J2140" s="4">
        <f>IF(Tableau_DonnéesExternes_17[[#This Row],[PERIMAINT]]=4,C2140*30.424,IF(Tableau_DonnéesExternes_17[[#This Row],[PERIMAINT]]=2,C2140*1.401))</f>
        <v>182.54399999999998</v>
      </c>
      <c r="K2140" s="1" t="str" cm="1">
        <f t="array" ref="K2140">IF(F2140&lt;&gt;F2139,MAX(_xlfn._xlws.FILTER(Tableau_DonnéesExternes_17[DATEDERN],Tableau_DonnéesExternes_17[GA_OUTILL]=Tableau_DonnéesExternes_17[[#This Row],[GA_OUTILL]]))+Tableau_DonnéesExternes_17[[#This Row],[Colonne1]],"")</f>
        <v/>
      </c>
    </row>
    <row r="2141" spans="1:11" x14ac:dyDescent="0.25">
      <c r="A2141" t="s">
        <v>14</v>
      </c>
      <c r="B2141">
        <v>479</v>
      </c>
      <c r="C2141" s="2">
        <v>6</v>
      </c>
      <c r="D2141" s="3">
        <v>4</v>
      </c>
      <c r="E2141">
        <v>479</v>
      </c>
      <c r="F2141" t="s">
        <v>91</v>
      </c>
      <c r="G2141" t="s">
        <v>539</v>
      </c>
      <c r="H2141" s="1">
        <v>44383</v>
      </c>
      <c r="I2141" s="1" t="s">
        <v>712</v>
      </c>
      <c r="J2141" s="4">
        <f>IF(Tableau_DonnéesExternes_17[[#This Row],[PERIMAINT]]=4,C2141*30.424,IF(Tableau_DonnéesExternes_17[[#This Row],[PERIMAINT]]=2,C2141*1.401))</f>
        <v>182.54399999999998</v>
      </c>
      <c r="K2141" s="1" t="str" cm="1">
        <f t="array" ref="K2141">IF(F2141&lt;&gt;F2140,MAX(_xlfn._xlws.FILTER(Tableau_DonnéesExternes_17[DATEDERN],Tableau_DonnéesExternes_17[GA_OUTILL]=Tableau_DonnéesExternes_17[[#This Row],[GA_OUTILL]]))+Tableau_DonnéesExternes_17[[#This Row],[Colonne1]],"")</f>
        <v/>
      </c>
    </row>
    <row r="2142" spans="1:11" x14ac:dyDescent="0.25">
      <c r="A2142" t="s">
        <v>14</v>
      </c>
      <c r="B2142">
        <v>479</v>
      </c>
      <c r="C2142" s="2">
        <v>6</v>
      </c>
      <c r="D2142" s="3">
        <v>4</v>
      </c>
      <c r="E2142">
        <v>479</v>
      </c>
      <c r="F2142" t="s">
        <v>91</v>
      </c>
      <c r="G2142" t="s">
        <v>539</v>
      </c>
      <c r="H2142" s="1">
        <v>44566</v>
      </c>
      <c r="I2142" s="1" t="s">
        <v>712</v>
      </c>
      <c r="J2142" s="4">
        <f>IF(Tableau_DonnéesExternes_17[[#This Row],[PERIMAINT]]=4,C2142*30.424,IF(Tableau_DonnéesExternes_17[[#This Row],[PERIMAINT]]=2,C2142*1.401))</f>
        <v>182.54399999999998</v>
      </c>
      <c r="K2142" s="1" t="str" cm="1">
        <f t="array" ref="K2142">IF(F2142&lt;&gt;F2141,MAX(_xlfn._xlws.FILTER(Tableau_DonnéesExternes_17[DATEDERN],Tableau_DonnéesExternes_17[GA_OUTILL]=Tableau_DonnéesExternes_17[[#This Row],[GA_OUTILL]]))+Tableau_DonnéesExternes_17[[#This Row],[Colonne1]],"")</f>
        <v/>
      </c>
    </row>
    <row r="2143" spans="1:11" x14ac:dyDescent="0.25">
      <c r="A2143" t="s">
        <v>14</v>
      </c>
      <c r="B2143">
        <v>479</v>
      </c>
      <c r="C2143" s="2">
        <v>6</v>
      </c>
      <c r="D2143" s="3">
        <v>4</v>
      </c>
      <c r="E2143">
        <v>479</v>
      </c>
      <c r="F2143" t="s">
        <v>91</v>
      </c>
      <c r="G2143" t="s">
        <v>539</v>
      </c>
      <c r="H2143" s="1">
        <v>44747</v>
      </c>
      <c r="I2143" s="1" t="s">
        <v>712</v>
      </c>
      <c r="J2143" s="4">
        <f>IF(Tableau_DonnéesExternes_17[[#This Row],[PERIMAINT]]=4,C2143*30.424,IF(Tableau_DonnéesExternes_17[[#This Row],[PERIMAINT]]=2,C2143*1.401))</f>
        <v>182.54399999999998</v>
      </c>
      <c r="K2143" s="1" t="str" cm="1">
        <f t="array" ref="K2143">IF(F2143&lt;&gt;F2142,MAX(_xlfn._xlws.FILTER(Tableau_DonnéesExternes_17[DATEDERN],Tableau_DonnéesExternes_17[GA_OUTILL]=Tableau_DonnéesExternes_17[[#This Row],[GA_OUTILL]]))+Tableau_DonnéesExternes_17[[#This Row],[Colonne1]],"")</f>
        <v/>
      </c>
    </row>
    <row r="2144" spans="1:11" x14ac:dyDescent="0.25">
      <c r="A2144" t="s">
        <v>14</v>
      </c>
      <c r="B2144">
        <v>479</v>
      </c>
      <c r="C2144" s="2">
        <v>6</v>
      </c>
      <c r="D2144" s="3">
        <v>4</v>
      </c>
      <c r="E2144">
        <v>479</v>
      </c>
      <c r="F2144" t="s">
        <v>91</v>
      </c>
      <c r="G2144" t="s">
        <v>539</v>
      </c>
      <c r="H2144" s="1">
        <v>45344</v>
      </c>
      <c r="I2144" s="1" t="s">
        <v>712</v>
      </c>
      <c r="J2144" s="4">
        <f>IF(Tableau_DonnéesExternes_17[[#This Row],[PERIMAINT]]=4,C2144*30.424,IF(Tableau_DonnéesExternes_17[[#This Row],[PERIMAINT]]=2,C2144*1.401))</f>
        <v>182.54399999999998</v>
      </c>
      <c r="K2144" s="1" t="str" cm="1">
        <f t="array" ref="K2144">IF(F2144&lt;&gt;F2143,MAX(_xlfn._xlws.FILTER(Tableau_DonnéesExternes_17[DATEDERN],Tableau_DonnéesExternes_17[GA_OUTILL]=Tableau_DonnéesExternes_17[[#This Row],[GA_OUTILL]]))+Tableau_DonnéesExternes_17[[#This Row],[Colonne1]],"")</f>
        <v/>
      </c>
    </row>
    <row r="2145" spans="1:11" x14ac:dyDescent="0.25">
      <c r="A2145" t="s">
        <v>14</v>
      </c>
      <c r="B2145">
        <v>479</v>
      </c>
      <c r="C2145" s="2">
        <v>6</v>
      </c>
      <c r="D2145" s="3">
        <v>4</v>
      </c>
      <c r="E2145">
        <v>479</v>
      </c>
      <c r="F2145" t="s">
        <v>91</v>
      </c>
      <c r="G2145" t="s">
        <v>539</v>
      </c>
      <c r="H2145" s="1">
        <v>44931</v>
      </c>
      <c r="I2145" s="1" t="s">
        <v>712</v>
      </c>
      <c r="J2145" s="4">
        <f>IF(Tableau_DonnéesExternes_17[[#This Row],[PERIMAINT]]=4,C2145*30.424,IF(Tableau_DonnéesExternes_17[[#This Row],[PERIMAINT]]=2,C2145*1.401))</f>
        <v>182.54399999999998</v>
      </c>
      <c r="K2145" s="1" t="str" cm="1">
        <f t="array" ref="K2145">IF(F2145&lt;&gt;F2144,MAX(_xlfn._xlws.FILTER(Tableau_DonnéesExternes_17[DATEDERN],Tableau_DonnéesExternes_17[GA_OUTILL]=Tableau_DonnéesExternes_17[[#This Row],[GA_OUTILL]]))+Tableau_DonnéesExternes_17[[#This Row],[Colonne1]],"")</f>
        <v/>
      </c>
    </row>
    <row r="2146" spans="1:11" x14ac:dyDescent="0.25">
      <c r="A2146" t="s">
        <v>14</v>
      </c>
      <c r="B2146">
        <v>480</v>
      </c>
      <c r="C2146" s="2">
        <v>6</v>
      </c>
      <c r="D2146" s="3">
        <v>4</v>
      </c>
      <c r="E2146">
        <v>480</v>
      </c>
      <c r="F2146" t="s">
        <v>92</v>
      </c>
      <c r="G2146" t="s">
        <v>540</v>
      </c>
      <c r="H2146" s="1">
        <v>45125</v>
      </c>
      <c r="I2146" s="1" t="s">
        <v>713</v>
      </c>
      <c r="J2146" s="4">
        <f>IF(Tableau_DonnéesExternes_17[[#This Row],[PERIMAINT]]=4,C2146*30.424,IF(Tableau_DonnéesExternes_17[[#This Row],[PERIMAINT]]=2,C2146*1.401))</f>
        <v>182.54399999999998</v>
      </c>
      <c r="K2146" s="1" cm="1">
        <f t="array" ref="K2146">IF(F2146&lt;&gt;F2145,MAX(_xlfn._xlws.FILTER(Tableau_DonnéesExternes_17[DATEDERN],Tableau_DonnéesExternes_17[GA_OUTILL]=Tableau_DonnéesExternes_17[[#This Row],[GA_OUTILL]]))+Tableau_DonnéesExternes_17[[#This Row],[Colonne1]],"")</f>
        <v>46041.544000000002</v>
      </c>
    </row>
    <row r="2147" spans="1:11" x14ac:dyDescent="0.25">
      <c r="A2147" t="s">
        <v>14</v>
      </c>
      <c r="B2147">
        <v>480</v>
      </c>
      <c r="C2147" s="2">
        <v>6</v>
      </c>
      <c r="D2147" s="3">
        <v>4</v>
      </c>
      <c r="E2147">
        <v>480</v>
      </c>
      <c r="F2147" t="s">
        <v>92</v>
      </c>
      <c r="G2147" t="s">
        <v>540</v>
      </c>
      <c r="H2147" s="1">
        <v>45517</v>
      </c>
      <c r="I2147" s="1" t="s">
        <v>713</v>
      </c>
      <c r="J2147" s="4">
        <f>IF(Tableau_DonnéesExternes_17[[#This Row],[PERIMAINT]]=4,C2147*30.424,IF(Tableau_DonnéesExternes_17[[#This Row],[PERIMAINT]]=2,C2147*1.401))</f>
        <v>182.54399999999998</v>
      </c>
      <c r="K2147" s="1" t="str" cm="1">
        <f t="array" ref="K2147">IF(F2147&lt;&gt;F2146,MAX(_xlfn._xlws.FILTER(Tableau_DonnéesExternes_17[DATEDERN],Tableau_DonnéesExternes_17[GA_OUTILL]=Tableau_DonnéesExternes_17[[#This Row],[GA_OUTILL]]))+Tableau_DonnéesExternes_17[[#This Row],[Colonne1]],"")</f>
        <v/>
      </c>
    </row>
    <row r="2148" spans="1:11" x14ac:dyDescent="0.25">
      <c r="A2148" t="s">
        <v>14</v>
      </c>
      <c r="B2148">
        <v>480</v>
      </c>
      <c r="C2148" s="2">
        <v>6</v>
      </c>
      <c r="D2148" s="3">
        <v>4</v>
      </c>
      <c r="E2148">
        <v>480</v>
      </c>
      <c r="F2148" t="s">
        <v>92</v>
      </c>
      <c r="G2148" t="s">
        <v>540</v>
      </c>
      <c r="H2148" s="1">
        <v>45859</v>
      </c>
      <c r="I2148" s="1" t="s">
        <v>713</v>
      </c>
      <c r="J2148" s="4">
        <f>IF(Tableau_DonnéesExternes_17[[#This Row],[PERIMAINT]]=4,C2148*30.424,IF(Tableau_DonnéesExternes_17[[#This Row],[PERIMAINT]]=2,C2148*1.401))</f>
        <v>182.54399999999998</v>
      </c>
      <c r="K2148" s="1" t="str" cm="1">
        <f t="array" ref="K2148">IF(F2148&lt;&gt;F2147,MAX(_xlfn._xlws.FILTER(Tableau_DonnéesExternes_17[DATEDERN],Tableau_DonnéesExternes_17[GA_OUTILL]=Tableau_DonnéesExternes_17[[#This Row],[GA_OUTILL]]))+Tableau_DonnéesExternes_17[[#This Row],[Colonne1]],"")</f>
        <v/>
      </c>
    </row>
    <row r="2149" spans="1:11" x14ac:dyDescent="0.25">
      <c r="A2149" t="s">
        <v>14</v>
      </c>
      <c r="B2149">
        <v>480</v>
      </c>
      <c r="C2149" s="2">
        <v>6</v>
      </c>
      <c r="D2149" s="3">
        <v>4</v>
      </c>
      <c r="E2149">
        <v>480</v>
      </c>
      <c r="F2149" t="s">
        <v>92</v>
      </c>
      <c r="G2149" t="s">
        <v>540</v>
      </c>
      <c r="H2149" s="1">
        <v>43782</v>
      </c>
      <c r="I2149" s="1" t="s">
        <v>713</v>
      </c>
      <c r="J2149" s="4">
        <f>IF(Tableau_DonnéesExternes_17[[#This Row],[PERIMAINT]]=4,C2149*30.424,IF(Tableau_DonnéesExternes_17[[#This Row],[PERIMAINT]]=2,C2149*1.401))</f>
        <v>182.54399999999998</v>
      </c>
      <c r="K2149" s="1" t="str" cm="1">
        <f t="array" ref="K2149">IF(F2149&lt;&gt;F2148,MAX(_xlfn._xlws.FILTER(Tableau_DonnéesExternes_17[DATEDERN],Tableau_DonnéesExternes_17[GA_OUTILL]=Tableau_DonnéesExternes_17[[#This Row],[GA_OUTILL]]))+Tableau_DonnéesExternes_17[[#This Row],[Colonne1]],"")</f>
        <v/>
      </c>
    </row>
    <row r="2150" spans="1:11" x14ac:dyDescent="0.25">
      <c r="A2150" t="s">
        <v>14</v>
      </c>
      <c r="B2150">
        <v>480</v>
      </c>
      <c r="C2150" s="2">
        <v>6</v>
      </c>
      <c r="D2150" s="3">
        <v>4</v>
      </c>
      <c r="E2150">
        <v>480</v>
      </c>
      <c r="F2150" t="s">
        <v>92</v>
      </c>
      <c r="G2150" t="s">
        <v>540</v>
      </c>
      <c r="H2150" s="1">
        <v>43717</v>
      </c>
      <c r="I2150" s="1" t="s">
        <v>713</v>
      </c>
      <c r="J2150" s="4">
        <f>IF(Tableau_DonnéesExternes_17[[#This Row],[PERIMAINT]]=4,C2150*30.424,IF(Tableau_DonnéesExternes_17[[#This Row],[PERIMAINT]]=2,C2150*1.401))</f>
        <v>182.54399999999998</v>
      </c>
      <c r="K2150" s="1" t="str" cm="1">
        <f t="array" ref="K2150">IF(F2150&lt;&gt;F2149,MAX(_xlfn._xlws.FILTER(Tableau_DonnéesExternes_17[DATEDERN],Tableau_DonnéesExternes_17[GA_OUTILL]=Tableau_DonnéesExternes_17[[#This Row],[GA_OUTILL]]))+Tableau_DonnéesExternes_17[[#This Row],[Colonne1]],"")</f>
        <v/>
      </c>
    </row>
    <row r="2151" spans="1:11" x14ac:dyDescent="0.25">
      <c r="A2151" t="s">
        <v>14</v>
      </c>
      <c r="B2151">
        <v>480</v>
      </c>
      <c r="C2151" s="2">
        <v>6</v>
      </c>
      <c r="D2151" s="3">
        <v>4</v>
      </c>
      <c r="E2151">
        <v>480</v>
      </c>
      <c r="F2151" t="s">
        <v>92</v>
      </c>
      <c r="G2151" t="s">
        <v>540</v>
      </c>
      <c r="H2151" s="1">
        <v>43598</v>
      </c>
      <c r="I2151" s="1" t="s">
        <v>713</v>
      </c>
      <c r="J2151" s="4">
        <f>IF(Tableau_DonnéesExternes_17[[#This Row],[PERIMAINT]]=4,C2151*30.424,IF(Tableau_DonnéesExternes_17[[#This Row],[PERIMAINT]]=2,C2151*1.401))</f>
        <v>182.54399999999998</v>
      </c>
      <c r="K2151" s="1" t="str" cm="1">
        <f t="array" ref="K2151">IF(F2151&lt;&gt;F2150,MAX(_xlfn._xlws.FILTER(Tableau_DonnéesExternes_17[DATEDERN],Tableau_DonnéesExternes_17[GA_OUTILL]=Tableau_DonnéesExternes_17[[#This Row],[GA_OUTILL]]))+Tableau_DonnéesExternes_17[[#This Row],[Colonne1]],"")</f>
        <v/>
      </c>
    </row>
    <row r="2152" spans="1:11" x14ac:dyDescent="0.25">
      <c r="A2152" t="s">
        <v>14</v>
      </c>
      <c r="B2152">
        <v>480</v>
      </c>
      <c r="C2152" s="2">
        <v>6</v>
      </c>
      <c r="D2152" s="3">
        <v>4</v>
      </c>
      <c r="E2152">
        <v>480</v>
      </c>
      <c r="F2152" t="s">
        <v>92</v>
      </c>
      <c r="G2152" t="s">
        <v>540</v>
      </c>
      <c r="H2152" s="1">
        <v>43998</v>
      </c>
      <c r="I2152" s="1" t="s">
        <v>713</v>
      </c>
      <c r="J2152" s="4">
        <f>IF(Tableau_DonnéesExternes_17[[#This Row],[PERIMAINT]]=4,C2152*30.424,IF(Tableau_DonnéesExternes_17[[#This Row],[PERIMAINT]]=2,C2152*1.401))</f>
        <v>182.54399999999998</v>
      </c>
      <c r="K2152" s="1" t="str" cm="1">
        <f t="array" ref="K2152">IF(F2152&lt;&gt;F2151,MAX(_xlfn._xlws.FILTER(Tableau_DonnéesExternes_17[DATEDERN],Tableau_DonnéesExternes_17[GA_OUTILL]=Tableau_DonnéesExternes_17[[#This Row],[GA_OUTILL]]))+Tableau_DonnéesExternes_17[[#This Row],[Colonne1]],"")</f>
        <v/>
      </c>
    </row>
    <row r="2153" spans="1:11" x14ac:dyDescent="0.25">
      <c r="A2153" t="s">
        <v>14</v>
      </c>
      <c r="B2153">
        <v>480</v>
      </c>
      <c r="C2153" s="2">
        <v>6</v>
      </c>
      <c r="D2153" s="3">
        <v>4</v>
      </c>
      <c r="E2153">
        <v>480</v>
      </c>
      <c r="F2153" t="s">
        <v>92</v>
      </c>
      <c r="G2153" t="s">
        <v>540</v>
      </c>
      <c r="H2153" s="1">
        <v>44193</v>
      </c>
      <c r="I2153" s="1" t="s">
        <v>713</v>
      </c>
      <c r="J2153" s="4">
        <f>IF(Tableau_DonnéesExternes_17[[#This Row],[PERIMAINT]]=4,C2153*30.424,IF(Tableau_DonnéesExternes_17[[#This Row],[PERIMAINT]]=2,C2153*1.401))</f>
        <v>182.54399999999998</v>
      </c>
      <c r="K2153" s="1" t="str" cm="1">
        <f t="array" ref="K2153">IF(F2153&lt;&gt;F2152,MAX(_xlfn._xlws.FILTER(Tableau_DonnéesExternes_17[DATEDERN],Tableau_DonnéesExternes_17[GA_OUTILL]=Tableau_DonnéesExternes_17[[#This Row],[GA_OUTILL]]))+Tableau_DonnéesExternes_17[[#This Row],[Colonne1]],"")</f>
        <v/>
      </c>
    </row>
    <row r="2154" spans="1:11" x14ac:dyDescent="0.25">
      <c r="A2154" t="s">
        <v>14</v>
      </c>
      <c r="B2154">
        <v>480</v>
      </c>
      <c r="C2154" s="2">
        <v>6</v>
      </c>
      <c r="D2154" s="3">
        <v>4</v>
      </c>
      <c r="E2154">
        <v>480</v>
      </c>
      <c r="F2154" t="s">
        <v>92</v>
      </c>
      <c r="G2154" t="s">
        <v>540</v>
      </c>
      <c r="H2154" s="1">
        <v>44375</v>
      </c>
      <c r="I2154" s="1" t="s">
        <v>713</v>
      </c>
      <c r="J2154" s="4">
        <f>IF(Tableau_DonnéesExternes_17[[#This Row],[PERIMAINT]]=4,C2154*30.424,IF(Tableau_DonnéesExternes_17[[#This Row],[PERIMAINT]]=2,C2154*1.401))</f>
        <v>182.54399999999998</v>
      </c>
      <c r="K2154" s="1" t="str" cm="1">
        <f t="array" ref="K2154">IF(F2154&lt;&gt;F2153,MAX(_xlfn._xlws.FILTER(Tableau_DonnéesExternes_17[DATEDERN],Tableau_DonnéesExternes_17[GA_OUTILL]=Tableau_DonnéesExternes_17[[#This Row],[GA_OUTILL]]))+Tableau_DonnéesExternes_17[[#This Row],[Colonne1]],"")</f>
        <v/>
      </c>
    </row>
    <row r="2155" spans="1:11" x14ac:dyDescent="0.25">
      <c r="A2155" t="s">
        <v>14</v>
      </c>
      <c r="B2155">
        <v>480</v>
      </c>
      <c r="C2155" s="2">
        <v>6</v>
      </c>
      <c r="D2155" s="3">
        <v>4</v>
      </c>
      <c r="E2155">
        <v>480</v>
      </c>
      <c r="F2155" t="s">
        <v>92</v>
      </c>
      <c r="G2155" t="s">
        <v>540</v>
      </c>
      <c r="H2155" s="1">
        <v>44552</v>
      </c>
      <c r="I2155" s="1" t="s">
        <v>713</v>
      </c>
      <c r="J2155" s="4">
        <f>IF(Tableau_DonnéesExternes_17[[#This Row],[PERIMAINT]]=4,C2155*30.424,IF(Tableau_DonnéesExternes_17[[#This Row],[PERIMAINT]]=2,C2155*1.401))</f>
        <v>182.54399999999998</v>
      </c>
      <c r="K2155" s="1" t="str" cm="1">
        <f t="array" ref="K2155">IF(F2155&lt;&gt;F2154,MAX(_xlfn._xlws.FILTER(Tableau_DonnéesExternes_17[DATEDERN],Tableau_DonnéesExternes_17[GA_OUTILL]=Tableau_DonnéesExternes_17[[#This Row],[GA_OUTILL]]))+Tableau_DonnéesExternes_17[[#This Row],[Colonne1]],"")</f>
        <v/>
      </c>
    </row>
    <row r="2156" spans="1:11" x14ac:dyDescent="0.25">
      <c r="A2156" t="s">
        <v>14</v>
      </c>
      <c r="B2156">
        <v>480</v>
      </c>
      <c r="C2156" s="2">
        <v>6</v>
      </c>
      <c r="D2156" s="3">
        <v>4</v>
      </c>
      <c r="E2156">
        <v>480</v>
      </c>
      <c r="F2156" t="s">
        <v>92</v>
      </c>
      <c r="G2156" t="s">
        <v>540</v>
      </c>
      <c r="H2156" s="1">
        <v>44735</v>
      </c>
      <c r="I2156" s="1" t="s">
        <v>713</v>
      </c>
      <c r="J2156" s="4">
        <f>IF(Tableau_DonnéesExternes_17[[#This Row],[PERIMAINT]]=4,C2156*30.424,IF(Tableau_DonnéesExternes_17[[#This Row],[PERIMAINT]]=2,C2156*1.401))</f>
        <v>182.54399999999998</v>
      </c>
      <c r="K2156" s="1" t="str" cm="1">
        <f t="array" ref="K2156">IF(F2156&lt;&gt;F2155,MAX(_xlfn._xlws.FILTER(Tableau_DonnéesExternes_17[DATEDERN],Tableau_DonnéesExternes_17[GA_OUTILL]=Tableau_DonnéesExternes_17[[#This Row],[GA_OUTILL]]))+Tableau_DonnéesExternes_17[[#This Row],[Colonne1]],"")</f>
        <v/>
      </c>
    </row>
    <row r="2157" spans="1:11" x14ac:dyDescent="0.25">
      <c r="A2157" t="s">
        <v>14</v>
      </c>
      <c r="B2157">
        <v>480</v>
      </c>
      <c r="C2157" s="2">
        <v>6</v>
      </c>
      <c r="D2157" s="3">
        <v>4</v>
      </c>
      <c r="E2157">
        <v>480</v>
      </c>
      <c r="F2157" t="s">
        <v>92</v>
      </c>
      <c r="G2157" t="s">
        <v>540</v>
      </c>
      <c r="H2157" s="1">
        <v>44922</v>
      </c>
      <c r="I2157" s="1" t="s">
        <v>713</v>
      </c>
      <c r="J2157" s="4">
        <f>IF(Tableau_DonnéesExternes_17[[#This Row],[PERIMAINT]]=4,C2157*30.424,IF(Tableau_DonnéesExternes_17[[#This Row],[PERIMAINT]]=2,C2157*1.401))</f>
        <v>182.54399999999998</v>
      </c>
      <c r="K2157" s="1" t="str" cm="1">
        <f t="array" ref="K2157">IF(F2157&lt;&gt;F2156,MAX(_xlfn._xlws.FILTER(Tableau_DonnéesExternes_17[DATEDERN],Tableau_DonnéesExternes_17[GA_OUTILL]=Tableau_DonnéesExternes_17[[#This Row],[GA_OUTILL]]))+Tableau_DonnéesExternes_17[[#This Row],[Colonne1]],"")</f>
        <v/>
      </c>
    </row>
    <row r="2158" spans="1:11" x14ac:dyDescent="0.25">
      <c r="A2158" t="s">
        <v>14</v>
      </c>
      <c r="B2158">
        <v>480</v>
      </c>
      <c r="C2158" s="2">
        <v>6</v>
      </c>
      <c r="D2158" s="3">
        <v>4</v>
      </c>
      <c r="E2158">
        <v>480</v>
      </c>
      <c r="F2158" t="s">
        <v>92</v>
      </c>
      <c r="G2158" t="s">
        <v>540</v>
      </c>
      <c r="H2158" s="1">
        <v>45336</v>
      </c>
      <c r="I2158" s="1" t="s">
        <v>713</v>
      </c>
      <c r="J2158" s="4">
        <f>IF(Tableau_DonnéesExternes_17[[#This Row],[PERIMAINT]]=4,C2158*30.424,IF(Tableau_DonnéesExternes_17[[#This Row],[PERIMAINT]]=2,C2158*1.401))</f>
        <v>182.54399999999998</v>
      </c>
      <c r="K2158" s="1" t="str" cm="1">
        <f t="array" ref="K2158">IF(F2158&lt;&gt;F2157,MAX(_xlfn._xlws.FILTER(Tableau_DonnéesExternes_17[DATEDERN],Tableau_DonnéesExternes_17[GA_OUTILL]=Tableau_DonnéesExternes_17[[#This Row],[GA_OUTILL]]))+Tableau_DonnéesExternes_17[[#This Row],[Colonne1]],"")</f>
        <v/>
      </c>
    </row>
    <row r="2159" spans="1:11" x14ac:dyDescent="0.25">
      <c r="A2159" t="s">
        <v>14</v>
      </c>
      <c r="B2159">
        <v>484</v>
      </c>
      <c r="C2159" s="2">
        <v>12</v>
      </c>
      <c r="D2159" s="3">
        <v>4</v>
      </c>
      <c r="E2159">
        <v>484</v>
      </c>
      <c r="F2159" t="s">
        <v>93</v>
      </c>
      <c r="G2159" t="s">
        <v>541</v>
      </c>
      <c r="H2159" s="1">
        <v>45237</v>
      </c>
      <c r="I2159" s="1" t="s">
        <v>712</v>
      </c>
      <c r="J2159" s="4">
        <f>IF(Tableau_DonnéesExternes_17[[#This Row],[PERIMAINT]]=4,C2159*30.424,IF(Tableau_DonnéesExternes_17[[#This Row],[PERIMAINT]]=2,C2159*1.401))</f>
        <v>365.08799999999997</v>
      </c>
      <c r="K2159" s="1" cm="1">
        <f t="array" ref="K2159">IF(F2159&lt;&gt;F2158,MAX(_xlfn._xlws.FILTER(Tableau_DonnéesExternes_17[DATEDERN],Tableau_DonnéesExternes_17[GA_OUTILL]=Tableau_DonnéesExternes_17[[#This Row],[GA_OUTILL]]))+Tableau_DonnéesExternes_17[[#This Row],[Colonne1]],"")</f>
        <v>46191.088000000003</v>
      </c>
    </row>
    <row r="2160" spans="1:11" x14ac:dyDescent="0.25">
      <c r="A2160" t="s">
        <v>14</v>
      </c>
      <c r="B2160">
        <v>484</v>
      </c>
      <c r="C2160" s="2">
        <v>12</v>
      </c>
      <c r="D2160" s="3">
        <v>4</v>
      </c>
      <c r="E2160">
        <v>484</v>
      </c>
      <c r="F2160" t="s">
        <v>93</v>
      </c>
      <c r="G2160" t="s">
        <v>541</v>
      </c>
      <c r="H2160" s="1">
        <v>45044</v>
      </c>
      <c r="I2160" s="1" t="s">
        <v>712</v>
      </c>
      <c r="J2160" s="4">
        <f>IF(Tableau_DonnéesExternes_17[[#This Row],[PERIMAINT]]=4,C2160*30.424,IF(Tableau_DonnéesExternes_17[[#This Row],[PERIMAINT]]=2,C2160*1.401))</f>
        <v>365.08799999999997</v>
      </c>
      <c r="K2160" s="1" t="str" cm="1">
        <f t="array" ref="K2160">IF(F2160&lt;&gt;F2159,MAX(_xlfn._xlws.FILTER(Tableau_DonnéesExternes_17[DATEDERN],Tableau_DonnéesExternes_17[GA_OUTILL]=Tableau_DonnéesExternes_17[[#This Row],[GA_OUTILL]]))+Tableau_DonnéesExternes_17[[#This Row],[Colonne1]],"")</f>
        <v/>
      </c>
    </row>
    <row r="2161" spans="1:11" x14ac:dyDescent="0.25">
      <c r="A2161" t="s">
        <v>14</v>
      </c>
      <c r="B2161">
        <v>484</v>
      </c>
      <c r="C2161" s="2">
        <v>12</v>
      </c>
      <c r="D2161" s="3">
        <v>4</v>
      </c>
      <c r="E2161">
        <v>484</v>
      </c>
      <c r="F2161" t="s">
        <v>93</v>
      </c>
      <c r="G2161" t="s">
        <v>541</v>
      </c>
      <c r="H2161" s="1">
        <v>45044</v>
      </c>
      <c r="I2161" s="1" t="s">
        <v>712</v>
      </c>
      <c r="J2161" s="4">
        <f>IF(Tableau_DonnéesExternes_17[[#This Row],[PERIMAINT]]=4,C2161*30.424,IF(Tableau_DonnéesExternes_17[[#This Row],[PERIMAINT]]=2,C2161*1.401))</f>
        <v>365.08799999999997</v>
      </c>
      <c r="K2161" s="1" t="str" cm="1">
        <f t="array" ref="K2161">IF(F2161&lt;&gt;F2160,MAX(_xlfn._xlws.FILTER(Tableau_DonnéesExternes_17[DATEDERN],Tableau_DonnéesExternes_17[GA_OUTILL]=Tableau_DonnéesExternes_17[[#This Row],[GA_OUTILL]]))+Tableau_DonnéesExternes_17[[#This Row],[Colonne1]],"")</f>
        <v/>
      </c>
    </row>
    <row r="2162" spans="1:11" x14ac:dyDescent="0.25">
      <c r="A2162" t="s">
        <v>14</v>
      </c>
      <c r="B2162">
        <v>484</v>
      </c>
      <c r="C2162" s="2">
        <v>12</v>
      </c>
      <c r="D2162" s="3">
        <v>4</v>
      </c>
      <c r="E2162">
        <v>484</v>
      </c>
      <c r="F2162" t="s">
        <v>93</v>
      </c>
      <c r="G2162" t="s">
        <v>541</v>
      </c>
      <c r="H2162" s="1">
        <v>44985</v>
      </c>
      <c r="I2162" s="1" t="s">
        <v>712</v>
      </c>
      <c r="J2162" s="4">
        <f>IF(Tableau_DonnéesExternes_17[[#This Row],[PERIMAINT]]=4,C2162*30.424,IF(Tableau_DonnéesExternes_17[[#This Row],[PERIMAINT]]=2,C2162*1.401))</f>
        <v>365.08799999999997</v>
      </c>
      <c r="K2162" s="1" t="str" cm="1">
        <f t="array" ref="K2162">IF(F2162&lt;&gt;F2161,MAX(_xlfn._xlws.FILTER(Tableau_DonnéesExternes_17[DATEDERN],Tableau_DonnéesExternes_17[GA_OUTILL]=Tableau_DonnéesExternes_17[[#This Row],[GA_OUTILL]]))+Tableau_DonnéesExternes_17[[#This Row],[Colonne1]],"")</f>
        <v/>
      </c>
    </row>
    <row r="2163" spans="1:11" x14ac:dyDescent="0.25">
      <c r="A2163" t="s">
        <v>14</v>
      </c>
      <c r="B2163">
        <v>484</v>
      </c>
      <c r="C2163" s="2">
        <v>12</v>
      </c>
      <c r="D2163" s="3">
        <v>4</v>
      </c>
      <c r="E2163">
        <v>484</v>
      </c>
      <c r="F2163" t="s">
        <v>93</v>
      </c>
      <c r="G2163" t="s">
        <v>541</v>
      </c>
      <c r="H2163" s="1">
        <v>45434</v>
      </c>
      <c r="I2163" s="1" t="s">
        <v>712</v>
      </c>
      <c r="J2163" s="4">
        <f>IF(Tableau_DonnéesExternes_17[[#This Row],[PERIMAINT]]=4,C2163*30.424,IF(Tableau_DonnéesExternes_17[[#This Row],[PERIMAINT]]=2,C2163*1.401))</f>
        <v>365.08799999999997</v>
      </c>
      <c r="K2163" s="1" t="str" cm="1">
        <f t="array" ref="K2163">IF(F2163&lt;&gt;F2162,MAX(_xlfn._xlws.FILTER(Tableau_DonnéesExternes_17[DATEDERN],Tableau_DonnéesExternes_17[GA_OUTILL]=Tableau_DonnéesExternes_17[[#This Row],[GA_OUTILL]]))+Tableau_DonnéesExternes_17[[#This Row],[Colonne1]],"")</f>
        <v/>
      </c>
    </row>
    <row r="2164" spans="1:11" x14ac:dyDescent="0.25">
      <c r="A2164" t="s">
        <v>14</v>
      </c>
      <c r="B2164">
        <v>484</v>
      </c>
      <c r="C2164" s="2">
        <v>12</v>
      </c>
      <c r="D2164" s="3">
        <v>4</v>
      </c>
      <c r="E2164">
        <v>484</v>
      </c>
      <c r="F2164" t="s">
        <v>93</v>
      </c>
      <c r="G2164" t="s">
        <v>541</v>
      </c>
      <c r="H2164" s="1">
        <v>45826</v>
      </c>
      <c r="I2164" s="1" t="s">
        <v>712</v>
      </c>
      <c r="J2164" s="4">
        <f>IF(Tableau_DonnéesExternes_17[[#This Row],[PERIMAINT]]=4,C2164*30.424,IF(Tableau_DonnéesExternes_17[[#This Row],[PERIMAINT]]=2,C2164*1.401))</f>
        <v>365.08799999999997</v>
      </c>
      <c r="K2164" s="1" t="str" cm="1">
        <f t="array" ref="K2164">IF(F2164&lt;&gt;F2163,MAX(_xlfn._xlws.FILTER(Tableau_DonnéesExternes_17[DATEDERN],Tableau_DonnéesExternes_17[GA_OUTILL]=Tableau_DonnéesExternes_17[[#This Row],[GA_OUTILL]]))+Tableau_DonnéesExternes_17[[#This Row],[Colonne1]],"")</f>
        <v/>
      </c>
    </row>
    <row r="2165" spans="1:11" x14ac:dyDescent="0.25">
      <c r="A2165" t="s">
        <v>14</v>
      </c>
      <c r="B2165">
        <v>484</v>
      </c>
      <c r="C2165" s="2">
        <v>12</v>
      </c>
      <c r="D2165" s="3">
        <v>4</v>
      </c>
      <c r="E2165">
        <v>484</v>
      </c>
      <c r="F2165" t="s">
        <v>93</v>
      </c>
      <c r="G2165" t="s">
        <v>541</v>
      </c>
      <c r="H2165" s="1">
        <v>44314</v>
      </c>
      <c r="I2165" s="1" t="s">
        <v>712</v>
      </c>
      <c r="J2165" s="4">
        <f>IF(Tableau_DonnéesExternes_17[[#This Row],[PERIMAINT]]=4,C2165*30.424,IF(Tableau_DonnéesExternes_17[[#This Row],[PERIMAINT]]=2,C2165*1.401))</f>
        <v>365.08799999999997</v>
      </c>
      <c r="K2165" s="1" t="str" cm="1">
        <f t="array" ref="K2165">IF(F2165&lt;&gt;F2164,MAX(_xlfn._xlws.FILTER(Tableau_DonnéesExternes_17[DATEDERN],Tableau_DonnéesExternes_17[GA_OUTILL]=Tableau_DonnéesExternes_17[[#This Row],[GA_OUTILL]]))+Tableau_DonnéesExternes_17[[#This Row],[Colonne1]],"")</f>
        <v/>
      </c>
    </row>
    <row r="2166" spans="1:11" x14ac:dyDescent="0.25">
      <c r="A2166" t="s">
        <v>14</v>
      </c>
      <c r="B2166">
        <v>484</v>
      </c>
      <c r="C2166" s="2">
        <v>12</v>
      </c>
      <c r="D2166" s="3">
        <v>4</v>
      </c>
      <c r="E2166">
        <v>484</v>
      </c>
      <c r="F2166" t="s">
        <v>93</v>
      </c>
      <c r="G2166" t="s">
        <v>541</v>
      </c>
      <c r="H2166" s="1">
        <v>44550</v>
      </c>
      <c r="I2166" s="1" t="s">
        <v>712</v>
      </c>
      <c r="J2166" s="4">
        <f>IF(Tableau_DonnéesExternes_17[[#This Row],[PERIMAINT]]=4,C2166*30.424,IF(Tableau_DonnéesExternes_17[[#This Row],[PERIMAINT]]=2,C2166*1.401))</f>
        <v>365.08799999999997</v>
      </c>
      <c r="K2166" s="1" t="str" cm="1">
        <f t="array" ref="K2166">IF(F2166&lt;&gt;F2165,MAX(_xlfn._xlws.FILTER(Tableau_DonnéesExternes_17[DATEDERN],Tableau_DonnéesExternes_17[GA_OUTILL]=Tableau_DonnéesExternes_17[[#This Row],[GA_OUTILL]]))+Tableau_DonnéesExternes_17[[#This Row],[Colonne1]],"")</f>
        <v/>
      </c>
    </row>
    <row r="2167" spans="1:11" x14ac:dyDescent="0.25">
      <c r="A2167" t="s">
        <v>14</v>
      </c>
      <c r="B2167">
        <v>484</v>
      </c>
      <c r="C2167" s="2">
        <v>12</v>
      </c>
      <c r="D2167" s="3">
        <v>4</v>
      </c>
      <c r="E2167">
        <v>484</v>
      </c>
      <c r="F2167" t="s">
        <v>93</v>
      </c>
      <c r="G2167" t="s">
        <v>541</v>
      </c>
      <c r="H2167" s="1">
        <v>44617</v>
      </c>
      <c r="I2167" s="1" t="s">
        <v>712</v>
      </c>
      <c r="J2167" s="4">
        <f>IF(Tableau_DonnéesExternes_17[[#This Row],[PERIMAINT]]=4,C2167*30.424,IF(Tableau_DonnéesExternes_17[[#This Row],[PERIMAINT]]=2,C2167*1.401))</f>
        <v>365.08799999999997</v>
      </c>
      <c r="K2167" s="1" t="str" cm="1">
        <f t="array" ref="K2167">IF(F2167&lt;&gt;F2166,MAX(_xlfn._xlws.FILTER(Tableau_DonnéesExternes_17[DATEDERN],Tableau_DonnéesExternes_17[GA_OUTILL]=Tableau_DonnéesExternes_17[[#This Row],[GA_OUTILL]]))+Tableau_DonnéesExternes_17[[#This Row],[Colonne1]],"")</f>
        <v/>
      </c>
    </row>
    <row r="2168" spans="1:11" x14ac:dyDescent="0.25">
      <c r="A2168" t="s">
        <v>14</v>
      </c>
      <c r="B2168">
        <v>484</v>
      </c>
      <c r="C2168" s="2">
        <v>12</v>
      </c>
      <c r="D2168" s="3">
        <v>4</v>
      </c>
      <c r="E2168">
        <v>484</v>
      </c>
      <c r="F2168" t="s">
        <v>93</v>
      </c>
      <c r="G2168" t="s">
        <v>541</v>
      </c>
      <c r="H2168" s="1">
        <v>44798</v>
      </c>
      <c r="I2168" s="1" t="s">
        <v>712</v>
      </c>
      <c r="J2168" s="4">
        <f>IF(Tableau_DonnéesExternes_17[[#This Row],[PERIMAINT]]=4,C2168*30.424,IF(Tableau_DonnéesExternes_17[[#This Row],[PERIMAINT]]=2,C2168*1.401))</f>
        <v>365.08799999999997</v>
      </c>
      <c r="K2168" s="1" t="str" cm="1">
        <f t="array" ref="K2168">IF(F2168&lt;&gt;F2167,MAX(_xlfn._xlws.FILTER(Tableau_DonnéesExternes_17[DATEDERN],Tableau_DonnéesExternes_17[GA_OUTILL]=Tableau_DonnéesExternes_17[[#This Row],[GA_OUTILL]]))+Tableau_DonnéesExternes_17[[#This Row],[Colonne1]],"")</f>
        <v/>
      </c>
    </row>
    <row r="2169" spans="1:11" x14ac:dyDescent="0.25">
      <c r="A2169" t="s">
        <v>14</v>
      </c>
      <c r="B2169">
        <v>484</v>
      </c>
      <c r="C2169" s="2">
        <v>12</v>
      </c>
      <c r="D2169" s="3">
        <v>4</v>
      </c>
      <c r="E2169">
        <v>484</v>
      </c>
      <c r="F2169" t="s">
        <v>93</v>
      </c>
      <c r="G2169" t="s">
        <v>541</v>
      </c>
      <c r="H2169" s="1">
        <v>45622</v>
      </c>
      <c r="I2169" s="1" t="s">
        <v>712</v>
      </c>
      <c r="J2169" s="4">
        <f>IF(Tableau_DonnéesExternes_17[[#This Row],[PERIMAINT]]=4,C2169*30.424,IF(Tableau_DonnéesExternes_17[[#This Row],[PERIMAINT]]=2,C2169*1.401))</f>
        <v>365.08799999999997</v>
      </c>
      <c r="K2169" s="1" t="str" cm="1">
        <f t="array" ref="K2169">IF(F2169&lt;&gt;F2168,MAX(_xlfn._xlws.FILTER(Tableau_DonnéesExternes_17[DATEDERN],Tableau_DonnéesExternes_17[GA_OUTILL]=Tableau_DonnéesExternes_17[[#This Row],[GA_OUTILL]]))+Tableau_DonnéesExternes_17[[#This Row],[Colonne1]],"")</f>
        <v/>
      </c>
    </row>
    <row r="2170" spans="1:11" x14ac:dyDescent="0.25">
      <c r="A2170" t="s">
        <v>14</v>
      </c>
      <c r="B2170">
        <v>252</v>
      </c>
      <c r="C2170" s="2">
        <v>12</v>
      </c>
      <c r="D2170" s="3">
        <v>4</v>
      </c>
      <c r="E2170">
        <v>252</v>
      </c>
      <c r="F2170" t="s">
        <v>179</v>
      </c>
      <c r="G2170" t="s">
        <v>581</v>
      </c>
      <c r="H2170" s="1">
        <v>45350</v>
      </c>
      <c r="I2170" s="1" t="s">
        <v>712</v>
      </c>
      <c r="J2170" s="4">
        <f>IF(Tableau_DonnéesExternes_17[[#This Row],[PERIMAINT]]=4,C2170*30.424,IF(Tableau_DonnéesExternes_17[[#This Row],[PERIMAINT]]=2,C2170*1.401))</f>
        <v>365.08799999999997</v>
      </c>
      <c r="K2170" s="1" cm="1">
        <f t="array" ref="K2170">IF(F2170&lt;&gt;F2169,MAX(_xlfn._xlws.FILTER(Tableau_DonnéesExternes_17[DATEDERN],Tableau_DonnéesExternes_17[GA_OUTILL]=Tableau_DonnéesExternes_17[[#This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171" spans="1:11" x14ac:dyDescent="0.25">
      <c r="A2171" t="s">
        <v>14</v>
      </c>
      <c r="B2171">
        <v>252</v>
      </c>
      <c r="C2171" s="2">
        <v>12</v>
      </c>
      <c r="D2171" s="3">
        <v>4</v>
      </c>
      <c r="E2171">
        <v>252</v>
      </c>
      <c r="F2171" t="s">
        <v>179</v>
      </c>
      <c r="G2171" t="s">
        <v>581</v>
      </c>
      <c r="H2171" s="1">
        <v>44981</v>
      </c>
      <c r="I2171" s="1" t="s">
        <v>712</v>
      </c>
      <c r="J2171" s="4">
        <f>IF(Tableau_DonnéesExternes_17[[#This Row],[PERIMAINT]]=4,C2171*30.424,IF(Tableau_DonnéesExternes_17[[#This Row],[PERIMAINT]]=2,C2171*1.401))</f>
        <v>365.08799999999997</v>
      </c>
      <c r="K2171" s="1" t="str" cm="1">
        <f t="array" ref="K2171">IF(F2171&lt;&gt;F2170,MAX(_xlfn._xlws.FILTER(Tableau_DonnéesExternes_17[DATEDERN],Tableau_DonnéesExternes_17[GA_OUTILL]=Tableau_DonnéesExternes_17[[#This Row],[GA_OUTILL]]))+Tableau_DonnéesExternes_17[[#This Row],[Colonne1]],"")</f>
        <v/>
      </c>
    </row>
    <row r="2172" spans="1:11" x14ac:dyDescent="0.25">
      <c r="A2172" t="s">
        <v>14</v>
      </c>
      <c r="B2172">
        <v>252</v>
      </c>
      <c r="C2172" s="2">
        <v>12</v>
      </c>
      <c r="D2172" s="3">
        <v>4</v>
      </c>
      <c r="E2172">
        <v>252</v>
      </c>
      <c r="F2172" t="s">
        <v>179</v>
      </c>
      <c r="G2172" t="s">
        <v>581</v>
      </c>
      <c r="H2172" s="1">
        <v>44981</v>
      </c>
      <c r="I2172" s="1" t="s">
        <v>712</v>
      </c>
      <c r="J2172" s="4">
        <f>IF(Tableau_DonnéesExternes_17[[#This Row],[PERIMAINT]]=4,C2172*30.424,IF(Tableau_DonnéesExternes_17[[#This Row],[PERIMAINT]]=2,C2172*1.401))</f>
        <v>365.08799999999997</v>
      </c>
      <c r="K2172" s="1" t="str" cm="1">
        <f t="array" ref="K2172">IF(F2172&lt;&gt;F2171,MAX(_xlfn._xlws.FILTER(Tableau_DonnéesExternes_17[DATEDERN],Tableau_DonnéesExternes_17[GA_OUTILL]=Tableau_DonnéesExternes_17[[#This Row],[GA_OUTILL]]))+Tableau_DonnéesExternes_17[[#This Row],[Colonne1]],"")</f>
        <v/>
      </c>
    </row>
    <row r="2173" spans="1:11" x14ac:dyDescent="0.25">
      <c r="A2173" t="s">
        <v>14</v>
      </c>
      <c r="B2173">
        <v>252</v>
      </c>
      <c r="C2173" s="2">
        <v>12</v>
      </c>
      <c r="D2173" s="3">
        <v>4</v>
      </c>
      <c r="E2173">
        <v>252</v>
      </c>
      <c r="F2173" t="s">
        <v>179</v>
      </c>
      <c r="G2173" t="s">
        <v>581</v>
      </c>
      <c r="H2173" s="1">
        <v>45752</v>
      </c>
      <c r="I2173" s="1" t="s">
        <v>712</v>
      </c>
      <c r="J2173" s="4">
        <f>IF(Tableau_DonnéesExternes_17[[#This Row],[PERIMAINT]]=4,C2173*30.424,IF(Tableau_DonnéesExternes_17[[#This Row],[PERIMAINT]]=2,C2173*1.401))</f>
        <v>365.08799999999997</v>
      </c>
      <c r="K2173" s="1" t="str" cm="1">
        <f t="array" ref="K2173">IF(F2173&lt;&gt;F2172,MAX(_xlfn._xlws.FILTER(Tableau_DonnéesExternes_17[DATEDERN],Tableau_DonnéesExternes_17[GA_OUTILL]=Tableau_DonnéesExternes_17[[#This Row],[GA_OUTILL]]))+Tableau_DonnéesExternes_17[[#This Row],[Colonne1]],"")</f>
        <v/>
      </c>
    </row>
    <row r="2174" spans="1:11" x14ac:dyDescent="0.25">
      <c r="A2174" t="s">
        <v>14</v>
      </c>
      <c r="B2174">
        <v>252</v>
      </c>
      <c r="C2174" s="2">
        <v>12</v>
      </c>
      <c r="D2174" s="3">
        <v>4</v>
      </c>
      <c r="E2174">
        <v>252</v>
      </c>
      <c r="F2174" t="s">
        <v>179</v>
      </c>
      <c r="G2174" t="s">
        <v>581</v>
      </c>
      <c r="H2174" s="1">
        <v>44234</v>
      </c>
      <c r="I2174" s="1" t="s">
        <v>712</v>
      </c>
      <c r="J2174" s="4">
        <f>IF(Tableau_DonnéesExternes_17[[#This Row],[PERIMAINT]]=4,C2174*30.424,IF(Tableau_DonnéesExternes_17[[#This Row],[PERIMAINT]]=2,C2174*1.401))</f>
        <v>365.08799999999997</v>
      </c>
      <c r="K2174" s="1" t="str" cm="1">
        <f t="array" ref="K2174">IF(F2174&lt;&gt;F2173,MAX(_xlfn._xlws.FILTER(Tableau_DonnéesExternes_17[DATEDERN],Tableau_DonnéesExternes_17[GA_OUTILL]=Tableau_DonnéesExternes_17[[#This Row],[GA_OUTILL]]))+Tableau_DonnéesExternes_17[[#This Row],[Colonne1]],"")</f>
        <v/>
      </c>
    </row>
    <row r="2175" spans="1:11" x14ac:dyDescent="0.25">
      <c r="A2175" t="s">
        <v>14</v>
      </c>
      <c r="B2175">
        <v>252</v>
      </c>
      <c r="C2175" s="2">
        <v>12</v>
      </c>
      <c r="D2175" s="3">
        <v>4</v>
      </c>
      <c r="E2175">
        <v>252</v>
      </c>
      <c r="F2175" t="s">
        <v>179</v>
      </c>
      <c r="G2175" t="s">
        <v>581</v>
      </c>
      <c r="H2175" s="1">
        <v>44615</v>
      </c>
      <c r="I2175" s="1" t="s">
        <v>712</v>
      </c>
      <c r="J2175" s="4">
        <f>IF(Tableau_DonnéesExternes_17[[#This Row],[PERIMAINT]]=4,C2175*30.424,IF(Tableau_DonnéesExternes_17[[#This Row],[PERIMAINT]]=2,C2175*1.401))</f>
        <v>365.08799999999997</v>
      </c>
      <c r="K2175" s="1" t="str" cm="1">
        <f t="array" ref="K2175">IF(F2175&lt;&gt;F2174,MAX(_xlfn._xlws.FILTER(Tableau_DonnéesExternes_17[DATEDERN],Tableau_DonnéesExternes_17[GA_OUTILL]=Tableau_DonnéesExternes_17[[#This Row],[GA_OUTILL]]))+Tableau_DonnéesExternes_17[[#This Row],[Colonne1]],"")</f>
        <v/>
      </c>
    </row>
    <row r="2176" spans="1:11" x14ac:dyDescent="0.25">
      <c r="A2176" t="s">
        <v>14</v>
      </c>
      <c r="B2176">
        <v>253</v>
      </c>
      <c r="C2176" s="2">
        <v>12</v>
      </c>
      <c r="D2176" s="3">
        <v>4</v>
      </c>
      <c r="E2176">
        <v>253</v>
      </c>
      <c r="F2176" t="s">
        <v>180</v>
      </c>
      <c r="G2176" t="s">
        <v>581</v>
      </c>
      <c r="H2176" s="1">
        <v>45350</v>
      </c>
      <c r="I2176" s="1" t="s">
        <v>712</v>
      </c>
      <c r="J2176" s="4">
        <f>IF(Tableau_DonnéesExternes_17[[#This Row],[PERIMAINT]]=4,C2176*30.424,IF(Tableau_DonnéesExternes_17[[#This Row],[PERIMAINT]]=2,C2176*1.401))</f>
        <v>365.08799999999997</v>
      </c>
      <c r="K2176" s="1" cm="1">
        <f t="array" ref="K2176">IF(F2176&lt;&gt;F2175,MAX(_xlfn._xlws.FILTER(Tableau_DonnéesExternes_17[DATEDERN],Tableau_DonnéesExternes_17[GA_OUTILL]=Tableau_DonnéesExternes_17[[#This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177" spans="1:11" x14ac:dyDescent="0.25">
      <c r="A2177" t="s">
        <v>14</v>
      </c>
      <c r="B2177">
        <v>253</v>
      </c>
      <c r="C2177" s="2">
        <v>12</v>
      </c>
      <c r="D2177" s="3">
        <v>4</v>
      </c>
      <c r="E2177">
        <v>253</v>
      </c>
      <c r="F2177" t="s">
        <v>180</v>
      </c>
      <c r="G2177" t="s">
        <v>581</v>
      </c>
      <c r="H2177" s="1">
        <v>44981</v>
      </c>
      <c r="I2177" s="1" t="s">
        <v>712</v>
      </c>
      <c r="J2177" s="4">
        <f>IF(Tableau_DonnéesExternes_17[[#This Row],[PERIMAINT]]=4,C2177*30.424,IF(Tableau_DonnéesExternes_17[[#This Row],[PERIMAINT]]=2,C2177*1.401))</f>
        <v>365.08799999999997</v>
      </c>
      <c r="K2177" s="1" t="str" cm="1">
        <f t="array" ref="K2177">IF(F2177&lt;&gt;F2176,MAX(_xlfn._xlws.FILTER(Tableau_DonnéesExternes_17[DATEDERN],Tableau_DonnéesExternes_17[GA_OUTILL]=Tableau_DonnéesExternes_17[[#This Row],[GA_OUTILL]]))+Tableau_DonnéesExternes_17[[#This Row],[Colonne1]],"")</f>
        <v/>
      </c>
    </row>
    <row r="2178" spans="1:11" x14ac:dyDescent="0.25">
      <c r="A2178" t="s">
        <v>14</v>
      </c>
      <c r="B2178">
        <v>253</v>
      </c>
      <c r="C2178" s="2">
        <v>12</v>
      </c>
      <c r="D2178" s="3">
        <v>4</v>
      </c>
      <c r="E2178">
        <v>253</v>
      </c>
      <c r="F2178" t="s">
        <v>180</v>
      </c>
      <c r="G2178" t="s">
        <v>581</v>
      </c>
      <c r="H2178" s="1">
        <v>45752</v>
      </c>
      <c r="I2178" s="1" t="s">
        <v>712</v>
      </c>
      <c r="J2178" s="4">
        <f>IF(Tableau_DonnéesExternes_17[[#This Row],[PERIMAINT]]=4,C2178*30.424,IF(Tableau_DonnéesExternes_17[[#This Row],[PERIMAINT]]=2,C2178*1.401))</f>
        <v>365.08799999999997</v>
      </c>
      <c r="K2178" s="1" t="str" cm="1">
        <f t="array" ref="K2178">IF(F2178&lt;&gt;F2177,MAX(_xlfn._xlws.FILTER(Tableau_DonnéesExternes_17[DATEDERN],Tableau_DonnéesExternes_17[GA_OUTILL]=Tableau_DonnéesExternes_17[[#This Row],[GA_OUTILL]]))+Tableau_DonnéesExternes_17[[#This Row],[Colonne1]],"")</f>
        <v/>
      </c>
    </row>
    <row r="2179" spans="1:11" x14ac:dyDescent="0.25">
      <c r="A2179" t="s">
        <v>14</v>
      </c>
      <c r="B2179">
        <v>253</v>
      </c>
      <c r="C2179" s="2">
        <v>12</v>
      </c>
      <c r="D2179" s="3">
        <v>4</v>
      </c>
      <c r="E2179">
        <v>253</v>
      </c>
      <c r="F2179" t="s">
        <v>180</v>
      </c>
      <c r="G2179" t="s">
        <v>581</v>
      </c>
      <c r="H2179" s="1">
        <v>44234</v>
      </c>
      <c r="I2179" s="1" t="s">
        <v>712</v>
      </c>
      <c r="J2179" s="4">
        <f>IF(Tableau_DonnéesExternes_17[[#This Row],[PERIMAINT]]=4,C2179*30.424,IF(Tableau_DonnéesExternes_17[[#This Row],[PERIMAINT]]=2,C2179*1.401))</f>
        <v>365.08799999999997</v>
      </c>
      <c r="K2179" s="1" t="str" cm="1">
        <f t="array" ref="K2179">IF(F2179&lt;&gt;F2178,MAX(_xlfn._xlws.FILTER(Tableau_DonnéesExternes_17[DATEDERN],Tableau_DonnéesExternes_17[GA_OUTILL]=Tableau_DonnéesExternes_17[[#This Row],[GA_OUTILL]]))+Tableau_DonnéesExternes_17[[#This Row],[Colonne1]],"")</f>
        <v/>
      </c>
    </row>
    <row r="2180" spans="1:11" x14ac:dyDescent="0.25">
      <c r="A2180" t="s">
        <v>14</v>
      </c>
      <c r="B2180">
        <v>253</v>
      </c>
      <c r="C2180" s="2">
        <v>12</v>
      </c>
      <c r="D2180" s="3">
        <v>4</v>
      </c>
      <c r="E2180">
        <v>253</v>
      </c>
      <c r="F2180" t="s">
        <v>180</v>
      </c>
      <c r="G2180" t="s">
        <v>581</v>
      </c>
      <c r="H2180" s="1">
        <v>44615</v>
      </c>
      <c r="I2180" s="1" t="s">
        <v>712</v>
      </c>
      <c r="J2180" s="4">
        <f>IF(Tableau_DonnéesExternes_17[[#This Row],[PERIMAINT]]=4,C2180*30.424,IF(Tableau_DonnéesExternes_17[[#This Row],[PERIMAINT]]=2,C2180*1.401))</f>
        <v>365.08799999999997</v>
      </c>
      <c r="K2180" s="1" t="str" cm="1">
        <f t="array" ref="K2180">IF(F2180&lt;&gt;F2179,MAX(_xlfn._xlws.FILTER(Tableau_DonnéesExternes_17[DATEDERN],Tableau_DonnéesExternes_17[GA_OUTILL]=Tableau_DonnéesExternes_17[[#This Row],[GA_OUTILL]]))+Tableau_DonnéesExternes_17[[#This Row],[Colonne1]],"")</f>
        <v/>
      </c>
    </row>
    <row r="2181" spans="1:11" x14ac:dyDescent="0.25">
      <c r="A2181" t="s">
        <v>14</v>
      </c>
      <c r="B2181">
        <v>254</v>
      </c>
      <c r="C2181" s="2">
        <v>12</v>
      </c>
      <c r="D2181" s="3">
        <v>4</v>
      </c>
      <c r="E2181">
        <v>254</v>
      </c>
      <c r="F2181" t="s">
        <v>181</v>
      </c>
      <c r="G2181" t="s">
        <v>581</v>
      </c>
      <c r="H2181" s="1">
        <v>45351</v>
      </c>
      <c r="I2181" s="1" t="s">
        <v>712</v>
      </c>
      <c r="J2181" s="4">
        <f>IF(Tableau_DonnéesExternes_17[[#This Row],[PERIMAINT]]=4,C2181*30.424,IF(Tableau_DonnéesExternes_17[[#This Row],[PERIMAINT]]=2,C2181*1.401))</f>
        <v>365.08799999999997</v>
      </c>
      <c r="K2181" s="1" cm="1">
        <f t="array" ref="K2181">IF(F2181&lt;&gt;F2180,MAX(_xlfn._xlws.FILTER(Tableau_DonnéesExternes_17[DATEDERN],Tableau_DonnéesExternes_17[GA_OUTILL]=Tableau_DonnéesExternes_17[[#This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182" spans="1:11" x14ac:dyDescent="0.25">
      <c r="A2182" t="s">
        <v>14</v>
      </c>
      <c r="B2182">
        <v>254</v>
      </c>
      <c r="C2182" s="2">
        <v>12</v>
      </c>
      <c r="D2182" s="3">
        <v>4</v>
      </c>
      <c r="E2182">
        <v>254</v>
      </c>
      <c r="F2182" t="s">
        <v>181</v>
      </c>
      <c r="G2182" t="s">
        <v>581</v>
      </c>
      <c r="H2182" s="1">
        <v>44985</v>
      </c>
      <c r="I2182" s="1" t="s">
        <v>712</v>
      </c>
      <c r="J2182" s="4">
        <f>IF(Tableau_DonnéesExternes_17[[#This Row],[PERIMAINT]]=4,C2182*30.424,IF(Tableau_DonnéesExternes_17[[#This Row],[PERIMAINT]]=2,C2182*1.401))</f>
        <v>365.08799999999997</v>
      </c>
      <c r="K2182" s="1" t="str" cm="1">
        <f t="array" ref="K2182">IF(F2182&lt;&gt;F2181,MAX(_xlfn._xlws.FILTER(Tableau_DonnéesExternes_17[DATEDERN],Tableau_DonnéesExternes_17[GA_OUTILL]=Tableau_DonnéesExternes_17[[#This Row],[GA_OUTILL]]))+Tableau_DonnéesExternes_17[[#This Row],[Colonne1]],"")</f>
        <v/>
      </c>
    </row>
    <row r="2183" spans="1:11" x14ac:dyDescent="0.25">
      <c r="A2183" t="s">
        <v>14</v>
      </c>
      <c r="B2183">
        <v>254</v>
      </c>
      <c r="C2183" s="2">
        <v>12</v>
      </c>
      <c r="D2183" s="3">
        <v>4</v>
      </c>
      <c r="E2183">
        <v>254</v>
      </c>
      <c r="F2183" t="s">
        <v>181</v>
      </c>
      <c r="G2183" t="s">
        <v>581</v>
      </c>
      <c r="H2183" s="1">
        <v>45752</v>
      </c>
      <c r="I2183" s="1" t="s">
        <v>712</v>
      </c>
      <c r="J2183" s="4">
        <f>IF(Tableau_DonnéesExternes_17[[#This Row],[PERIMAINT]]=4,C2183*30.424,IF(Tableau_DonnéesExternes_17[[#This Row],[PERIMAINT]]=2,C2183*1.401))</f>
        <v>365.08799999999997</v>
      </c>
      <c r="K2183" s="1" t="str" cm="1">
        <f t="array" ref="K2183">IF(F2183&lt;&gt;F2182,MAX(_xlfn._xlws.FILTER(Tableau_DonnéesExternes_17[DATEDERN],Tableau_DonnéesExternes_17[GA_OUTILL]=Tableau_DonnéesExternes_17[[#This Row],[GA_OUTILL]]))+Tableau_DonnéesExternes_17[[#This Row],[Colonne1]],"")</f>
        <v/>
      </c>
    </row>
    <row r="2184" spans="1:11" x14ac:dyDescent="0.25">
      <c r="A2184" t="s">
        <v>14</v>
      </c>
      <c r="B2184">
        <v>254</v>
      </c>
      <c r="C2184" s="2">
        <v>12</v>
      </c>
      <c r="D2184" s="3">
        <v>4</v>
      </c>
      <c r="E2184">
        <v>254</v>
      </c>
      <c r="F2184" t="s">
        <v>181</v>
      </c>
      <c r="G2184" t="s">
        <v>581</v>
      </c>
      <c r="H2184" s="1">
        <v>44234</v>
      </c>
      <c r="I2184" s="1" t="s">
        <v>712</v>
      </c>
      <c r="J2184" s="4">
        <f>IF(Tableau_DonnéesExternes_17[[#This Row],[PERIMAINT]]=4,C2184*30.424,IF(Tableau_DonnéesExternes_17[[#This Row],[PERIMAINT]]=2,C2184*1.401))</f>
        <v>365.08799999999997</v>
      </c>
      <c r="K2184" s="1" t="str" cm="1">
        <f t="array" ref="K2184">IF(F2184&lt;&gt;F2183,MAX(_xlfn._xlws.FILTER(Tableau_DonnéesExternes_17[DATEDERN],Tableau_DonnéesExternes_17[GA_OUTILL]=Tableau_DonnéesExternes_17[[#This Row],[GA_OUTILL]]))+Tableau_DonnéesExternes_17[[#This Row],[Colonne1]],"")</f>
        <v/>
      </c>
    </row>
    <row r="2185" spans="1:11" x14ac:dyDescent="0.25">
      <c r="A2185" t="s">
        <v>14</v>
      </c>
      <c r="B2185">
        <v>254</v>
      </c>
      <c r="C2185" s="2">
        <v>12</v>
      </c>
      <c r="D2185" s="3">
        <v>4</v>
      </c>
      <c r="E2185">
        <v>254</v>
      </c>
      <c r="F2185" t="s">
        <v>181</v>
      </c>
      <c r="G2185" t="s">
        <v>581</v>
      </c>
      <c r="H2185" s="1">
        <v>44615</v>
      </c>
      <c r="I2185" s="1" t="s">
        <v>712</v>
      </c>
      <c r="J2185" s="4">
        <f>IF(Tableau_DonnéesExternes_17[[#This Row],[PERIMAINT]]=4,C2185*30.424,IF(Tableau_DonnéesExternes_17[[#This Row],[PERIMAINT]]=2,C2185*1.401))</f>
        <v>365.08799999999997</v>
      </c>
      <c r="K2185" s="1" t="str" cm="1">
        <f t="array" ref="K2185">IF(F2185&lt;&gt;F2184,MAX(_xlfn._xlws.FILTER(Tableau_DonnéesExternes_17[DATEDERN],Tableau_DonnéesExternes_17[GA_OUTILL]=Tableau_DonnéesExternes_17[[#This Row],[GA_OUTILL]]))+Tableau_DonnéesExternes_17[[#This Row],[Colonne1]],"")</f>
        <v/>
      </c>
    </row>
    <row r="2186" spans="1:11" x14ac:dyDescent="0.25">
      <c r="A2186" t="s">
        <v>14</v>
      </c>
      <c r="B2186">
        <v>255</v>
      </c>
      <c r="C2186" s="2">
        <v>12</v>
      </c>
      <c r="D2186" s="3">
        <v>4</v>
      </c>
      <c r="E2186">
        <v>255</v>
      </c>
      <c r="F2186" t="s">
        <v>182</v>
      </c>
      <c r="G2186" t="s">
        <v>581</v>
      </c>
      <c r="H2186" s="1">
        <v>44985</v>
      </c>
      <c r="I2186" s="1" t="s">
        <v>713</v>
      </c>
      <c r="J2186" s="4">
        <f>IF(Tableau_DonnéesExternes_17[[#This Row],[PERIMAINT]]=4,C2186*30.424,IF(Tableau_DonnéesExternes_17[[#This Row],[PERIMAINT]]=2,C2186*1.401))</f>
        <v>365.08799999999997</v>
      </c>
      <c r="K2186" s="1" cm="1">
        <f t="array" ref="K2186">IF(F2186&lt;&gt;F2185,MAX(_xlfn._xlws.FILTER(Tableau_DonnéesExternes_17[DATEDERN],Tableau_DonnéesExternes_17[GA_OUTILL]=Tableau_DonnéesExternes_17[[#This Row],[GA_OUTILL]]))+Tableau_DonnéesExternes_17[[#This Row],[Colonne1]],"")</f>
        <v>45350.088000000003</v>
      </c>
    </row>
    <row r="2187" spans="1:11" x14ac:dyDescent="0.25">
      <c r="A2187" t="s">
        <v>14</v>
      </c>
      <c r="B2187">
        <v>255</v>
      </c>
      <c r="C2187" s="2">
        <v>12</v>
      </c>
      <c r="D2187" s="3">
        <v>4</v>
      </c>
      <c r="E2187">
        <v>255</v>
      </c>
      <c r="F2187" t="s">
        <v>182</v>
      </c>
      <c r="G2187" t="s">
        <v>581</v>
      </c>
      <c r="H2187" s="1">
        <v>44234</v>
      </c>
      <c r="I2187" s="1" t="s">
        <v>713</v>
      </c>
      <c r="J2187" s="4">
        <f>IF(Tableau_DonnéesExternes_17[[#This Row],[PERIMAINT]]=4,C2187*30.424,IF(Tableau_DonnéesExternes_17[[#This Row],[PERIMAINT]]=2,C2187*1.401))</f>
        <v>365.08799999999997</v>
      </c>
      <c r="K2187" s="1" t="str" cm="1">
        <f t="array" ref="K2187">IF(F2187&lt;&gt;F2186,MAX(_xlfn._xlws.FILTER(Tableau_DonnéesExternes_17[DATEDERN],Tableau_DonnéesExternes_17[GA_OUTILL]=Tableau_DonnéesExternes_17[[#This Row],[GA_OUTILL]]))+Tableau_DonnéesExternes_17[[#This Row],[Colonne1]],"")</f>
        <v/>
      </c>
    </row>
    <row r="2188" spans="1:11" x14ac:dyDescent="0.25">
      <c r="A2188" t="s">
        <v>14</v>
      </c>
      <c r="B2188">
        <v>255</v>
      </c>
      <c r="C2188" s="2">
        <v>12</v>
      </c>
      <c r="D2188" s="3">
        <v>4</v>
      </c>
      <c r="E2188">
        <v>255</v>
      </c>
      <c r="F2188" t="s">
        <v>182</v>
      </c>
      <c r="G2188" t="s">
        <v>581</v>
      </c>
      <c r="H2188" s="1">
        <v>44615</v>
      </c>
      <c r="I2188" s="1" t="s">
        <v>713</v>
      </c>
      <c r="J2188" s="4">
        <f>IF(Tableau_DonnéesExternes_17[[#This Row],[PERIMAINT]]=4,C2188*30.424,IF(Tableau_DonnéesExternes_17[[#This Row],[PERIMAINT]]=2,C2188*1.401))</f>
        <v>365.08799999999997</v>
      </c>
      <c r="K2188" s="1" t="str" cm="1">
        <f t="array" ref="K2188">IF(F2188&lt;&gt;F2187,MAX(_xlfn._xlws.FILTER(Tableau_DonnéesExternes_17[DATEDERN],Tableau_DonnéesExternes_17[GA_OUTILL]=Tableau_DonnéesExternes_17[[#This Row],[GA_OUTILL]]))+Tableau_DonnéesExternes_17[[#This Row],[Colonne1]],"")</f>
        <v/>
      </c>
    </row>
    <row r="2189" spans="1:11" x14ac:dyDescent="0.25">
      <c r="A2189" t="s">
        <v>14</v>
      </c>
      <c r="B2189">
        <v>256</v>
      </c>
      <c r="C2189" s="2">
        <v>12</v>
      </c>
      <c r="D2189" s="3">
        <v>4</v>
      </c>
      <c r="E2189">
        <v>256</v>
      </c>
      <c r="F2189" t="s">
        <v>183</v>
      </c>
      <c r="G2189" t="s">
        <v>581</v>
      </c>
      <c r="H2189" s="1">
        <v>45351</v>
      </c>
      <c r="I2189" s="1" t="s">
        <v>712</v>
      </c>
      <c r="J2189" s="4">
        <f>IF(Tableau_DonnéesExternes_17[[#This Row],[PERIMAINT]]=4,C2189*30.424,IF(Tableau_DonnéesExternes_17[[#This Row],[PERIMAINT]]=2,C2189*1.401))</f>
        <v>365.08799999999997</v>
      </c>
      <c r="K2189" s="1" cm="1">
        <f t="array" ref="K2189">IF(F2189&lt;&gt;F2188,MAX(_xlfn._xlws.FILTER(Tableau_DonnéesExternes_17[DATEDERN],Tableau_DonnéesExternes_17[GA_OUTILL]=Tableau_DonnéesExternes_17[[#This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190" spans="1:11" x14ac:dyDescent="0.25">
      <c r="A2190" t="s">
        <v>14</v>
      </c>
      <c r="B2190">
        <v>256</v>
      </c>
      <c r="C2190" s="2">
        <v>12</v>
      </c>
      <c r="D2190" s="3">
        <v>4</v>
      </c>
      <c r="E2190">
        <v>256</v>
      </c>
      <c r="F2190" t="s">
        <v>183</v>
      </c>
      <c r="G2190" t="s">
        <v>581</v>
      </c>
      <c r="H2190" s="1">
        <v>44985</v>
      </c>
      <c r="I2190" s="1" t="s">
        <v>712</v>
      </c>
      <c r="J2190" s="4">
        <f>IF(Tableau_DonnéesExternes_17[[#This Row],[PERIMAINT]]=4,C2190*30.424,IF(Tableau_DonnéesExternes_17[[#This Row],[PERIMAINT]]=2,C2190*1.401))</f>
        <v>365.08799999999997</v>
      </c>
      <c r="K2190" s="1" t="str" cm="1">
        <f t="array" ref="K2190">IF(F2190&lt;&gt;F2189,MAX(_xlfn._xlws.FILTER(Tableau_DonnéesExternes_17[DATEDERN],Tableau_DonnéesExternes_17[GA_OUTILL]=Tableau_DonnéesExternes_17[[#This Row],[GA_OUTILL]]))+Tableau_DonnéesExternes_17[[#This Row],[Colonne1]],"")</f>
        <v/>
      </c>
    </row>
    <row r="2191" spans="1:11" x14ac:dyDescent="0.25">
      <c r="A2191" t="s">
        <v>14</v>
      </c>
      <c r="B2191">
        <v>256</v>
      </c>
      <c r="C2191" s="2">
        <v>12</v>
      </c>
      <c r="D2191" s="3">
        <v>4</v>
      </c>
      <c r="E2191">
        <v>256</v>
      </c>
      <c r="F2191" t="s">
        <v>183</v>
      </c>
      <c r="G2191" t="s">
        <v>581</v>
      </c>
      <c r="H2191" s="1">
        <v>45752</v>
      </c>
      <c r="I2191" s="1" t="s">
        <v>712</v>
      </c>
      <c r="J2191" s="4">
        <f>IF(Tableau_DonnéesExternes_17[[#This Row],[PERIMAINT]]=4,C2191*30.424,IF(Tableau_DonnéesExternes_17[[#This Row],[PERIMAINT]]=2,C2191*1.401))</f>
        <v>365.08799999999997</v>
      </c>
      <c r="K2191" s="1" t="str" cm="1">
        <f t="array" ref="K2191">IF(F2191&lt;&gt;F2190,MAX(_xlfn._xlws.FILTER(Tableau_DonnéesExternes_17[DATEDERN],Tableau_DonnéesExternes_17[GA_OUTILL]=Tableau_DonnéesExternes_17[[#This Row],[GA_OUTILL]]))+Tableau_DonnéesExternes_17[[#This Row],[Colonne1]],"")</f>
        <v/>
      </c>
    </row>
    <row r="2192" spans="1:11" x14ac:dyDescent="0.25">
      <c r="A2192" t="s">
        <v>14</v>
      </c>
      <c r="B2192">
        <v>256</v>
      </c>
      <c r="C2192" s="2">
        <v>12</v>
      </c>
      <c r="D2192" s="3">
        <v>4</v>
      </c>
      <c r="E2192">
        <v>256</v>
      </c>
      <c r="F2192" t="s">
        <v>183</v>
      </c>
      <c r="G2192" t="s">
        <v>581</v>
      </c>
      <c r="H2192" s="1">
        <v>44234</v>
      </c>
      <c r="I2192" s="1" t="s">
        <v>712</v>
      </c>
      <c r="J2192" s="4">
        <f>IF(Tableau_DonnéesExternes_17[[#This Row],[PERIMAINT]]=4,C2192*30.424,IF(Tableau_DonnéesExternes_17[[#This Row],[PERIMAINT]]=2,C2192*1.401))</f>
        <v>365.08799999999997</v>
      </c>
      <c r="K2192" s="1" t="str" cm="1">
        <f t="array" ref="K2192">IF(F2192&lt;&gt;F2191,MAX(_xlfn._xlws.FILTER(Tableau_DonnéesExternes_17[DATEDERN],Tableau_DonnéesExternes_17[GA_OUTILL]=Tableau_DonnéesExternes_17[[#This Row],[GA_OUTILL]]))+Tableau_DonnéesExternes_17[[#This Row],[Colonne1]],"")</f>
        <v/>
      </c>
    </row>
    <row r="2193" spans="1:11" x14ac:dyDescent="0.25">
      <c r="A2193" t="s">
        <v>14</v>
      </c>
      <c r="B2193">
        <v>256</v>
      </c>
      <c r="C2193" s="2">
        <v>12</v>
      </c>
      <c r="D2193" s="3">
        <v>4</v>
      </c>
      <c r="E2193">
        <v>256</v>
      </c>
      <c r="F2193" t="s">
        <v>183</v>
      </c>
      <c r="G2193" t="s">
        <v>581</v>
      </c>
      <c r="H2193" s="1">
        <v>44615</v>
      </c>
      <c r="I2193" s="1" t="s">
        <v>712</v>
      </c>
      <c r="J2193" s="4">
        <f>IF(Tableau_DonnéesExternes_17[[#This Row],[PERIMAINT]]=4,C2193*30.424,IF(Tableau_DonnéesExternes_17[[#This Row],[PERIMAINT]]=2,C2193*1.401))</f>
        <v>365.08799999999997</v>
      </c>
      <c r="K2193" s="1" t="str" cm="1">
        <f t="array" ref="K2193">IF(F2193&lt;&gt;F2192,MAX(_xlfn._xlws.FILTER(Tableau_DonnéesExternes_17[DATEDERN],Tableau_DonnéesExternes_17[GA_OUTILL]=Tableau_DonnéesExternes_17[[#This Row],[GA_OUTILL]]))+Tableau_DonnéesExternes_17[[#This Row],[Colonne1]],"")</f>
        <v/>
      </c>
    </row>
    <row r="2194" spans="1:11" x14ac:dyDescent="0.25">
      <c r="A2194" t="s">
        <v>14</v>
      </c>
      <c r="B2194">
        <v>247</v>
      </c>
      <c r="C2194" s="2">
        <v>12</v>
      </c>
      <c r="D2194" s="3">
        <v>4</v>
      </c>
      <c r="E2194">
        <v>247</v>
      </c>
      <c r="F2194" t="s">
        <v>184</v>
      </c>
      <c r="G2194" t="s">
        <v>582</v>
      </c>
      <c r="H2194" s="1">
        <v>45350</v>
      </c>
      <c r="I2194" s="1" t="s">
        <v>712</v>
      </c>
      <c r="J2194" s="4">
        <f>IF(Tableau_DonnéesExternes_17[[#This Row],[PERIMAINT]]=4,C2194*30.424,IF(Tableau_DonnéesExternes_17[[#This Row],[PERIMAINT]]=2,C2194*1.401))</f>
        <v>365.08799999999997</v>
      </c>
      <c r="K2194" s="1" cm="1">
        <f t="array" ref="K2194">IF(F2194&lt;&gt;F2193,MAX(_xlfn._xlws.FILTER(Tableau_DonnéesExternes_17[DATEDERN],Tableau_DonnéesExternes_17[GA_OUTILL]=Tableau_DonnéesExternes_17[[#This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195" spans="1:11" x14ac:dyDescent="0.25">
      <c r="A2195" t="s">
        <v>14</v>
      </c>
      <c r="B2195">
        <v>247</v>
      </c>
      <c r="C2195" s="2">
        <v>12</v>
      </c>
      <c r="D2195" s="3">
        <v>4</v>
      </c>
      <c r="E2195">
        <v>247</v>
      </c>
      <c r="F2195" t="s">
        <v>184</v>
      </c>
      <c r="G2195" t="s">
        <v>582</v>
      </c>
      <c r="H2195" s="1">
        <v>44981</v>
      </c>
      <c r="I2195" s="1" t="s">
        <v>712</v>
      </c>
      <c r="J2195" s="4">
        <f>IF(Tableau_DonnéesExternes_17[[#This Row],[PERIMAINT]]=4,C2195*30.424,IF(Tableau_DonnéesExternes_17[[#This Row],[PERIMAINT]]=2,C2195*1.401))</f>
        <v>365.08799999999997</v>
      </c>
      <c r="K2195" s="1" t="str" cm="1">
        <f t="array" ref="K2195">IF(F2195&lt;&gt;F2194,MAX(_xlfn._xlws.FILTER(Tableau_DonnéesExternes_17[DATEDERN],Tableau_DonnéesExternes_17[GA_OUTILL]=Tableau_DonnéesExternes_17[[#This Row],[GA_OUTILL]]))+Tableau_DonnéesExternes_17[[#This Row],[Colonne1]],"")</f>
        <v/>
      </c>
    </row>
    <row r="2196" spans="1:11" x14ac:dyDescent="0.25">
      <c r="A2196" t="s">
        <v>14</v>
      </c>
      <c r="B2196">
        <v>247</v>
      </c>
      <c r="C2196" s="2">
        <v>12</v>
      </c>
      <c r="D2196" s="3">
        <v>4</v>
      </c>
      <c r="E2196">
        <v>247</v>
      </c>
      <c r="F2196" t="s">
        <v>184</v>
      </c>
      <c r="G2196" t="s">
        <v>582</v>
      </c>
      <c r="H2196" s="1">
        <v>45752</v>
      </c>
      <c r="I2196" s="1" t="s">
        <v>712</v>
      </c>
      <c r="J2196" s="4">
        <f>IF(Tableau_DonnéesExternes_17[[#This Row],[PERIMAINT]]=4,C2196*30.424,IF(Tableau_DonnéesExternes_17[[#This Row],[PERIMAINT]]=2,C2196*1.401))</f>
        <v>365.08799999999997</v>
      </c>
      <c r="K2196" s="1" t="str" cm="1">
        <f t="array" ref="K2196">IF(F2196&lt;&gt;F2195,MAX(_xlfn._xlws.FILTER(Tableau_DonnéesExternes_17[DATEDERN],Tableau_DonnéesExternes_17[GA_OUTILL]=Tableau_DonnéesExternes_17[[#This Row],[GA_OUTILL]]))+Tableau_DonnéesExternes_17[[#This Row],[Colonne1]],"")</f>
        <v/>
      </c>
    </row>
    <row r="2197" spans="1:11" x14ac:dyDescent="0.25">
      <c r="A2197" t="s">
        <v>14</v>
      </c>
      <c r="B2197">
        <v>247</v>
      </c>
      <c r="C2197" s="2">
        <v>12</v>
      </c>
      <c r="D2197" s="3">
        <v>4</v>
      </c>
      <c r="E2197">
        <v>247</v>
      </c>
      <c r="F2197" t="s">
        <v>184</v>
      </c>
      <c r="G2197" t="s">
        <v>582</v>
      </c>
      <c r="H2197" s="1">
        <v>44234</v>
      </c>
      <c r="I2197" s="1" t="s">
        <v>712</v>
      </c>
      <c r="J2197" s="4">
        <f>IF(Tableau_DonnéesExternes_17[[#This Row],[PERIMAINT]]=4,C2197*30.424,IF(Tableau_DonnéesExternes_17[[#This Row],[PERIMAINT]]=2,C2197*1.401))</f>
        <v>365.08799999999997</v>
      </c>
      <c r="K2197" s="1" t="str" cm="1">
        <f t="array" ref="K2197">IF(F2197&lt;&gt;F2196,MAX(_xlfn._xlws.FILTER(Tableau_DonnéesExternes_17[DATEDERN],Tableau_DonnéesExternes_17[GA_OUTILL]=Tableau_DonnéesExternes_17[[#This Row],[GA_OUTILL]]))+Tableau_DonnéesExternes_17[[#This Row],[Colonne1]],"")</f>
        <v/>
      </c>
    </row>
    <row r="2198" spans="1:11" x14ac:dyDescent="0.25">
      <c r="A2198" t="s">
        <v>14</v>
      </c>
      <c r="B2198">
        <v>247</v>
      </c>
      <c r="C2198" s="2">
        <v>12</v>
      </c>
      <c r="D2198" s="3">
        <v>4</v>
      </c>
      <c r="E2198">
        <v>247</v>
      </c>
      <c r="F2198" t="s">
        <v>184</v>
      </c>
      <c r="G2198" t="s">
        <v>582</v>
      </c>
      <c r="H2198" s="1">
        <v>44615</v>
      </c>
      <c r="I2198" s="1" t="s">
        <v>712</v>
      </c>
      <c r="J2198" s="4">
        <f>IF(Tableau_DonnéesExternes_17[[#This Row],[PERIMAINT]]=4,C2198*30.424,IF(Tableau_DonnéesExternes_17[[#This Row],[PERIMAINT]]=2,C2198*1.401))</f>
        <v>365.08799999999997</v>
      </c>
      <c r="K2198" s="1" t="str" cm="1">
        <f t="array" ref="K2198">IF(F2198&lt;&gt;F2197,MAX(_xlfn._xlws.FILTER(Tableau_DonnéesExternes_17[DATEDERN],Tableau_DonnéesExternes_17[GA_OUTILL]=Tableau_DonnéesExternes_17[[#This Row],[GA_OUTILL]]))+Tableau_DonnéesExternes_17[[#This Row],[Colonne1]],"")</f>
        <v/>
      </c>
    </row>
    <row r="2199" spans="1:11" x14ac:dyDescent="0.25">
      <c r="A2199" t="s">
        <v>14</v>
      </c>
      <c r="B2199">
        <v>248</v>
      </c>
      <c r="C2199" s="2">
        <v>12</v>
      </c>
      <c r="D2199" s="3">
        <v>4</v>
      </c>
      <c r="E2199">
        <v>248</v>
      </c>
      <c r="F2199" t="s">
        <v>185</v>
      </c>
      <c r="G2199" t="s">
        <v>582</v>
      </c>
      <c r="H2199" s="1">
        <v>45350</v>
      </c>
      <c r="I2199" s="1" t="s">
        <v>712</v>
      </c>
      <c r="J2199" s="4">
        <f>IF(Tableau_DonnéesExternes_17[[#This Row],[PERIMAINT]]=4,C2199*30.424,IF(Tableau_DonnéesExternes_17[[#This Row],[PERIMAINT]]=2,C2199*1.401))</f>
        <v>365.08799999999997</v>
      </c>
      <c r="K2199" s="1" cm="1">
        <f t="array" ref="K2199">IF(F2199&lt;&gt;F2198,MAX(_xlfn._xlws.FILTER(Tableau_DonnéesExternes_17[DATEDERN],Tableau_DonnéesExternes_17[GA_OUTILL]=Tableau_DonnéesExternes_17[[#This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00" spans="1:11" x14ac:dyDescent="0.25">
      <c r="A2200" t="s">
        <v>14</v>
      </c>
      <c r="B2200">
        <v>248</v>
      </c>
      <c r="C2200" s="2">
        <v>12</v>
      </c>
      <c r="D2200" s="3">
        <v>4</v>
      </c>
      <c r="E2200">
        <v>248</v>
      </c>
      <c r="F2200" t="s">
        <v>185</v>
      </c>
      <c r="G2200" t="s">
        <v>582</v>
      </c>
      <c r="H2200" s="1">
        <v>44981</v>
      </c>
      <c r="I2200" s="1" t="s">
        <v>712</v>
      </c>
      <c r="J2200" s="4">
        <f>IF(Tableau_DonnéesExternes_17[[#This Row],[PERIMAINT]]=4,C2200*30.424,IF(Tableau_DonnéesExternes_17[[#This Row],[PERIMAINT]]=2,C2200*1.401))</f>
        <v>365.08799999999997</v>
      </c>
      <c r="K2200" s="1" t="str" cm="1">
        <f t="array" ref="K2200">IF(F2200&lt;&gt;F2199,MAX(_xlfn._xlws.FILTER(Tableau_DonnéesExternes_17[DATEDERN],Tableau_DonnéesExternes_17[GA_OUTILL]=Tableau_DonnéesExternes_17[[#This Row],[GA_OUTILL]]))+Tableau_DonnéesExternes_17[[#This Row],[Colonne1]],"")</f>
        <v/>
      </c>
    </row>
    <row r="2201" spans="1:11" x14ac:dyDescent="0.25">
      <c r="A2201" t="s">
        <v>14</v>
      </c>
      <c r="B2201">
        <v>248</v>
      </c>
      <c r="C2201" s="2">
        <v>12</v>
      </c>
      <c r="D2201" s="3">
        <v>4</v>
      </c>
      <c r="E2201">
        <v>248</v>
      </c>
      <c r="F2201" t="s">
        <v>185</v>
      </c>
      <c r="G2201" t="s">
        <v>582</v>
      </c>
      <c r="H2201" s="1">
        <v>45752</v>
      </c>
      <c r="I2201" s="1" t="s">
        <v>712</v>
      </c>
      <c r="J2201" s="4">
        <f>IF(Tableau_DonnéesExternes_17[[#This Row],[PERIMAINT]]=4,C2201*30.424,IF(Tableau_DonnéesExternes_17[[#This Row],[PERIMAINT]]=2,C2201*1.401))</f>
        <v>365.08799999999997</v>
      </c>
      <c r="K2201" s="1" t="str" cm="1">
        <f t="array" ref="K2201">IF(F2201&lt;&gt;F2200,MAX(_xlfn._xlws.FILTER(Tableau_DonnéesExternes_17[DATEDERN],Tableau_DonnéesExternes_17[GA_OUTILL]=Tableau_DonnéesExternes_17[[#This Row],[GA_OUTILL]]))+Tableau_DonnéesExternes_17[[#This Row],[Colonne1]],"")</f>
        <v/>
      </c>
    </row>
    <row r="2202" spans="1:11" x14ac:dyDescent="0.25">
      <c r="A2202" t="s">
        <v>14</v>
      </c>
      <c r="B2202">
        <v>248</v>
      </c>
      <c r="C2202" s="2">
        <v>12</v>
      </c>
      <c r="D2202" s="3">
        <v>4</v>
      </c>
      <c r="E2202">
        <v>248</v>
      </c>
      <c r="F2202" t="s">
        <v>185</v>
      </c>
      <c r="G2202" t="s">
        <v>582</v>
      </c>
      <c r="H2202" s="1">
        <v>44234</v>
      </c>
      <c r="I2202" s="1" t="s">
        <v>712</v>
      </c>
      <c r="J2202" s="4">
        <f>IF(Tableau_DonnéesExternes_17[[#This Row],[PERIMAINT]]=4,C2202*30.424,IF(Tableau_DonnéesExternes_17[[#This Row],[PERIMAINT]]=2,C2202*1.401))</f>
        <v>365.08799999999997</v>
      </c>
      <c r="K2202" s="1" t="str" cm="1">
        <f t="array" ref="K2202">IF(F2202&lt;&gt;F2201,MAX(_xlfn._xlws.FILTER(Tableau_DonnéesExternes_17[DATEDERN],Tableau_DonnéesExternes_17[GA_OUTILL]=Tableau_DonnéesExternes_17[[#This Row],[GA_OUTILL]]))+Tableau_DonnéesExternes_17[[#This Row],[Colonne1]],"")</f>
        <v/>
      </c>
    </row>
    <row r="2203" spans="1:11" x14ac:dyDescent="0.25">
      <c r="A2203" t="s">
        <v>14</v>
      </c>
      <c r="B2203">
        <v>248</v>
      </c>
      <c r="C2203" s="2">
        <v>12</v>
      </c>
      <c r="D2203" s="3">
        <v>4</v>
      </c>
      <c r="E2203">
        <v>248</v>
      </c>
      <c r="F2203" t="s">
        <v>185</v>
      </c>
      <c r="G2203" t="s">
        <v>582</v>
      </c>
      <c r="H2203" s="1">
        <v>44615</v>
      </c>
      <c r="I2203" s="1" t="s">
        <v>712</v>
      </c>
      <c r="J2203" s="4">
        <f>IF(Tableau_DonnéesExternes_17[[#This Row],[PERIMAINT]]=4,C2203*30.424,IF(Tableau_DonnéesExternes_17[[#This Row],[PERIMAINT]]=2,C2203*1.401))</f>
        <v>365.08799999999997</v>
      </c>
      <c r="K2203" s="1" t="str" cm="1">
        <f t="array" ref="K2203">IF(F2203&lt;&gt;F2202,MAX(_xlfn._xlws.FILTER(Tableau_DonnéesExternes_17[DATEDERN],Tableau_DonnéesExternes_17[GA_OUTILL]=Tableau_DonnéesExternes_17[[#This Row],[GA_OUTILL]]))+Tableau_DonnéesExternes_17[[#This Row],[Colonne1]],"")</f>
        <v/>
      </c>
    </row>
    <row r="2204" spans="1:11" x14ac:dyDescent="0.25">
      <c r="A2204" t="s">
        <v>14</v>
      </c>
      <c r="B2204">
        <v>249</v>
      </c>
      <c r="C2204" s="2">
        <v>12</v>
      </c>
      <c r="D2204" s="3">
        <v>4</v>
      </c>
      <c r="E2204">
        <v>249</v>
      </c>
      <c r="F2204" t="s">
        <v>186</v>
      </c>
      <c r="G2204" t="s">
        <v>582</v>
      </c>
      <c r="H2204" s="1">
        <v>44981</v>
      </c>
      <c r="I2204" s="1" t="s">
        <v>712</v>
      </c>
      <c r="J2204" s="4">
        <f>IF(Tableau_DonnéesExternes_17[[#This Row],[PERIMAINT]]=4,C2204*30.424,IF(Tableau_DonnéesExternes_17[[#This Row],[PERIMAINT]]=2,C2204*1.401))</f>
        <v>365.08799999999997</v>
      </c>
      <c r="K2204" s="1" cm="1">
        <f t="array" ref="K2204">IF(F2204&lt;&gt;F2203,MAX(_xlfn._xlws.FILTER(Tableau_DonnéesExternes_17[DATEDERN],Tableau_DonnéesExternes_17[GA_OUTILL]=Tableau_DonnéesExternes_17[[#This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05" spans="1:11" x14ac:dyDescent="0.25">
      <c r="A2205" t="s">
        <v>14</v>
      </c>
      <c r="B2205">
        <v>249</v>
      </c>
      <c r="C2205" s="2">
        <v>12</v>
      </c>
      <c r="D2205" s="3">
        <v>4</v>
      </c>
      <c r="E2205">
        <v>249</v>
      </c>
      <c r="F2205" t="s">
        <v>186</v>
      </c>
      <c r="G2205" t="s">
        <v>582</v>
      </c>
      <c r="H2205" s="1">
        <v>45752</v>
      </c>
      <c r="I2205" s="1" t="s">
        <v>712</v>
      </c>
      <c r="J2205" s="4">
        <f>IF(Tableau_DonnéesExternes_17[[#This Row],[PERIMAINT]]=4,C2205*30.424,IF(Tableau_DonnéesExternes_17[[#This Row],[PERIMAINT]]=2,C2205*1.401))</f>
        <v>365.08799999999997</v>
      </c>
      <c r="K2205" s="1" t="str" cm="1">
        <f t="array" ref="K2205">IF(F2205&lt;&gt;F2204,MAX(_xlfn._xlws.FILTER(Tableau_DonnéesExternes_17[DATEDERN],Tableau_DonnéesExternes_17[GA_OUTILL]=Tableau_DonnéesExternes_17[[#This Row],[GA_OUTILL]]))+Tableau_DonnéesExternes_17[[#This Row],[Colonne1]],"")</f>
        <v/>
      </c>
    </row>
    <row r="2206" spans="1:11" x14ac:dyDescent="0.25">
      <c r="A2206" t="s">
        <v>14</v>
      </c>
      <c r="B2206">
        <v>249</v>
      </c>
      <c r="C2206" s="2">
        <v>12</v>
      </c>
      <c r="D2206" s="3">
        <v>4</v>
      </c>
      <c r="E2206">
        <v>249</v>
      </c>
      <c r="F2206" t="s">
        <v>186</v>
      </c>
      <c r="G2206" t="s">
        <v>582</v>
      </c>
      <c r="H2206" s="1">
        <v>44234</v>
      </c>
      <c r="I2206" s="1" t="s">
        <v>712</v>
      </c>
      <c r="J2206" s="4">
        <f>IF(Tableau_DonnéesExternes_17[[#This Row],[PERIMAINT]]=4,C2206*30.424,IF(Tableau_DonnéesExternes_17[[#This Row],[PERIMAINT]]=2,C2206*1.401))</f>
        <v>365.08799999999997</v>
      </c>
      <c r="K2206" s="1" t="str" cm="1">
        <f t="array" ref="K2206">IF(F2206&lt;&gt;F2205,MAX(_xlfn._xlws.FILTER(Tableau_DonnéesExternes_17[DATEDERN],Tableau_DonnéesExternes_17[GA_OUTILL]=Tableau_DonnéesExternes_17[[#This Row],[GA_OUTILL]]))+Tableau_DonnéesExternes_17[[#This Row],[Colonne1]],"")</f>
        <v/>
      </c>
    </row>
    <row r="2207" spans="1:11" x14ac:dyDescent="0.25">
      <c r="A2207" t="s">
        <v>14</v>
      </c>
      <c r="B2207">
        <v>249</v>
      </c>
      <c r="C2207" s="2">
        <v>12</v>
      </c>
      <c r="D2207" s="3">
        <v>4</v>
      </c>
      <c r="E2207">
        <v>249</v>
      </c>
      <c r="F2207" t="s">
        <v>186</v>
      </c>
      <c r="G2207" t="s">
        <v>582</v>
      </c>
      <c r="H2207" s="1">
        <v>45350</v>
      </c>
      <c r="I2207" s="1" t="s">
        <v>712</v>
      </c>
      <c r="J2207" s="4">
        <f>IF(Tableau_DonnéesExternes_17[[#This Row],[PERIMAINT]]=4,C2207*30.424,IF(Tableau_DonnéesExternes_17[[#This Row],[PERIMAINT]]=2,C2207*1.401))</f>
        <v>365.08799999999997</v>
      </c>
      <c r="K2207" s="1" t="str" cm="1">
        <f t="array" ref="K2207">IF(F2207&lt;&gt;F2206,MAX(_xlfn._xlws.FILTER(Tableau_DonnéesExternes_17[DATEDERN],Tableau_DonnéesExternes_17[GA_OUTILL]=Tableau_DonnéesExternes_17[[#This Row],[GA_OUTILL]]))+Tableau_DonnéesExternes_17[[#This Row],[Colonne1]],"")</f>
        <v/>
      </c>
    </row>
    <row r="2208" spans="1:11" x14ac:dyDescent="0.25">
      <c r="A2208" t="s">
        <v>14</v>
      </c>
      <c r="B2208">
        <v>249</v>
      </c>
      <c r="C2208" s="2">
        <v>12</v>
      </c>
      <c r="D2208" s="3">
        <v>4</v>
      </c>
      <c r="E2208">
        <v>249</v>
      </c>
      <c r="F2208" t="s">
        <v>186</v>
      </c>
      <c r="G2208" t="s">
        <v>582</v>
      </c>
      <c r="H2208" s="1">
        <v>44615</v>
      </c>
      <c r="I2208" s="1" t="s">
        <v>712</v>
      </c>
      <c r="J2208" s="4">
        <f>IF(Tableau_DonnéesExternes_17[[#This Row],[PERIMAINT]]=4,C2208*30.424,IF(Tableau_DonnéesExternes_17[[#This Row],[PERIMAINT]]=2,C2208*1.401))</f>
        <v>365.08799999999997</v>
      </c>
      <c r="K2208" s="1" t="str" cm="1">
        <f t="array" ref="K2208">IF(F2208&lt;&gt;F2207,MAX(_xlfn._xlws.FILTER(Tableau_DonnéesExternes_17[DATEDERN],Tableau_DonnéesExternes_17[GA_OUTILL]=Tableau_DonnéesExternes_17[[#This Row],[GA_OUTILL]]))+Tableau_DonnéesExternes_17[[#This Row],[Colonne1]],"")</f>
        <v/>
      </c>
    </row>
    <row r="2209" spans="1:11" x14ac:dyDescent="0.25">
      <c r="A2209" t="s">
        <v>14</v>
      </c>
      <c r="B2209">
        <v>250</v>
      </c>
      <c r="C2209" s="2">
        <v>12</v>
      </c>
      <c r="D2209" s="3">
        <v>4</v>
      </c>
      <c r="E2209">
        <v>250</v>
      </c>
      <c r="F2209" t="s">
        <v>187</v>
      </c>
      <c r="G2209" t="s">
        <v>582</v>
      </c>
      <c r="H2209" s="1">
        <v>44615</v>
      </c>
      <c r="I2209" s="1" t="s">
        <v>712</v>
      </c>
      <c r="J2209" s="4">
        <f>IF(Tableau_DonnéesExternes_17[[#This Row],[PERIMAINT]]=4,C2209*30.424,IF(Tableau_DonnéesExternes_17[[#This Row],[PERIMAINT]]=2,C2209*1.401))</f>
        <v>365.08799999999997</v>
      </c>
      <c r="K2209" s="1" cm="1">
        <f t="array" ref="K2209">IF(F2209&lt;&gt;F2208,MAX(_xlfn._xlws.FILTER(Tableau_DonnéesExternes_17[DATEDERN],Tableau_DonnéesExternes_17[GA_OUTILL]=Tableau_DonnéesExternes_17[[#This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10" spans="1:11" x14ac:dyDescent="0.25">
      <c r="A2210" t="s">
        <v>14</v>
      </c>
      <c r="B2210">
        <v>250</v>
      </c>
      <c r="C2210" s="2">
        <v>12</v>
      </c>
      <c r="D2210" s="3">
        <v>4</v>
      </c>
      <c r="E2210">
        <v>250</v>
      </c>
      <c r="F2210" t="s">
        <v>187</v>
      </c>
      <c r="G2210" t="s">
        <v>582</v>
      </c>
      <c r="H2210" s="1">
        <v>44981</v>
      </c>
      <c r="I2210" s="1" t="s">
        <v>712</v>
      </c>
      <c r="J2210" s="4">
        <f>IF(Tableau_DonnéesExternes_17[[#This Row],[PERIMAINT]]=4,C2210*30.424,IF(Tableau_DonnéesExternes_17[[#This Row],[PERIMAINT]]=2,C2210*1.401))</f>
        <v>365.08799999999997</v>
      </c>
      <c r="K2210" s="1" t="str" cm="1">
        <f t="array" ref="K2210">IF(F2210&lt;&gt;F2209,MAX(_xlfn._xlws.FILTER(Tableau_DonnéesExternes_17[DATEDERN],Tableau_DonnéesExternes_17[GA_OUTILL]=Tableau_DonnéesExternes_17[[#This Row],[GA_OUTILL]]))+Tableau_DonnéesExternes_17[[#This Row],[Colonne1]],"")</f>
        <v/>
      </c>
    </row>
    <row r="2211" spans="1:11" x14ac:dyDescent="0.25">
      <c r="A2211" t="s">
        <v>14</v>
      </c>
      <c r="B2211">
        <v>250</v>
      </c>
      <c r="C2211" s="2">
        <v>12</v>
      </c>
      <c r="D2211" s="3">
        <v>4</v>
      </c>
      <c r="E2211">
        <v>250</v>
      </c>
      <c r="F2211" t="s">
        <v>187</v>
      </c>
      <c r="G2211" t="s">
        <v>582</v>
      </c>
      <c r="H2211" s="1">
        <v>45752</v>
      </c>
      <c r="I2211" s="1" t="s">
        <v>712</v>
      </c>
      <c r="J2211" s="4">
        <f>IF(Tableau_DonnéesExternes_17[[#This Row],[PERIMAINT]]=4,C2211*30.424,IF(Tableau_DonnéesExternes_17[[#This Row],[PERIMAINT]]=2,C2211*1.401))</f>
        <v>365.08799999999997</v>
      </c>
      <c r="K2211" s="1" t="str" cm="1">
        <f t="array" ref="K2211">IF(F2211&lt;&gt;F2210,MAX(_xlfn._xlws.FILTER(Tableau_DonnéesExternes_17[DATEDERN],Tableau_DonnéesExternes_17[GA_OUTILL]=Tableau_DonnéesExternes_17[[#This Row],[GA_OUTILL]]))+Tableau_DonnéesExternes_17[[#This Row],[Colonne1]],"")</f>
        <v/>
      </c>
    </row>
    <row r="2212" spans="1:11" x14ac:dyDescent="0.25">
      <c r="A2212" t="s">
        <v>14</v>
      </c>
      <c r="B2212">
        <v>250</v>
      </c>
      <c r="C2212" s="2">
        <v>12</v>
      </c>
      <c r="D2212" s="3">
        <v>4</v>
      </c>
      <c r="E2212">
        <v>250</v>
      </c>
      <c r="F2212" t="s">
        <v>187</v>
      </c>
      <c r="G2212" t="s">
        <v>582</v>
      </c>
      <c r="H2212" s="1">
        <v>45350</v>
      </c>
      <c r="I2212" s="1" t="s">
        <v>712</v>
      </c>
      <c r="J2212" s="4">
        <f>IF(Tableau_DonnéesExternes_17[[#This Row],[PERIMAINT]]=4,C2212*30.424,IF(Tableau_DonnéesExternes_17[[#This Row],[PERIMAINT]]=2,C2212*1.401))</f>
        <v>365.08799999999997</v>
      </c>
      <c r="K2212" s="1" t="str" cm="1">
        <f t="array" ref="K2212">IF(F2212&lt;&gt;F2211,MAX(_xlfn._xlws.FILTER(Tableau_DonnéesExternes_17[DATEDERN],Tableau_DonnéesExternes_17[GA_OUTILL]=Tableau_DonnéesExternes_17[[#This Row],[GA_OUTILL]]))+Tableau_DonnéesExternes_17[[#This Row],[Colonne1]],"")</f>
        <v/>
      </c>
    </row>
    <row r="2213" spans="1:11" x14ac:dyDescent="0.25">
      <c r="A2213" t="s">
        <v>14</v>
      </c>
      <c r="B2213">
        <v>250</v>
      </c>
      <c r="C2213" s="2">
        <v>12</v>
      </c>
      <c r="D2213" s="3">
        <v>4</v>
      </c>
      <c r="E2213">
        <v>250</v>
      </c>
      <c r="F2213" t="s">
        <v>187</v>
      </c>
      <c r="G2213" t="s">
        <v>582</v>
      </c>
      <c r="H2213" s="1">
        <v>44234</v>
      </c>
      <c r="I2213" s="1" t="s">
        <v>712</v>
      </c>
      <c r="J2213" s="4">
        <f>IF(Tableau_DonnéesExternes_17[[#This Row],[PERIMAINT]]=4,C2213*30.424,IF(Tableau_DonnéesExternes_17[[#This Row],[PERIMAINT]]=2,C2213*1.401))</f>
        <v>365.08799999999997</v>
      </c>
      <c r="K2213" s="1" t="str" cm="1">
        <f t="array" ref="K2213">IF(F2213&lt;&gt;F2212,MAX(_xlfn._xlws.FILTER(Tableau_DonnéesExternes_17[DATEDERN],Tableau_DonnéesExternes_17[GA_OUTILL]=Tableau_DonnéesExternes_17[[#This Row],[GA_OUTILL]]))+Tableau_DonnéesExternes_17[[#This Row],[Colonne1]],"")</f>
        <v/>
      </c>
    </row>
    <row r="2214" spans="1:11" x14ac:dyDescent="0.25">
      <c r="A2214" t="s">
        <v>14</v>
      </c>
      <c r="B2214">
        <v>251</v>
      </c>
      <c r="C2214" s="2">
        <v>12</v>
      </c>
      <c r="D2214" s="3">
        <v>4</v>
      </c>
      <c r="E2214">
        <v>251</v>
      </c>
      <c r="F2214" t="s">
        <v>188</v>
      </c>
      <c r="G2214" t="s">
        <v>582</v>
      </c>
      <c r="H2214" s="1">
        <v>44234</v>
      </c>
      <c r="I2214" s="1" t="s">
        <v>712</v>
      </c>
      <c r="J2214" s="4">
        <f>IF(Tableau_DonnéesExternes_17[[#This Row],[PERIMAINT]]=4,C2214*30.424,IF(Tableau_DonnéesExternes_17[[#This Row],[PERIMAINT]]=2,C2214*1.401))</f>
        <v>365.08799999999997</v>
      </c>
      <c r="K2214" s="1" cm="1">
        <f t="array" ref="K2214">IF(F2214&lt;&gt;F2213,MAX(_xlfn._xlws.FILTER(Tableau_DonnéesExternes_17[DATEDERN],Tableau_DonnéesExternes_17[GA_OUTILL]=Tableau_DonnéesExternes_17[[#This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15" spans="1:11" x14ac:dyDescent="0.25">
      <c r="A2215" t="s">
        <v>14</v>
      </c>
      <c r="B2215">
        <v>251</v>
      </c>
      <c r="C2215" s="2">
        <v>12</v>
      </c>
      <c r="D2215" s="3">
        <v>4</v>
      </c>
      <c r="E2215">
        <v>251</v>
      </c>
      <c r="F2215" t="s">
        <v>188</v>
      </c>
      <c r="G2215" t="s">
        <v>582</v>
      </c>
      <c r="H2215" s="1">
        <v>44615</v>
      </c>
      <c r="I2215" s="1" t="s">
        <v>712</v>
      </c>
      <c r="J2215" s="4">
        <f>IF(Tableau_DonnéesExternes_17[[#This Row],[PERIMAINT]]=4,C2215*30.424,IF(Tableau_DonnéesExternes_17[[#This Row],[PERIMAINT]]=2,C2215*1.401))</f>
        <v>365.08799999999997</v>
      </c>
      <c r="K2215" s="1" t="str" cm="1">
        <f t="array" ref="K2215">IF(F2215&lt;&gt;F2214,MAX(_xlfn._xlws.FILTER(Tableau_DonnéesExternes_17[DATEDERN],Tableau_DonnéesExternes_17[GA_OUTILL]=Tableau_DonnéesExternes_17[[#This Row],[GA_OUTILL]]))+Tableau_DonnéesExternes_17[[#This Row],[Colonne1]],"")</f>
        <v/>
      </c>
    </row>
    <row r="2216" spans="1:11" x14ac:dyDescent="0.25">
      <c r="A2216" t="s">
        <v>14</v>
      </c>
      <c r="B2216">
        <v>251</v>
      </c>
      <c r="C2216" s="2">
        <v>12</v>
      </c>
      <c r="D2216" s="3">
        <v>4</v>
      </c>
      <c r="E2216">
        <v>251</v>
      </c>
      <c r="F2216" t="s">
        <v>188</v>
      </c>
      <c r="G2216" t="s">
        <v>582</v>
      </c>
      <c r="H2216" s="1">
        <v>44981</v>
      </c>
      <c r="I2216" s="1" t="s">
        <v>712</v>
      </c>
      <c r="J2216" s="4">
        <f>IF(Tableau_DonnéesExternes_17[[#This Row],[PERIMAINT]]=4,C2216*30.424,IF(Tableau_DonnéesExternes_17[[#This Row],[PERIMAINT]]=2,C2216*1.401))</f>
        <v>365.08799999999997</v>
      </c>
      <c r="K2216" s="1" t="str" cm="1">
        <f t="array" ref="K2216">IF(F2216&lt;&gt;F2215,MAX(_xlfn._xlws.FILTER(Tableau_DonnéesExternes_17[DATEDERN],Tableau_DonnéesExternes_17[GA_OUTILL]=Tableau_DonnéesExternes_17[[#This Row],[GA_OUTILL]]))+Tableau_DonnéesExternes_17[[#This Row],[Colonne1]],"")</f>
        <v/>
      </c>
    </row>
    <row r="2217" spans="1:11" x14ac:dyDescent="0.25">
      <c r="A2217" t="s">
        <v>14</v>
      </c>
      <c r="B2217">
        <v>251</v>
      </c>
      <c r="C2217" s="2">
        <v>12</v>
      </c>
      <c r="D2217" s="3">
        <v>4</v>
      </c>
      <c r="E2217">
        <v>251</v>
      </c>
      <c r="F2217" t="s">
        <v>188</v>
      </c>
      <c r="G2217" t="s">
        <v>582</v>
      </c>
      <c r="H2217" s="1">
        <v>45752</v>
      </c>
      <c r="I2217" s="1" t="s">
        <v>712</v>
      </c>
      <c r="J2217" s="4">
        <f>IF(Tableau_DonnéesExternes_17[[#This Row],[PERIMAINT]]=4,C2217*30.424,IF(Tableau_DonnéesExternes_17[[#This Row],[PERIMAINT]]=2,C2217*1.401))</f>
        <v>365.08799999999997</v>
      </c>
      <c r="K2217" s="1" t="str" cm="1">
        <f t="array" ref="K2217">IF(F2217&lt;&gt;F2216,MAX(_xlfn._xlws.FILTER(Tableau_DonnéesExternes_17[DATEDERN],Tableau_DonnéesExternes_17[GA_OUTILL]=Tableau_DonnéesExternes_17[[#This Row],[GA_OUTILL]]))+Tableau_DonnéesExternes_17[[#This Row],[Colonne1]],"")</f>
        <v/>
      </c>
    </row>
    <row r="2218" spans="1:11" x14ac:dyDescent="0.25">
      <c r="A2218" t="s">
        <v>14</v>
      </c>
      <c r="B2218">
        <v>251</v>
      </c>
      <c r="C2218" s="2">
        <v>12</v>
      </c>
      <c r="D2218" s="3">
        <v>4</v>
      </c>
      <c r="E2218">
        <v>251</v>
      </c>
      <c r="F2218" t="s">
        <v>188</v>
      </c>
      <c r="G2218" t="s">
        <v>582</v>
      </c>
      <c r="H2218" s="1">
        <v>45350</v>
      </c>
      <c r="I2218" s="1" t="s">
        <v>712</v>
      </c>
      <c r="J2218" s="4">
        <f>IF(Tableau_DonnéesExternes_17[[#This Row],[PERIMAINT]]=4,C2218*30.424,IF(Tableau_DonnéesExternes_17[[#This Row],[PERIMAINT]]=2,C2218*1.401))</f>
        <v>365.08799999999997</v>
      </c>
      <c r="K2218" s="1" t="str" cm="1">
        <f t="array" ref="K2218">IF(F2218&lt;&gt;F2217,MAX(_xlfn._xlws.FILTER(Tableau_DonnéesExternes_17[DATEDERN],Tableau_DonnéesExternes_17[GA_OUTILL]=Tableau_DonnéesExternes_17[[#This Row],[GA_OUTILL]]))+Tableau_DonnéesExternes_17[[#This Row],[Colonne1]],"")</f>
        <v/>
      </c>
    </row>
    <row r="2219" spans="1:11" x14ac:dyDescent="0.25">
      <c r="A2219" t="s">
        <v>14</v>
      </c>
      <c r="B2219">
        <v>237</v>
      </c>
      <c r="C2219" s="2">
        <v>12</v>
      </c>
      <c r="D2219" s="3">
        <v>4</v>
      </c>
      <c r="E2219">
        <v>237</v>
      </c>
      <c r="F2219" t="s">
        <v>189</v>
      </c>
      <c r="G2219" t="s">
        <v>583</v>
      </c>
      <c r="H2219" s="1">
        <v>44234</v>
      </c>
      <c r="I2219" s="1" t="s">
        <v>712</v>
      </c>
      <c r="J2219" s="4">
        <f>IF(Tableau_DonnéesExternes_17[[#This Row],[PERIMAINT]]=4,C2219*30.424,IF(Tableau_DonnéesExternes_17[[#This Row],[PERIMAINT]]=2,C2219*1.401))</f>
        <v>365.08799999999997</v>
      </c>
      <c r="K2219" s="1" cm="1">
        <f t="array" ref="K2219">IF(F2219&lt;&gt;F2218,MAX(_xlfn._xlws.FILTER(Tableau_DonnéesExternes_17[DATEDERN],Tableau_DonnéesExternes_17[GA_OUTILL]=Tableau_DonnéesExternes_17[[#This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20" spans="1:11" x14ac:dyDescent="0.25">
      <c r="A2220" t="s">
        <v>14</v>
      </c>
      <c r="B2220">
        <v>237</v>
      </c>
      <c r="C2220" s="2">
        <v>12</v>
      </c>
      <c r="D2220" s="3">
        <v>4</v>
      </c>
      <c r="E2220">
        <v>237</v>
      </c>
      <c r="F2220" t="s">
        <v>189</v>
      </c>
      <c r="G2220" t="s">
        <v>583</v>
      </c>
      <c r="H2220" s="1">
        <v>44615</v>
      </c>
      <c r="I2220" s="1" t="s">
        <v>712</v>
      </c>
      <c r="J2220" s="4">
        <f>IF(Tableau_DonnéesExternes_17[[#This Row],[PERIMAINT]]=4,C2220*30.424,IF(Tableau_DonnéesExternes_17[[#This Row],[PERIMAINT]]=2,C2220*1.401))</f>
        <v>365.08799999999997</v>
      </c>
      <c r="K2220" s="1" t="str" cm="1">
        <f t="array" ref="K2220">IF(F2220&lt;&gt;F2219,MAX(_xlfn._xlws.FILTER(Tableau_DonnéesExternes_17[DATEDERN],Tableau_DonnéesExternes_17[GA_OUTILL]=Tableau_DonnéesExternes_17[[#This Row],[GA_OUTILL]]))+Tableau_DonnéesExternes_17[[#This Row],[Colonne1]],"")</f>
        <v/>
      </c>
    </row>
    <row r="2221" spans="1:11" x14ac:dyDescent="0.25">
      <c r="A2221" t="s">
        <v>14</v>
      </c>
      <c r="B2221">
        <v>237</v>
      </c>
      <c r="C2221" s="2">
        <v>12</v>
      </c>
      <c r="D2221" s="3">
        <v>4</v>
      </c>
      <c r="E2221">
        <v>237</v>
      </c>
      <c r="F2221" t="s">
        <v>189</v>
      </c>
      <c r="G2221" t="s">
        <v>583</v>
      </c>
      <c r="H2221" s="1">
        <v>45351</v>
      </c>
      <c r="I2221" s="1" t="s">
        <v>712</v>
      </c>
      <c r="J2221" s="4">
        <f>IF(Tableau_DonnéesExternes_17[[#This Row],[PERIMAINT]]=4,C2221*30.424,IF(Tableau_DonnéesExternes_17[[#This Row],[PERIMAINT]]=2,C2221*1.401))</f>
        <v>365.08799999999997</v>
      </c>
      <c r="K2221" s="1" t="str" cm="1">
        <f t="array" ref="K2221">IF(F2221&lt;&gt;F2220,MAX(_xlfn._xlws.FILTER(Tableau_DonnéesExternes_17[DATEDERN],Tableau_DonnéesExternes_17[GA_OUTILL]=Tableau_DonnéesExternes_17[[#This Row],[GA_OUTILL]]))+Tableau_DonnéesExternes_17[[#This Row],[Colonne1]],"")</f>
        <v/>
      </c>
    </row>
    <row r="2222" spans="1:11" x14ac:dyDescent="0.25">
      <c r="A2222" t="s">
        <v>14</v>
      </c>
      <c r="B2222">
        <v>237</v>
      </c>
      <c r="C2222" s="2">
        <v>12</v>
      </c>
      <c r="D2222" s="3">
        <v>4</v>
      </c>
      <c r="E2222">
        <v>237</v>
      </c>
      <c r="F2222" t="s">
        <v>189</v>
      </c>
      <c r="G2222" t="s">
        <v>583</v>
      </c>
      <c r="H2222" s="1">
        <v>44985</v>
      </c>
      <c r="I2222" s="1" t="s">
        <v>712</v>
      </c>
      <c r="J2222" s="4">
        <f>IF(Tableau_DonnéesExternes_17[[#This Row],[PERIMAINT]]=4,C2222*30.424,IF(Tableau_DonnéesExternes_17[[#This Row],[PERIMAINT]]=2,C2222*1.401))</f>
        <v>365.08799999999997</v>
      </c>
      <c r="K2222" s="1" t="str" cm="1">
        <f t="array" ref="K2222">IF(F2222&lt;&gt;F2221,MAX(_xlfn._xlws.FILTER(Tableau_DonnéesExternes_17[DATEDERN],Tableau_DonnéesExternes_17[GA_OUTILL]=Tableau_DonnéesExternes_17[[#This Row],[GA_OUTILL]]))+Tableau_DonnéesExternes_17[[#This Row],[Colonne1]],"")</f>
        <v/>
      </c>
    </row>
    <row r="2223" spans="1:11" x14ac:dyDescent="0.25">
      <c r="A2223" t="s">
        <v>14</v>
      </c>
      <c r="B2223">
        <v>237</v>
      </c>
      <c r="C2223" s="2">
        <v>12</v>
      </c>
      <c r="D2223" s="3">
        <v>4</v>
      </c>
      <c r="E2223">
        <v>237</v>
      </c>
      <c r="F2223" t="s">
        <v>189</v>
      </c>
      <c r="G2223" t="s">
        <v>583</v>
      </c>
      <c r="H2223" s="1">
        <v>45752</v>
      </c>
      <c r="I2223" s="1" t="s">
        <v>712</v>
      </c>
      <c r="J2223" s="4">
        <f>IF(Tableau_DonnéesExternes_17[[#This Row],[PERIMAINT]]=4,C2223*30.424,IF(Tableau_DonnéesExternes_17[[#This Row],[PERIMAINT]]=2,C2223*1.401))</f>
        <v>365.08799999999997</v>
      </c>
      <c r="K2223" s="1" t="str" cm="1">
        <f t="array" ref="K2223">IF(F2223&lt;&gt;F2222,MAX(_xlfn._xlws.FILTER(Tableau_DonnéesExternes_17[DATEDERN],Tableau_DonnéesExternes_17[GA_OUTILL]=Tableau_DonnéesExternes_17[[#This Row],[GA_OUTILL]]))+Tableau_DonnéesExternes_17[[#This Row],[Colonne1]],"")</f>
        <v/>
      </c>
    </row>
    <row r="2224" spans="1:11" x14ac:dyDescent="0.25">
      <c r="A2224" t="s">
        <v>14</v>
      </c>
      <c r="B2224">
        <v>238</v>
      </c>
      <c r="C2224" s="2">
        <v>12</v>
      </c>
      <c r="D2224" s="3">
        <v>4</v>
      </c>
      <c r="E2224">
        <v>238</v>
      </c>
      <c r="F2224" t="s">
        <v>190</v>
      </c>
      <c r="G2224" t="s">
        <v>583</v>
      </c>
      <c r="H2224" s="1">
        <v>45350</v>
      </c>
      <c r="I2224" s="1" t="s">
        <v>712</v>
      </c>
      <c r="J2224" s="4">
        <f>IF(Tableau_DonnéesExternes_17[[#This Row],[PERIMAINT]]=4,C2224*30.424,IF(Tableau_DonnéesExternes_17[[#This Row],[PERIMAINT]]=2,C2224*1.401))</f>
        <v>365.08799999999997</v>
      </c>
      <c r="K2224" s="1" cm="1">
        <f t="array" ref="K2224">IF(F2224&lt;&gt;F2223,MAX(_xlfn._xlws.FILTER(Tableau_DonnéesExternes_17[DATEDERN],Tableau_DonnéesExternes_17[GA_OUTILL]=Tableau_DonnéesExternes_17[[#This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25" spans="1:11" x14ac:dyDescent="0.25">
      <c r="A2225" t="s">
        <v>14</v>
      </c>
      <c r="B2225">
        <v>238</v>
      </c>
      <c r="C2225" s="2">
        <v>12</v>
      </c>
      <c r="D2225" s="3">
        <v>4</v>
      </c>
      <c r="E2225">
        <v>238</v>
      </c>
      <c r="F2225" t="s">
        <v>190</v>
      </c>
      <c r="G2225" t="s">
        <v>583</v>
      </c>
      <c r="H2225" s="1">
        <v>44234</v>
      </c>
      <c r="I2225" s="1" t="s">
        <v>712</v>
      </c>
      <c r="J2225" s="4">
        <f>IF(Tableau_DonnéesExternes_17[[#This Row],[PERIMAINT]]=4,C2225*30.424,IF(Tableau_DonnéesExternes_17[[#This Row],[PERIMAINT]]=2,C2225*1.401))</f>
        <v>365.08799999999997</v>
      </c>
      <c r="K2225" s="1" t="str" cm="1">
        <f t="array" ref="K2225">IF(F2225&lt;&gt;F2224,MAX(_xlfn._xlws.FILTER(Tableau_DonnéesExternes_17[DATEDERN],Tableau_DonnéesExternes_17[GA_OUTILL]=Tableau_DonnéesExternes_17[[#This Row],[GA_OUTILL]]))+Tableau_DonnéesExternes_17[[#This Row],[Colonne1]],"")</f>
        <v/>
      </c>
    </row>
    <row r="2226" spans="1:11" x14ac:dyDescent="0.25">
      <c r="A2226" t="s">
        <v>14</v>
      </c>
      <c r="B2226">
        <v>238</v>
      </c>
      <c r="C2226" s="2">
        <v>12</v>
      </c>
      <c r="D2226" s="3">
        <v>4</v>
      </c>
      <c r="E2226">
        <v>238</v>
      </c>
      <c r="F2226" t="s">
        <v>190</v>
      </c>
      <c r="G2226" t="s">
        <v>583</v>
      </c>
      <c r="H2226" s="1">
        <v>44615</v>
      </c>
      <c r="I2226" s="1" t="s">
        <v>712</v>
      </c>
      <c r="J2226" s="4">
        <f>IF(Tableau_DonnéesExternes_17[[#This Row],[PERIMAINT]]=4,C2226*30.424,IF(Tableau_DonnéesExternes_17[[#This Row],[PERIMAINT]]=2,C2226*1.401))</f>
        <v>365.08799999999997</v>
      </c>
      <c r="K2226" s="1" t="str" cm="1">
        <f t="array" ref="K2226">IF(F2226&lt;&gt;F2225,MAX(_xlfn._xlws.FILTER(Tableau_DonnéesExternes_17[DATEDERN],Tableau_DonnéesExternes_17[GA_OUTILL]=Tableau_DonnéesExternes_17[[#This Row],[GA_OUTILL]]))+Tableau_DonnéesExternes_17[[#This Row],[Colonne1]],"")</f>
        <v/>
      </c>
    </row>
    <row r="2227" spans="1:11" x14ac:dyDescent="0.25">
      <c r="A2227" t="s">
        <v>14</v>
      </c>
      <c r="B2227">
        <v>238</v>
      </c>
      <c r="C2227" s="2">
        <v>12</v>
      </c>
      <c r="D2227" s="3">
        <v>4</v>
      </c>
      <c r="E2227">
        <v>238</v>
      </c>
      <c r="F2227" t="s">
        <v>190</v>
      </c>
      <c r="G2227" t="s">
        <v>583</v>
      </c>
      <c r="H2227" s="1">
        <v>44981</v>
      </c>
      <c r="I2227" s="1" t="s">
        <v>712</v>
      </c>
      <c r="J2227" s="4">
        <f>IF(Tableau_DonnéesExternes_17[[#This Row],[PERIMAINT]]=4,C2227*30.424,IF(Tableau_DonnéesExternes_17[[#This Row],[PERIMAINT]]=2,C2227*1.401))</f>
        <v>365.08799999999997</v>
      </c>
      <c r="K2227" s="1" t="str" cm="1">
        <f t="array" ref="K2227">IF(F2227&lt;&gt;F2226,MAX(_xlfn._xlws.FILTER(Tableau_DonnéesExternes_17[DATEDERN],Tableau_DonnéesExternes_17[GA_OUTILL]=Tableau_DonnéesExternes_17[[#This Row],[GA_OUTILL]]))+Tableau_DonnéesExternes_17[[#This Row],[Colonne1]],"")</f>
        <v/>
      </c>
    </row>
    <row r="2228" spans="1:11" x14ac:dyDescent="0.25">
      <c r="A2228" t="s">
        <v>14</v>
      </c>
      <c r="B2228">
        <v>238</v>
      </c>
      <c r="C2228" s="2">
        <v>12</v>
      </c>
      <c r="D2228" s="3">
        <v>4</v>
      </c>
      <c r="E2228">
        <v>238</v>
      </c>
      <c r="F2228" t="s">
        <v>190</v>
      </c>
      <c r="G2228" t="s">
        <v>583</v>
      </c>
      <c r="H2228" s="1">
        <v>45752</v>
      </c>
      <c r="I2228" s="1" t="s">
        <v>712</v>
      </c>
      <c r="J2228" s="4">
        <f>IF(Tableau_DonnéesExternes_17[[#This Row],[PERIMAINT]]=4,C2228*30.424,IF(Tableau_DonnéesExternes_17[[#This Row],[PERIMAINT]]=2,C2228*1.401))</f>
        <v>365.08799999999997</v>
      </c>
      <c r="K2228" s="1" t="str" cm="1">
        <f t="array" ref="K2228">IF(F2228&lt;&gt;F2227,MAX(_xlfn._xlws.FILTER(Tableau_DonnéesExternes_17[DATEDERN],Tableau_DonnéesExternes_17[GA_OUTILL]=Tableau_DonnéesExternes_17[[#This Row],[GA_OUTILL]]))+Tableau_DonnéesExternes_17[[#This Row],[Colonne1]],"")</f>
        <v/>
      </c>
    </row>
    <row r="2229" spans="1:11" x14ac:dyDescent="0.25">
      <c r="A2229" t="s">
        <v>14</v>
      </c>
      <c r="B2229">
        <v>239</v>
      </c>
      <c r="C2229" s="2">
        <v>12</v>
      </c>
      <c r="D2229" s="3">
        <v>4</v>
      </c>
      <c r="E2229">
        <v>239</v>
      </c>
      <c r="F2229" t="s">
        <v>191</v>
      </c>
      <c r="G2229" t="s">
        <v>583</v>
      </c>
      <c r="H2229" s="1">
        <v>44234</v>
      </c>
      <c r="I2229" s="1" t="s">
        <v>712</v>
      </c>
      <c r="J2229" s="4">
        <f>IF(Tableau_DonnéesExternes_17[[#This Row],[PERIMAINT]]=4,C2229*30.424,IF(Tableau_DonnéesExternes_17[[#This Row],[PERIMAINT]]=2,C2229*1.401))</f>
        <v>365.08799999999997</v>
      </c>
      <c r="K2229" s="1" cm="1">
        <f t="array" ref="K2229">IF(F2229&lt;&gt;F2228,MAX(_xlfn._xlws.FILTER(Tableau_DonnéesExternes_17[DATEDERN],Tableau_DonnéesExternes_17[GA_OUTILL]=Tableau_DonnéesExternes_17[[#This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30" spans="1:11" x14ac:dyDescent="0.25">
      <c r="A2230" t="s">
        <v>14</v>
      </c>
      <c r="B2230">
        <v>239</v>
      </c>
      <c r="C2230" s="2">
        <v>12</v>
      </c>
      <c r="D2230" s="3">
        <v>4</v>
      </c>
      <c r="E2230">
        <v>239</v>
      </c>
      <c r="F2230" t="s">
        <v>191</v>
      </c>
      <c r="G2230" t="s">
        <v>583</v>
      </c>
      <c r="H2230" s="1">
        <v>44615</v>
      </c>
      <c r="I2230" s="1" t="s">
        <v>712</v>
      </c>
      <c r="J2230" s="4">
        <f>IF(Tableau_DonnéesExternes_17[[#This Row],[PERIMAINT]]=4,C2230*30.424,IF(Tableau_DonnéesExternes_17[[#This Row],[PERIMAINT]]=2,C2230*1.401))</f>
        <v>365.08799999999997</v>
      </c>
      <c r="K2230" s="1" t="str" cm="1">
        <f t="array" ref="K2230">IF(F2230&lt;&gt;F2229,MAX(_xlfn._xlws.FILTER(Tableau_DonnéesExternes_17[DATEDERN],Tableau_DonnéesExternes_17[GA_OUTILL]=Tableau_DonnéesExternes_17[[#This Row],[GA_OUTILL]]))+Tableau_DonnéesExternes_17[[#This Row],[Colonne1]],"")</f>
        <v/>
      </c>
    </row>
    <row r="2231" spans="1:11" x14ac:dyDescent="0.25">
      <c r="A2231" t="s">
        <v>14</v>
      </c>
      <c r="B2231">
        <v>239</v>
      </c>
      <c r="C2231" s="2">
        <v>12</v>
      </c>
      <c r="D2231" s="3">
        <v>4</v>
      </c>
      <c r="E2231">
        <v>239</v>
      </c>
      <c r="F2231" t="s">
        <v>191</v>
      </c>
      <c r="G2231" t="s">
        <v>583</v>
      </c>
      <c r="H2231" s="1">
        <v>45351</v>
      </c>
      <c r="I2231" s="1" t="s">
        <v>712</v>
      </c>
      <c r="J2231" s="4">
        <f>IF(Tableau_DonnéesExternes_17[[#This Row],[PERIMAINT]]=4,C2231*30.424,IF(Tableau_DonnéesExternes_17[[#This Row],[PERIMAINT]]=2,C2231*1.401))</f>
        <v>365.08799999999997</v>
      </c>
      <c r="K2231" s="1" t="str" cm="1">
        <f t="array" ref="K2231">IF(F2231&lt;&gt;F2230,MAX(_xlfn._xlws.FILTER(Tableau_DonnéesExternes_17[DATEDERN],Tableau_DonnéesExternes_17[GA_OUTILL]=Tableau_DonnéesExternes_17[[#This Row],[GA_OUTILL]]))+Tableau_DonnéesExternes_17[[#This Row],[Colonne1]],"")</f>
        <v/>
      </c>
    </row>
    <row r="2232" spans="1:11" x14ac:dyDescent="0.25">
      <c r="A2232" t="s">
        <v>14</v>
      </c>
      <c r="B2232">
        <v>239</v>
      </c>
      <c r="C2232" s="2">
        <v>12</v>
      </c>
      <c r="D2232" s="3">
        <v>4</v>
      </c>
      <c r="E2232">
        <v>239</v>
      </c>
      <c r="F2232" t="s">
        <v>191</v>
      </c>
      <c r="G2232" t="s">
        <v>583</v>
      </c>
      <c r="H2232" s="1">
        <v>44985</v>
      </c>
      <c r="I2232" s="1" t="s">
        <v>712</v>
      </c>
      <c r="J2232" s="4">
        <f>IF(Tableau_DonnéesExternes_17[[#This Row],[PERIMAINT]]=4,C2232*30.424,IF(Tableau_DonnéesExternes_17[[#This Row],[PERIMAINT]]=2,C2232*1.401))</f>
        <v>365.08799999999997</v>
      </c>
      <c r="K2232" s="1" t="str" cm="1">
        <f t="array" ref="K2232">IF(F2232&lt;&gt;F2231,MAX(_xlfn._xlws.FILTER(Tableau_DonnéesExternes_17[DATEDERN],Tableau_DonnéesExternes_17[GA_OUTILL]=Tableau_DonnéesExternes_17[[#This Row],[GA_OUTILL]]))+Tableau_DonnéesExternes_17[[#This Row],[Colonne1]],"")</f>
        <v/>
      </c>
    </row>
    <row r="2233" spans="1:11" x14ac:dyDescent="0.25">
      <c r="A2233" t="s">
        <v>14</v>
      </c>
      <c r="B2233">
        <v>239</v>
      </c>
      <c r="C2233" s="2">
        <v>12</v>
      </c>
      <c r="D2233" s="3">
        <v>4</v>
      </c>
      <c r="E2233">
        <v>239</v>
      </c>
      <c r="F2233" t="s">
        <v>191</v>
      </c>
      <c r="G2233" t="s">
        <v>583</v>
      </c>
      <c r="H2233" s="1">
        <v>45752</v>
      </c>
      <c r="I2233" s="1" t="s">
        <v>712</v>
      </c>
      <c r="J2233" s="4">
        <f>IF(Tableau_DonnéesExternes_17[[#This Row],[PERIMAINT]]=4,C2233*30.424,IF(Tableau_DonnéesExternes_17[[#This Row],[PERIMAINT]]=2,C2233*1.401))</f>
        <v>365.08799999999997</v>
      </c>
      <c r="K2233" s="1" t="str" cm="1">
        <f t="array" ref="K2233">IF(F2233&lt;&gt;F2232,MAX(_xlfn._xlws.FILTER(Tableau_DonnéesExternes_17[DATEDERN],Tableau_DonnéesExternes_17[GA_OUTILL]=Tableau_DonnéesExternes_17[[#This Row],[GA_OUTILL]]))+Tableau_DonnéesExternes_17[[#This Row],[Colonne1]],"")</f>
        <v/>
      </c>
    </row>
    <row r="2234" spans="1:11" x14ac:dyDescent="0.25">
      <c r="A2234" t="s">
        <v>14</v>
      </c>
      <c r="B2234">
        <v>240</v>
      </c>
      <c r="C2234" s="2">
        <v>12</v>
      </c>
      <c r="D2234" s="3">
        <v>4</v>
      </c>
      <c r="E2234">
        <v>240</v>
      </c>
      <c r="F2234" t="s">
        <v>192</v>
      </c>
      <c r="G2234" t="s">
        <v>583</v>
      </c>
      <c r="H2234" s="1">
        <v>44234</v>
      </c>
      <c r="I2234" s="1" t="s">
        <v>712</v>
      </c>
      <c r="J2234" s="4">
        <f>IF(Tableau_DonnéesExternes_17[[#This Row],[PERIMAINT]]=4,C2234*30.424,IF(Tableau_DonnéesExternes_17[[#This Row],[PERIMAINT]]=2,C2234*1.401))</f>
        <v>365.08799999999997</v>
      </c>
      <c r="K2234" s="1" cm="1">
        <f t="array" ref="K2234">IF(F2234&lt;&gt;F2233,MAX(_xlfn._xlws.FILTER(Tableau_DonnéesExternes_17[DATEDERN],Tableau_DonnéesExternes_17[GA_OUTILL]=Tableau_DonnéesExternes_17[[#This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35" spans="1:11" x14ac:dyDescent="0.25">
      <c r="A2235" t="s">
        <v>14</v>
      </c>
      <c r="B2235">
        <v>240</v>
      </c>
      <c r="C2235" s="2">
        <v>12</v>
      </c>
      <c r="D2235" s="3">
        <v>4</v>
      </c>
      <c r="E2235">
        <v>240</v>
      </c>
      <c r="F2235" t="s">
        <v>192</v>
      </c>
      <c r="G2235" t="s">
        <v>583</v>
      </c>
      <c r="H2235" s="1">
        <v>44615</v>
      </c>
      <c r="I2235" s="1" t="s">
        <v>712</v>
      </c>
      <c r="J2235" s="4">
        <f>IF(Tableau_DonnéesExternes_17[[#This Row],[PERIMAINT]]=4,C2235*30.424,IF(Tableau_DonnéesExternes_17[[#This Row],[PERIMAINT]]=2,C2235*1.401))</f>
        <v>365.08799999999997</v>
      </c>
      <c r="K2235" s="1" t="str" cm="1">
        <f t="array" ref="K2235">IF(F2235&lt;&gt;F2234,MAX(_xlfn._xlws.FILTER(Tableau_DonnéesExternes_17[DATEDERN],Tableau_DonnéesExternes_17[GA_OUTILL]=Tableau_DonnéesExternes_17[[#This Row],[GA_OUTILL]]))+Tableau_DonnéesExternes_17[[#This Row],[Colonne1]],"")</f>
        <v/>
      </c>
    </row>
    <row r="2236" spans="1:11" x14ac:dyDescent="0.25">
      <c r="A2236" t="s">
        <v>14</v>
      </c>
      <c r="B2236">
        <v>240</v>
      </c>
      <c r="C2236" s="2">
        <v>12</v>
      </c>
      <c r="D2236" s="3">
        <v>4</v>
      </c>
      <c r="E2236">
        <v>240</v>
      </c>
      <c r="F2236" t="s">
        <v>192</v>
      </c>
      <c r="G2236" t="s">
        <v>583</v>
      </c>
      <c r="H2236" s="1">
        <v>45351</v>
      </c>
      <c r="I2236" s="1" t="s">
        <v>712</v>
      </c>
      <c r="J2236" s="4">
        <f>IF(Tableau_DonnéesExternes_17[[#This Row],[PERIMAINT]]=4,C2236*30.424,IF(Tableau_DonnéesExternes_17[[#This Row],[PERIMAINT]]=2,C2236*1.401))</f>
        <v>365.08799999999997</v>
      </c>
      <c r="K2236" s="1" t="str" cm="1">
        <f t="array" ref="K2236">IF(F2236&lt;&gt;F2235,MAX(_xlfn._xlws.FILTER(Tableau_DonnéesExternes_17[DATEDERN],Tableau_DonnéesExternes_17[GA_OUTILL]=Tableau_DonnéesExternes_17[[#This Row],[GA_OUTILL]]))+Tableau_DonnéesExternes_17[[#This Row],[Colonne1]],"")</f>
        <v/>
      </c>
    </row>
    <row r="2237" spans="1:11" x14ac:dyDescent="0.25">
      <c r="A2237" t="s">
        <v>14</v>
      </c>
      <c r="B2237">
        <v>240</v>
      </c>
      <c r="C2237" s="2">
        <v>12</v>
      </c>
      <c r="D2237" s="3">
        <v>4</v>
      </c>
      <c r="E2237">
        <v>240</v>
      </c>
      <c r="F2237" t="s">
        <v>192</v>
      </c>
      <c r="G2237" t="s">
        <v>583</v>
      </c>
      <c r="H2237" s="1">
        <v>44985</v>
      </c>
      <c r="I2237" s="1" t="s">
        <v>712</v>
      </c>
      <c r="J2237" s="4">
        <f>IF(Tableau_DonnéesExternes_17[[#This Row],[PERIMAINT]]=4,C2237*30.424,IF(Tableau_DonnéesExternes_17[[#This Row],[PERIMAINT]]=2,C2237*1.401))</f>
        <v>365.08799999999997</v>
      </c>
      <c r="K2237" s="1" t="str" cm="1">
        <f t="array" ref="K2237">IF(F2237&lt;&gt;F2236,MAX(_xlfn._xlws.FILTER(Tableau_DonnéesExternes_17[DATEDERN],Tableau_DonnéesExternes_17[GA_OUTILL]=Tableau_DonnéesExternes_17[[#This Row],[GA_OUTILL]]))+Tableau_DonnéesExternes_17[[#This Row],[Colonne1]],"")</f>
        <v/>
      </c>
    </row>
    <row r="2238" spans="1:11" x14ac:dyDescent="0.25">
      <c r="A2238" t="s">
        <v>14</v>
      </c>
      <c r="B2238">
        <v>240</v>
      </c>
      <c r="C2238" s="2">
        <v>12</v>
      </c>
      <c r="D2238" s="3">
        <v>4</v>
      </c>
      <c r="E2238">
        <v>240</v>
      </c>
      <c r="F2238" t="s">
        <v>192</v>
      </c>
      <c r="G2238" t="s">
        <v>583</v>
      </c>
      <c r="H2238" s="1">
        <v>45752</v>
      </c>
      <c r="I2238" s="1" t="s">
        <v>712</v>
      </c>
      <c r="J2238" s="4">
        <f>IF(Tableau_DonnéesExternes_17[[#This Row],[PERIMAINT]]=4,C2238*30.424,IF(Tableau_DonnéesExternes_17[[#This Row],[PERIMAINT]]=2,C2238*1.401))</f>
        <v>365.08799999999997</v>
      </c>
      <c r="K2238" s="1" t="str" cm="1">
        <f t="array" ref="K2238">IF(F2238&lt;&gt;F2237,MAX(_xlfn._xlws.FILTER(Tableau_DonnéesExternes_17[DATEDERN],Tableau_DonnéesExternes_17[GA_OUTILL]=Tableau_DonnéesExternes_17[[#This Row],[GA_OUTILL]]))+Tableau_DonnéesExternes_17[[#This Row],[Colonne1]],"")</f>
        <v/>
      </c>
    </row>
    <row r="2239" spans="1:11" x14ac:dyDescent="0.25">
      <c r="A2239" t="s">
        <v>14</v>
      </c>
      <c r="B2239">
        <v>241</v>
      </c>
      <c r="C2239" s="2">
        <v>12</v>
      </c>
      <c r="D2239" s="3">
        <v>4</v>
      </c>
      <c r="E2239">
        <v>241</v>
      </c>
      <c r="F2239" t="s">
        <v>193</v>
      </c>
      <c r="G2239" t="s">
        <v>583</v>
      </c>
      <c r="H2239" s="1">
        <v>44234</v>
      </c>
      <c r="I2239" s="1" t="s">
        <v>712</v>
      </c>
      <c r="J2239" s="4">
        <f>IF(Tableau_DonnéesExternes_17[[#This Row],[PERIMAINT]]=4,C2239*30.424,IF(Tableau_DonnéesExternes_17[[#This Row],[PERIMAINT]]=2,C2239*1.401))</f>
        <v>365.08799999999997</v>
      </c>
      <c r="K2239" s="1" cm="1">
        <f t="array" ref="K2239">IF(F2239&lt;&gt;F2238,MAX(_xlfn._xlws.FILTER(Tableau_DonnéesExternes_17[DATEDERN],Tableau_DonnéesExternes_17[GA_OUTILL]=Tableau_DonnéesExternes_17[[#This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240" spans="1:11" x14ac:dyDescent="0.25">
      <c r="A2240" t="s">
        <v>14</v>
      </c>
      <c r="B2240">
        <v>241</v>
      </c>
      <c r="C2240" s="2">
        <v>12</v>
      </c>
      <c r="D2240" s="3">
        <v>4</v>
      </c>
      <c r="E2240">
        <v>241</v>
      </c>
      <c r="F2240" t="s">
        <v>193</v>
      </c>
      <c r="G2240" t="s">
        <v>583</v>
      </c>
      <c r="H2240" s="1">
        <v>44615</v>
      </c>
      <c r="I2240" s="1" t="s">
        <v>712</v>
      </c>
      <c r="J2240" s="4">
        <f>IF(Tableau_DonnéesExternes_17[[#This Row],[PERIMAINT]]=4,C2240*30.424,IF(Tableau_DonnéesExternes_17[[#This Row],[PERIMAINT]]=2,C2240*1.401))</f>
        <v>365.08799999999997</v>
      </c>
      <c r="K2240" s="1" t="str" cm="1">
        <f t="array" ref="K2240">IF(F2240&lt;&gt;F2239,MAX(_xlfn._xlws.FILTER(Tableau_DonnéesExternes_17[DATEDERN],Tableau_DonnéesExternes_17[GA_OUTILL]=Tableau_DonnéesExternes_17[[#This Row],[GA_OUTILL]]))+Tableau_DonnéesExternes_17[[#This Row],[Colonne1]],"")</f>
        <v/>
      </c>
    </row>
    <row r="2241" spans="1:11" x14ac:dyDescent="0.25">
      <c r="A2241" t="s">
        <v>14</v>
      </c>
      <c r="B2241">
        <v>241</v>
      </c>
      <c r="C2241" s="2">
        <v>12</v>
      </c>
      <c r="D2241" s="3">
        <v>4</v>
      </c>
      <c r="E2241">
        <v>241</v>
      </c>
      <c r="F2241" t="s">
        <v>193</v>
      </c>
      <c r="G2241" t="s">
        <v>583</v>
      </c>
      <c r="H2241" s="1">
        <v>45351</v>
      </c>
      <c r="I2241" s="1" t="s">
        <v>712</v>
      </c>
      <c r="J2241" s="4">
        <f>IF(Tableau_DonnéesExternes_17[[#This Row],[PERIMAINT]]=4,C2241*30.424,IF(Tableau_DonnéesExternes_17[[#This Row],[PERIMAINT]]=2,C2241*1.401))</f>
        <v>365.08799999999997</v>
      </c>
      <c r="K2241" s="1" t="str" cm="1">
        <f t="array" ref="K2241">IF(F2241&lt;&gt;F2240,MAX(_xlfn._xlws.FILTER(Tableau_DonnéesExternes_17[DATEDERN],Tableau_DonnéesExternes_17[GA_OUTILL]=Tableau_DonnéesExternes_17[[#This Row],[GA_OUTILL]]))+Tableau_DonnéesExternes_17[[#This Row],[Colonne1]],"")</f>
        <v/>
      </c>
    </row>
    <row r="2242" spans="1:11" x14ac:dyDescent="0.25">
      <c r="A2242" t="s">
        <v>14</v>
      </c>
      <c r="B2242">
        <v>241</v>
      </c>
      <c r="C2242" s="2">
        <v>12</v>
      </c>
      <c r="D2242" s="3">
        <v>4</v>
      </c>
      <c r="E2242">
        <v>241</v>
      </c>
      <c r="F2242" t="s">
        <v>193</v>
      </c>
      <c r="G2242" t="s">
        <v>583</v>
      </c>
      <c r="H2242" s="1">
        <v>44985</v>
      </c>
      <c r="I2242" s="1" t="s">
        <v>712</v>
      </c>
      <c r="J2242" s="4">
        <f>IF(Tableau_DonnéesExternes_17[[#This Row],[PERIMAINT]]=4,C2242*30.424,IF(Tableau_DonnéesExternes_17[[#This Row],[PERIMAINT]]=2,C2242*1.401))</f>
        <v>365.08799999999997</v>
      </c>
      <c r="K2242" s="1" t="str" cm="1">
        <f t="array" ref="K2242">IF(F2242&lt;&gt;F2241,MAX(_xlfn._xlws.FILTER(Tableau_DonnéesExternes_17[DATEDERN],Tableau_DonnéesExternes_17[GA_OUTILL]=Tableau_DonnéesExternes_17[[#This Row],[GA_OUTILL]]))+Tableau_DonnéesExternes_17[[#This Row],[Colonne1]],"")</f>
        <v/>
      </c>
    </row>
    <row r="2243" spans="1:11" x14ac:dyDescent="0.25">
      <c r="A2243" t="s">
        <v>14</v>
      </c>
      <c r="B2243">
        <v>241</v>
      </c>
      <c r="C2243" s="2">
        <v>12</v>
      </c>
      <c r="D2243" s="3">
        <v>4</v>
      </c>
      <c r="E2243">
        <v>241</v>
      </c>
      <c r="F2243" t="s">
        <v>193</v>
      </c>
      <c r="G2243" t="s">
        <v>583</v>
      </c>
      <c r="H2243" s="1">
        <v>45752</v>
      </c>
      <c r="I2243" s="1" t="s">
        <v>712</v>
      </c>
      <c r="J2243" s="4">
        <f>IF(Tableau_DonnéesExternes_17[[#This Row],[PERIMAINT]]=4,C2243*30.424,IF(Tableau_DonnéesExternes_17[[#This Row],[PERIMAINT]]=2,C2243*1.401))</f>
        <v>365.08799999999997</v>
      </c>
      <c r="K2243" s="1" t="str" cm="1">
        <f t="array" ref="K2243">IF(F2243&lt;&gt;F2242,MAX(_xlfn._xlws.FILTER(Tableau_DonnéesExternes_17[DATEDERN],Tableau_DonnéesExternes_17[GA_OUTILL]=Tableau_DonnéesExternes_17[[#This Row],[GA_OUTILL]]))+Tableau_DonnéesExternes_17[[#This Row],[Colonne1]],"")</f>
        <v/>
      </c>
    </row>
    <row r="2244" spans="1:11" x14ac:dyDescent="0.25">
      <c r="A2244" t="s">
        <v>15</v>
      </c>
      <c r="B2244">
        <v>235</v>
      </c>
      <c r="C2244" s="2">
        <v>12</v>
      </c>
      <c r="D2244" s="3">
        <v>4</v>
      </c>
      <c r="E2244">
        <v>235</v>
      </c>
      <c r="F2244" t="s">
        <v>348</v>
      </c>
      <c r="G2244" t="s">
        <v>619</v>
      </c>
      <c r="H2244" s="1">
        <v>45833</v>
      </c>
      <c r="I2244" s="1" t="s">
        <v>712</v>
      </c>
      <c r="J2244" s="4">
        <f>IF(Tableau_DonnéesExternes_17[[#This Row],[PERIMAINT]]=4,C2244*30.424,IF(Tableau_DonnéesExternes_17[[#This Row],[PERIMAINT]]=2,C2244*1.401))</f>
        <v>365.08799999999997</v>
      </c>
      <c r="K2244" s="1" cm="1">
        <f t="array" ref="K2244">IF(F2244&lt;&gt;F2243,MAX(_xlfn._xlws.FILTER(Tableau_DonnéesExternes_17[DATEDERN],Tableau_DonnéesExternes_17[GA_OUTILL]=Tableau_DonnéesExternes_17[[#This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2245" spans="1:11" x14ac:dyDescent="0.25">
      <c r="A2245" t="s">
        <v>15</v>
      </c>
      <c r="B2245">
        <v>235</v>
      </c>
      <c r="C2245" s="2">
        <v>12</v>
      </c>
      <c r="D2245" s="3">
        <v>4</v>
      </c>
      <c r="E2245">
        <v>235</v>
      </c>
      <c r="F2245" t="s">
        <v>348</v>
      </c>
      <c r="G2245" t="s">
        <v>619</v>
      </c>
      <c r="H2245" s="1">
        <v>45448</v>
      </c>
      <c r="I2245" s="1" t="s">
        <v>712</v>
      </c>
      <c r="J2245" s="4">
        <f>IF(Tableau_DonnéesExternes_17[[#This Row],[PERIMAINT]]=4,C2245*30.424,IF(Tableau_DonnéesExternes_17[[#This Row],[PERIMAINT]]=2,C2245*1.401))</f>
        <v>365.08799999999997</v>
      </c>
      <c r="K2245" s="1" t="str" cm="1">
        <f t="array" ref="K2245">IF(F2245&lt;&gt;F2244,MAX(_xlfn._xlws.FILTER(Tableau_DonnéesExternes_17[DATEDERN],Tableau_DonnéesExternes_17[GA_OUTILL]=Tableau_DonnéesExternes_17[[#This Row],[GA_OUTILL]]))+Tableau_DonnéesExternes_17[[#This Row],[Colonne1]],"")</f>
        <v/>
      </c>
    </row>
    <row r="2246" spans="1:11" x14ac:dyDescent="0.25">
      <c r="A2246" t="s">
        <v>14</v>
      </c>
      <c r="B2246">
        <v>646</v>
      </c>
      <c r="C2246" s="2">
        <v>6</v>
      </c>
      <c r="D2246" s="3">
        <v>4</v>
      </c>
      <c r="E2246">
        <v>646</v>
      </c>
      <c r="F2246" t="s">
        <v>165</v>
      </c>
      <c r="G2246" t="s">
        <v>574</v>
      </c>
      <c r="H2246" s="1">
        <v>43818</v>
      </c>
      <c r="I2246" s="1" t="s">
        <v>713</v>
      </c>
      <c r="J2246" s="4">
        <f>IF(Tableau_DonnéesExternes_17[[#This Row],[PERIMAINT]]=4,C2246*30.424,IF(Tableau_DonnéesExternes_17[[#This Row],[PERIMAINT]]=2,C2246*1.401))</f>
        <v>182.54399999999998</v>
      </c>
      <c r="K2246" s="1" cm="1">
        <f t="array" ref="K2246">IF(F2246&lt;&gt;F2245,MAX(_xlfn._xlws.FILTER(Tableau_DonnéesExternes_17[DATEDERN],Tableau_DonnéesExternes_17[GA_OUTILL]=Tableau_DonnéesExternes_17[[#This Row],[GA_OUTILL]]))+Tableau_DonnéesExternes_17[[#This Row],[Colonne1]],"")</f>
        <v>45057.544000000002</v>
      </c>
    </row>
    <row r="2247" spans="1:11" x14ac:dyDescent="0.25">
      <c r="A2247" t="s">
        <v>14</v>
      </c>
      <c r="B2247">
        <v>646</v>
      </c>
      <c r="C2247" s="2">
        <v>6</v>
      </c>
      <c r="D2247" s="3">
        <v>4</v>
      </c>
      <c r="E2247">
        <v>646</v>
      </c>
      <c r="F2247" t="s">
        <v>165</v>
      </c>
      <c r="G2247" t="s">
        <v>574</v>
      </c>
      <c r="H2247" s="1">
        <v>43969</v>
      </c>
      <c r="I2247" s="1" t="s">
        <v>713</v>
      </c>
      <c r="J2247" s="4">
        <f>IF(Tableau_DonnéesExternes_17[[#This Row],[PERIMAINT]]=4,C2247*30.424,IF(Tableau_DonnéesExternes_17[[#This Row],[PERIMAINT]]=2,C2247*1.401))</f>
        <v>182.54399999999998</v>
      </c>
      <c r="K2247" s="1" t="str" cm="1">
        <f t="array" ref="K2247">IF(F2247&lt;&gt;F2246,MAX(_xlfn._xlws.FILTER(Tableau_DonnéesExternes_17[DATEDERN],Tableau_DonnéesExternes_17[GA_OUTILL]=Tableau_DonnéesExternes_17[[#This Row],[GA_OUTILL]]))+Tableau_DonnéesExternes_17[[#This Row],[Colonne1]],"")</f>
        <v/>
      </c>
    </row>
    <row r="2248" spans="1:11" x14ac:dyDescent="0.25">
      <c r="A2248" t="s">
        <v>14</v>
      </c>
      <c r="B2248">
        <v>646</v>
      </c>
      <c r="C2248" s="2">
        <v>6</v>
      </c>
      <c r="D2248" s="3">
        <v>4</v>
      </c>
      <c r="E2248">
        <v>646</v>
      </c>
      <c r="F2248" t="s">
        <v>165</v>
      </c>
      <c r="G2248" t="s">
        <v>574</v>
      </c>
      <c r="H2248" s="1">
        <v>44152</v>
      </c>
      <c r="I2248" s="1" t="s">
        <v>713</v>
      </c>
      <c r="J2248" s="4">
        <f>IF(Tableau_DonnéesExternes_17[[#This Row],[PERIMAINT]]=4,C2248*30.424,IF(Tableau_DonnéesExternes_17[[#This Row],[PERIMAINT]]=2,C2248*1.401))</f>
        <v>182.54399999999998</v>
      </c>
      <c r="K2248" s="1" t="str" cm="1">
        <f t="array" ref="K2248">IF(F2248&lt;&gt;F2247,MAX(_xlfn._xlws.FILTER(Tableau_DonnéesExternes_17[DATEDERN],Tableau_DonnéesExternes_17[GA_OUTILL]=Tableau_DonnéesExternes_17[[#This Row],[GA_OUTILL]]))+Tableau_DonnéesExternes_17[[#This Row],[Colonne1]],"")</f>
        <v/>
      </c>
    </row>
    <row r="2249" spans="1:11" x14ac:dyDescent="0.25">
      <c r="A2249" t="s">
        <v>14</v>
      </c>
      <c r="B2249">
        <v>646</v>
      </c>
      <c r="C2249" s="2">
        <v>6</v>
      </c>
      <c r="D2249" s="3">
        <v>4</v>
      </c>
      <c r="E2249">
        <v>646</v>
      </c>
      <c r="F2249" t="s">
        <v>165</v>
      </c>
      <c r="G2249" t="s">
        <v>574</v>
      </c>
      <c r="H2249" s="1">
        <v>44333</v>
      </c>
      <c r="I2249" s="1" t="s">
        <v>713</v>
      </c>
      <c r="J2249" s="4">
        <f>IF(Tableau_DonnéesExternes_17[[#This Row],[PERIMAINT]]=4,C2249*30.424,IF(Tableau_DonnéesExternes_17[[#This Row],[PERIMAINT]]=2,C2249*1.401))</f>
        <v>182.54399999999998</v>
      </c>
      <c r="K2249" s="1" t="str" cm="1">
        <f t="array" ref="K2249">IF(F2249&lt;&gt;F2248,MAX(_xlfn._xlws.FILTER(Tableau_DonnéesExternes_17[DATEDERN],Tableau_DonnéesExternes_17[GA_OUTILL]=Tableau_DonnéesExternes_17[[#This Row],[GA_OUTILL]]))+Tableau_DonnéesExternes_17[[#This Row],[Colonne1]],"")</f>
        <v/>
      </c>
    </row>
    <row r="2250" spans="1:11" x14ac:dyDescent="0.25">
      <c r="A2250" t="s">
        <v>14</v>
      </c>
      <c r="B2250">
        <v>646</v>
      </c>
      <c r="C2250" s="2">
        <v>6</v>
      </c>
      <c r="D2250" s="3">
        <v>4</v>
      </c>
      <c r="E2250">
        <v>646</v>
      </c>
      <c r="F2250" t="s">
        <v>165</v>
      </c>
      <c r="G2250" t="s">
        <v>574</v>
      </c>
      <c r="H2250" s="1">
        <v>44875</v>
      </c>
      <c r="I2250" s="1" t="s">
        <v>713</v>
      </c>
      <c r="J2250" s="4">
        <f>IF(Tableau_DonnéesExternes_17[[#This Row],[PERIMAINT]]=4,C2250*30.424,IF(Tableau_DonnéesExternes_17[[#This Row],[PERIMAINT]]=2,C2250*1.401))</f>
        <v>182.54399999999998</v>
      </c>
      <c r="K2250" s="1" t="str" cm="1">
        <f t="array" ref="K2250">IF(F2250&lt;&gt;F2249,MAX(_xlfn._xlws.FILTER(Tableau_DonnéesExternes_17[DATEDERN],Tableau_DonnéesExternes_17[GA_OUTILL]=Tableau_DonnéesExternes_17[[#This Row],[GA_OUTILL]]))+Tableau_DonnéesExternes_17[[#This Row],[Colonne1]],"")</f>
        <v/>
      </c>
    </row>
    <row r="2251" spans="1:11" x14ac:dyDescent="0.25">
      <c r="A2251" t="s">
        <v>15</v>
      </c>
      <c r="B2251">
        <v>8</v>
      </c>
      <c r="C2251" s="2">
        <v>12</v>
      </c>
      <c r="D2251" s="3">
        <v>4</v>
      </c>
      <c r="E2251">
        <v>8</v>
      </c>
      <c r="F2251" t="s">
        <v>474</v>
      </c>
      <c r="G2251" t="s">
        <v>704</v>
      </c>
      <c r="H2251" s="1">
        <v>45868</v>
      </c>
      <c r="I2251" s="1" t="s">
        <v>712</v>
      </c>
      <c r="J2251" s="4">
        <f>IF(Tableau_DonnéesExternes_17[[#This Row],[PERIMAINT]]=4,C2251*30.424,IF(Tableau_DonnéesExternes_17[[#This Row],[PERIMAINT]]=2,C2251*1.401))</f>
        <v>365.08799999999997</v>
      </c>
      <c r="K2251" s="1" cm="1">
        <f t="array" ref="K2251">IF(F2251&lt;&gt;F2250,MAX(_xlfn._xlws.FILTER(Tableau_DonnéesExternes_17[DATEDERN],Tableau_DonnéesExternes_17[GA_OUTILL]=Tableau_DonnéesExternes_17[[#This Row],[GA_OUTILL]]))+Tableau_DonnéesExternes_17[[#This Row],[Colonne1]],"")</f>
        <v>46233.088000000003</v>
      </c>
    </row>
    <row r="2252" spans="1:11" x14ac:dyDescent="0.25">
      <c r="A2252" t="s">
        <v>15</v>
      </c>
      <c r="B2252">
        <v>8</v>
      </c>
      <c r="C2252" s="2">
        <v>12</v>
      </c>
      <c r="D2252" s="3">
        <v>4</v>
      </c>
      <c r="E2252">
        <v>8</v>
      </c>
      <c r="F2252" t="s">
        <v>474</v>
      </c>
      <c r="G2252" t="s">
        <v>704</v>
      </c>
      <c r="H2252" s="1">
        <v>45520</v>
      </c>
      <c r="I2252" s="1" t="s">
        <v>712</v>
      </c>
      <c r="J2252" s="4">
        <f>IF(Tableau_DonnéesExternes_17[[#This Row],[PERIMAINT]]=4,C2252*30.424,IF(Tableau_DonnéesExternes_17[[#This Row],[PERIMAINT]]=2,C2252*1.401))</f>
        <v>365.08799999999997</v>
      </c>
      <c r="K2252" s="1" t="str" cm="1">
        <f t="array" ref="K2252">IF(F2252&lt;&gt;F2251,MAX(_xlfn._xlws.FILTER(Tableau_DonnéesExternes_17[DATEDERN],Tableau_DonnéesExternes_17[GA_OUTILL]=Tableau_DonnéesExternes_17[[#This Row],[GA_OUTILL]]))+Tableau_DonnéesExternes_17[[#This Row],[Colonne1]],"")</f>
        <v/>
      </c>
    </row>
    <row r="2253" spans="1:11" x14ac:dyDescent="0.25">
      <c r="A2253" t="s">
        <v>14</v>
      </c>
      <c r="B2253">
        <v>806</v>
      </c>
      <c r="C2253" s="2">
        <v>3</v>
      </c>
      <c r="D2253" s="3">
        <v>4</v>
      </c>
      <c r="E2253">
        <v>806</v>
      </c>
      <c r="F2253" t="s">
        <v>262</v>
      </c>
      <c r="G2253" t="s">
        <v>619</v>
      </c>
      <c r="H2253" s="1">
        <v>45699</v>
      </c>
      <c r="I2253" s="1" t="s">
        <v>712</v>
      </c>
      <c r="J2253" s="4">
        <f>IF(Tableau_DonnéesExternes_17[[#This Row],[PERIMAINT]]=4,C2253*30.424,IF(Tableau_DonnéesExternes_17[[#This Row],[PERIMAINT]]=2,C2253*1.401))</f>
        <v>91.271999999999991</v>
      </c>
      <c r="K2253" s="1" cm="1">
        <f t="array" ref="K2253">IF(F2253&lt;&gt;F2252,MAX(_xlfn._xlws.FILTER(Tableau_DonnéesExternes_17[DATEDERN],Tableau_DonnéesExternes_17[GA_OUTILL]=Tableau_DonnéesExternes_17[[#This Row],[GA_OUTILL]]))+Tableau_DonnéesExternes_17[[#This Row],[Colonne1]],"")</f>
        <v>45880.271999999997</v>
      </c>
    </row>
    <row r="2254" spans="1:11" x14ac:dyDescent="0.25">
      <c r="A2254" t="s">
        <v>14</v>
      </c>
      <c r="B2254">
        <v>806</v>
      </c>
      <c r="C2254" s="2">
        <v>3</v>
      </c>
      <c r="D2254" s="3">
        <v>4</v>
      </c>
      <c r="E2254">
        <v>806</v>
      </c>
      <c r="F2254" t="s">
        <v>262</v>
      </c>
      <c r="G2254" t="s">
        <v>619</v>
      </c>
      <c r="H2254" s="1">
        <v>45789</v>
      </c>
      <c r="I2254" s="1" t="s">
        <v>712</v>
      </c>
      <c r="J2254" s="4">
        <f>IF(Tableau_DonnéesExternes_17[[#This Row],[PERIMAINT]]=4,C2254*30.424,IF(Tableau_DonnéesExternes_17[[#This Row],[PERIMAINT]]=2,C2254*1.401))</f>
        <v>91.271999999999991</v>
      </c>
      <c r="K2254" s="1" t="str" cm="1">
        <f t="array" ref="K2254">IF(F2254&lt;&gt;F2253,MAX(_xlfn._xlws.FILTER(Tableau_DonnéesExternes_17[DATEDERN],Tableau_DonnéesExternes_17[GA_OUTILL]=Tableau_DonnéesExternes_17[[#This Row],[GA_OUTILL]]))+Tableau_DonnéesExternes_17[[#This Row],[Colonne1]],"")</f>
        <v/>
      </c>
    </row>
    <row r="2255" spans="1:11" x14ac:dyDescent="0.25">
      <c r="A2255" t="s">
        <v>14</v>
      </c>
      <c r="B2255">
        <v>806</v>
      </c>
      <c r="C2255" s="2">
        <v>3</v>
      </c>
      <c r="D2255" s="3">
        <v>4</v>
      </c>
      <c r="E2255">
        <v>806</v>
      </c>
      <c r="F2255" t="s">
        <v>262</v>
      </c>
      <c r="G2255" t="s">
        <v>619</v>
      </c>
      <c r="H2255" s="1">
        <v>45436</v>
      </c>
      <c r="I2255" s="1" t="s">
        <v>712</v>
      </c>
      <c r="J2255" s="4">
        <f>IF(Tableau_DonnéesExternes_17[[#This Row],[PERIMAINT]]=4,C2255*30.424,IF(Tableau_DonnéesExternes_17[[#This Row],[PERIMAINT]]=2,C2255*1.401))</f>
        <v>91.271999999999991</v>
      </c>
      <c r="K2255" s="1" t="str" cm="1">
        <f t="array" ref="K2255">IF(F2255&lt;&gt;F2254,MAX(_xlfn._xlws.FILTER(Tableau_DonnéesExternes_17[DATEDERN],Tableau_DonnéesExternes_17[GA_OUTILL]=Tableau_DonnéesExternes_17[[#This Row],[GA_OUTILL]]))+Tableau_DonnéesExternes_17[[#This Row],[Colonne1]],"")</f>
        <v/>
      </c>
    </row>
    <row r="2256" spans="1:11" x14ac:dyDescent="0.25">
      <c r="A2256" t="s">
        <v>14</v>
      </c>
      <c r="B2256">
        <v>806</v>
      </c>
      <c r="C2256" s="2">
        <v>3</v>
      </c>
      <c r="D2256" s="3">
        <v>4</v>
      </c>
      <c r="E2256">
        <v>806</v>
      </c>
      <c r="F2256" t="s">
        <v>262</v>
      </c>
      <c r="G2256" t="s">
        <v>619</v>
      </c>
      <c r="H2256" s="1">
        <v>45607</v>
      </c>
      <c r="I2256" s="1" t="s">
        <v>712</v>
      </c>
      <c r="J2256" s="4">
        <f>IF(Tableau_DonnéesExternes_17[[#This Row],[PERIMAINT]]=4,C2256*30.424,IF(Tableau_DonnéesExternes_17[[#This Row],[PERIMAINT]]=2,C2256*1.401))</f>
        <v>91.271999999999991</v>
      </c>
      <c r="K2256" s="1" t="str" cm="1">
        <f t="array" ref="K2256">IF(F2256&lt;&gt;F2255,MAX(_xlfn._xlws.FILTER(Tableau_DonnéesExternes_17[DATEDERN],Tableau_DonnéesExternes_17[GA_OUTILL]=Tableau_DonnéesExternes_17[[#This Row],[GA_OUTILL]]))+Tableau_DonnéesExternes_17[[#This Row],[Colonne1]],"")</f>
        <v/>
      </c>
    </row>
    <row r="2257" spans="1:11" x14ac:dyDescent="0.25">
      <c r="A2257" t="s">
        <v>14</v>
      </c>
      <c r="B2257">
        <v>765</v>
      </c>
      <c r="C2257" s="2">
        <v>1</v>
      </c>
      <c r="D2257" s="3">
        <v>3</v>
      </c>
      <c r="E2257">
        <v>765</v>
      </c>
      <c r="F2257" t="s">
        <v>251</v>
      </c>
      <c r="G2257" t="s">
        <v>609</v>
      </c>
      <c r="H2257" s="1">
        <v>45505</v>
      </c>
      <c r="I2257" s="1" t="s">
        <v>712</v>
      </c>
      <c r="J2257" s="4" t="b">
        <f>IF(Tableau_DonnéesExternes_17[[#This Row],[PERIMAINT]]=4,C2257*30.424,IF(Tableau_DonnéesExternes_17[[#This Row],[PERIMAINT]]=2,C2257*1.401))</f>
        <v>0</v>
      </c>
      <c r="K2257" s="1" cm="1">
        <f t="array" ref="K2257">IF(F2257&lt;&gt;F2256,MAX(_xlfn._xlws.FILTER(Tableau_DonnéesExternes_17[DATEDERN],Tableau_DonnéesExternes_17[GA_OUTILL]=Tableau_DonnéesExternes_17[[#This Row],[GA_OUTILL]]))+Tableau_DonnéesExternes_17[[#This Row],[Colonne1]],"")</f>
        <v>45883</v>
      </c>
    </row>
    <row r="2258" spans="1:11" x14ac:dyDescent="0.25">
      <c r="A2258" t="s">
        <v>14</v>
      </c>
      <c r="B2258">
        <v>765</v>
      </c>
      <c r="C2258" s="2">
        <v>1</v>
      </c>
      <c r="D2258" s="3">
        <v>3</v>
      </c>
      <c r="E2258">
        <v>765</v>
      </c>
      <c r="F2258" t="s">
        <v>251</v>
      </c>
      <c r="G2258" t="s">
        <v>609</v>
      </c>
      <c r="H2258" s="1">
        <v>45002</v>
      </c>
      <c r="I2258" s="1" t="s">
        <v>712</v>
      </c>
      <c r="J2258" s="4" t="b">
        <f>IF(Tableau_DonnéesExternes_17[[#This Row],[PERIMAINT]]=4,C2258*30.424,IF(Tableau_DonnéesExternes_17[[#This Row],[PERIMAINT]]=2,C2258*1.401))</f>
        <v>0</v>
      </c>
      <c r="K2258" s="1" t="str" cm="1">
        <f t="array" ref="K2258">IF(F2258&lt;&gt;F2257,MAX(_xlfn._xlws.FILTER(Tableau_DonnéesExternes_17[DATEDERN],Tableau_DonnéesExternes_17[GA_OUTILL]=Tableau_DonnéesExternes_17[[#This Row],[GA_OUTILL]]))+Tableau_DonnéesExternes_17[[#This Row],[Colonne1]],"")</f>
        <v/>
      </c>
    </row>
    <row r="2259" spans="1:11" x14ac:dyDescent="0.25">
      <c r="A2259" t="s">
        <v>14</v>
      </c>
      <c r="B2259">
        <v>765</v>
      </c>
      <c r="C2259" s="2">
        <v>1</v>
      </c>
      <c r="D2259" s="3">
        <v>3</v>
      </c>
      <c r="E2259">
        <v>765</v>
      </c>
      <c r="F2259" t="s">
        <v>251</v>
      </c>
      <c r="G2259" t="s">
        <v>609</v>
      </c>
      <c r="H2259" s="1">
        <v>45849</v>
      </c>
      <c r="I2259" s="1" t="s">
        <v>712</v>
      </c>
      <c r="J2259" s="4" t="b">
        <f>IF(Tableau_DonnéesExternes_17[[#This Row],[PERIMAINT]]=4,C2259*30.424,IF(Tableau_DonnéesExternes_17[[#This Row],[PERIMAINT]]=2,C2259*1.401))</f>
        <v>0</v>
      </c>
      <c r="K2259" s="1" t="str" cm="1">
        <f t="array" ref="K2259">IF(F2259&lt;&gt;F2258,MAX(_xlfn._xlws.FILTER(Tableau_DonnéesExternes_17[DATEDERN],Tableau_DonnéesExternes_17[GA_OUTILL]=Tableau_DonnéesExternes_17[[#This Row],[GA_OUTILL]]))+Tableau_DonnéesExternes_17[[#This Row],[Colonne1]],"")</f>
        <v/>
      </c>
    </row>
    <row r="2260" spans="1:11" x14ac:dyDescent="0.25">
      <c r="A2260" t="s">
        <v>14</v>
      </c>
      <c r="B2260">
        <v>765</v>
      </c>
      <c r="C2260" s="2">
        <v>1</v>
      </c>
      <c r="D2260" s="3">
        <v>3</v>
      </c>
      <c r="E2260">
        <v>765</v>
      </c>
      <c r="F2260" t="s">
        <v>251</v>
      </c>
      <c r="G2260" t="s">
        <v>609</v>
      </c>
      <c r="H2260" s="1">
        <v>45114</v>
      </c>
      <c r="I2260" s="1" t="s">
        <v>712</v>
      </c>
      <c r="J2260" s="4" t="b">
        <f>IF(Tableau_DonnéesExternes_17[[#This Row],[PERIMAINT]]=4,C2260*30.424,IF(Tableau_DonnéesExternes_17[[#This Row],[PERIMAINT]]=2,C2260*1.401))</f>
        <v>0</v>
      </c>
      <c r="K2260" s="1" t="str" cm="1">
        <f t="array" ref="K2260">IF(F2260&lt;&gt;F2259,MAX(_xlfn._xlws.FILTER(Tableau_DonnéesExternes_17[DATEDERN],Tableau_DonnéesExternes_17[GA_OUTILL]=Tableau_DonnéesExternes_17[[#This Row],[GA_OUTILL]]))+Tableau_DonnéesExternes_17[[#This Row],[Colonne1]],"")</f>
        <v/>
      </c>
    </row>
    <row r="2261" spans="1:11" x14ac:dyDescent="0.25">
      <c r="A2261" t="s">
        <v>14</v>
      </c>
      <c r="B2261">
        <v>765</v>
      </c>
      <c r="C2261" s="2">
        <v>1</v>
      </c>
      <c r="D2261" s="3">
        <v>3</v>
      </c>
      <c r="E2261">
        <v>765</v>
      </c>
      <c r="F2261" t="s">
        <v>251</v>
      </c>
      <c r="G2261" t="s">
        <v>609</v>
      </c>
      <c r="H2261" s="1">
        <v>45121</v>
      </c>
      <c r="I2261" s="1" t="s">
        <v>712</v>
      </c>
      <c r="J2261" s="4" t="b">
        <f>IF(Tableau_DonnéesExternes_17[[#This Row],[PERIMAINT]]=4,C2261*30.424,IF(Tableau_DonnéesExternes_17[[#This Row],[PERIMAINT]]=2,C2261*1.401))</f>
        <v>0</v>
      </c>
      <c r="K2261" s="1" t="str" cm="1">
        <f t="array" ref="K2261">IF(F2261&lt;&gt;F2260,MAX(_xlfn._xlws.FILTER(Tableau_DonnéesExternes_17[DATEDERN],Tableau_DonnéesExternes_17[GA_OUTILL]=Tableau_DonnéesExternes_17[[#This Row],[GA_OUTILL]]))+Tableau_DonnéesExternes_17[[#This Row],[Colonne1]],"")</f>
        <v/>
      </c>
    </row>
    <row r="2262" spans="1:11" x14ac:dyDescent="0.25">
      <c r="A2262" t="s">
        <v>14</v>
      </c>
      <c r="B2262">
        <v>765</v>
      </c>
      <c r="C2262" s="2">
        <v>1</v>
      </c>
      <c r="D2262" s="3">
        <v>3</v>
      </c>
      <c r="E2262">
        <v>765</v>
      </c>
      <c r="F2262" t="s">
        <v>251</v>
      </c>
      <c r="G2262" t="s">
        <v>609</v>
      </c>
      <c r="H2262" s="1">
        <v>45128</v>
      </c>
      <c r="I2262" s="1" t="s">
        <v>712</v>
      </c>
      <c r="J2262" s="4" t="b">
        <f>IF(Tableau_DonnéesExternes_17[[#This Row],[PERIMAINT]]=4,C2262*30.424,IF(Tableau_DonnéesExternes_17[[#This Row],[PERIMAINT]]=2,C2262*1.401))</f>
        <v>0</v>
      </c>
      <c r="K2262" s="1" t="str" cm="1">
        <f t="array" ref="K2262">IF(F2262&lt;&gt;F2261,MAX(_xlfn._xlws.FILTER(Tableau_DonnéesExternes_17[DATEDERN],Tableau_DonnéesExternes_17[GA_OUTILL]=Tableau_DonnéesExternes_17[[#This Row],[GA_OUTILL]]))+Tableau_DonnéesExternes_17[[#This Row],[Colonne1]],"")</f>
        <v/>
      </c>
    </row>
    <row r="2263" spans="1:11" x14ac:dyDescent="0.25">
      <c r="A2263" t="s">
        <v>14</v>
      </c>
      <c r="B2263">
        <v>765</v>
      </c>
      <c r="C2263" s="2">
        <v>1</v>
      </c>
      <c r="D2263" s="3">
        <v>3</v>
      </c>
      <c r="E2263">
        <v>765</v>
      </c>
      <c r="F2263" t="s">
        <v>251</v>
      </c>
      <c r="G2263" t="s">
        <v>609</v>
      </c>
      <c r="H2263" s="1">
        <v>45856</v>
      </c>
      <c r="I2263" s="1" t="s">
        <v>712</v>
      </c>
      <c r="J2263" s="4" t="b">
        <f>IF(Tableau_DonnéesExternes_17[[#This Row],[PERIMAINT]]=4,C2263*30.424,IF(Tableau_DonnéesExternes_17[[#This Row],[PERIMAINT]]=2,C2263*1.401))</f>
        <v>0</v>
      </c>
      <c r="K2263" s="1" t="str" cm="1">
        <f t="array" ref="K2263">IF(F2263&lt;&gt;F2262,MAX(_xlfn._xlws.FILTER(Tableau_DonnéesExternes_17[DATEDERN],Tableau_DonnéesExternes_17[GA_OUTILL]=Tableau_DonnéesExternes_17[[#This Row],[GA_OUTILL]]))+Tableau_DonnéesExternes_17[[#This Row],[Colonne1]],"")</f>
        <v/>
      </c>
    </row>
    <row r="2264" spans="1:11" x14ac:dyDescent="0.25">
      <c r="A2264" t="s">
        <v>14</v>
      </c>
      <c r="B2264">
        <v>765</v>
      </c>
      <c r="C2264" s="2">
        <v>1</v>
      </c>
      <c r="D2264" s="3">
        <v>3</v>
      </c>
      <c r="E2264">
        <v>765</v>
      </c>
      <c r="F2264" t="s">
        <v>251</v>
      </c>
      <c r="G2264" t="s">
        <v>609</v>
      </c>
      <c r="H2264" s="1">
        <v>45693</v>
      </c>
      <c r="I2264" s="1" t="s">
        <v>712</v>
      </c>
      <c r="J2264" s="4" t="b">
        <f>IF(Tableau_DonnéesExternes_17[[#This Row],[PERIMAINT]]=4,C2264*30.424,IF(Tableau_DonnéesExternes_17[[#This Row],[PERIMAINT]]=2,C2264*1.401))</f>
        <v>0</v>
      </c>
      <c r="K2264" s="1" t="str" cm="1">
        <f t="array" ref="K2264">IF(F2264&lt;&gt;F2263,MAX(_xlfn._xlws.FILTER(Tableau_DonnéesExternes_17[DATEDERN],Tableau_DonnéesExternes_17[GA_OUTILL]=Tableau_DonnéesExternes_17[[#This Row],[GA_OUTILL]]))+Tableau_DonnéesExternes_17[[#This Row],[Colonne1]],"")</f>
        <v/>
      </c>
    </row>
    <row r="2265" spans="1:11" x14ac:dyDescent="0.25">
      <c r="A2265" t="s">
        <v>14</v>
      </c>
      <c r="B2265">
        <v>765</v>
      </c>
      <c r="C2265" s="2">
        <v>1</v>
      </c>
      <c r="D2265" s="3">
        <v>3</v>
      </c>
      <c r="E2265">
        <v>765</v>
      </c>
      <c r="F2265" t="s">
        <v>251</v>
      </c>
      <c r="G2265" t="s">
        <v>609</v>
      </c>
      <c r="H2265" s="1">
        <v>45009</v>
      </c>
      <c r="I2265" s="1" t="s">
        <v>712</v>
      </c>
      <c r="J2265" s="4" t="b">
        <f>IF(Tableau_DonnéesExternes_17[[#This Row],[PERIMAINT]]=4,C2265*30.424,IF(Tableau_DonnéesExternes_17[[#This Row],[PERIMAINT]]=2,C2265*1.401))</f>
        <v>0</v>
      </c>
      <c r="K2265" s="1" t="str" cm="1">
        <f t="array" ref="K2265">IF(F2265&lt;&gt;F2264,MAX(_xlfn._xlws.FILTER(Tableau_DonnéesExternes_17[DATEDERN],Tableau_DonnéesExternes_17[GA_OUTILL]=Tableau_DonnéesExternes_17[[#This Row],[GA_OUTILL]]))+Tableau_DonnéesExternes_17[[#This Row],[Colonne1]],"")</f>
        <v/>
      </c>
    </row>
    <row r="2266" spans="1:11" x14ac:dyDescent="0.25">
      <c r="A2266" t="s">
        <v>14</v>
      </c>
      <c r="B2266">
        <v>765</v>
      </c>
      <c r="C2266" s="2">
        <v>1</v>
      </c>
      <c r="D2266" s="3">
        <v>3</v>
      </c>
      <c r="E2266">
        <v>765</v>
      </c>
      <c r="F2266" t="s">
        <v>251</v>
      </c>
      <c r="G2266" t="s">
        <v>609</v>
      </c>
      <c r="H2266" s="1">
        <v>45016</v>
      </c>
      <c r="I2266" s="1" t="s">
        <v>712</v>
      </c>
      <c r="J2266" s="4" t="b">
        <f>IF(Tableau_DonnéesExternes_17[[#This Row],[PERIMAINT]]=4,C2266*30.424,IF(Tableau_DonnéesExternes_17[[#This Row],[PERIMAINT]]=2,C2266*1.401))</f>
        <v>0</v>
      </c>
      <c r="K2266" s="1" t="str" cm="1">
        <f t="array" ref="K2266">IF(F2266&lt;&gt;F2265,MAX(_xlfn._xlws.FILTER(Tableau_DonnéesExternes_17[DATEDERN],Tableau_DonnéesExternes_17[GA_OUTILL]=Tableau_DonnéesExternes_17[[#This Row],[GA_OUTILL]]))+Tableau_DonnéesExternes_17[[#This Row],[Colonne1]],"")</f>
        <v/>
      </c>
    </row>
    <row r="2267" spans="1:11" x14ac:dyDescent="0.25">
      <c r="A2267" t="s">
        <v>14</v>
      </c>
      <c r="B2267">
        <v>765</v>
      </c>
      <c r="C2267" s="2">
        <v>1</v>
      </c>
      <c r="D2267" s="3">
        <v>3</v>
      </c>
      <c r="E2267">
        <v>765</v>
      </c>
      <c r="F2267" t="s">
        <v>251</v>
      </c>
      <c r="G2267" t="s">
        <v>609</v>
      </c>
      <c r="H2267" s="1">
        <v>45023</v>
      </c>
      <c r="I2267" s="1" t="s">
        <v>712</v>
      </c>
      <c r="J2267" s="4" t="b">
        <f>IF(Tableau_DonnéesExternes_17[[#This Row],[PERIMAINT]]=4,C2267*30.424,IF(Tableau_DonnéesExternes_17[[#This Row],[PERIMAINT]]=2,C2267*1.401))</f>
        <v>0</v>
      </c>
      <c r="K2267" s="1" t="str" cm="1">
        <f t="array" ref="K2267">IF(F2267&lt;&gt;F2266,MAX(_xlfn._xlws.FILTER(Tableau_DonnéesExternes_17[DATEDERN],Tableau_DonnéesExternes_17[GA_OUTILL]=Tableau_DonnéesExternes_17[[#This Row],[GA_OUTILL]]))+Tableau_DonnéesExternes_17[[#This Row],[Colonne1]],"")</f>
        <v/>
      </c>
    </row>
    <row r="2268" spans="1:11" x14ac:dyDescent="0.25">
      <c r="A2268" t="s">
        <v>14</v>
      </c>
      <c r="B2268">
        <v>765</v>
      </c>
      <c r="C2268" s="2">
        <v>1</v>
      </c>
      <c r="D2268" s="3">
        <v>3</v>
      </c>
      <c r="E2268">
        <v>765</v>
      </c>
      <c r="F2268" t="s">
        <v>251</v>
      </c>
      <c r="G2268" t="s">
        <v>609</v>
      </c>
      <c r="H2268" s="1">
        <v>45373</v>
      </c>
      <c r="I2268" s="1" t="s">
        <v>712</v>
      </c>
      <c r="J2268" s="4" t="b">
        <f>IF(Tableau_DonnéesExternes_17[[#This Row],[PERIMAINT]]=4,C2268*30.424,IF(Tableau_DonnéesExternes_17[[#This Row],[PERIMAINT]]=2,C2268*1.401))</f>
        <v>0</v>
      </c>
      <c r="K2268" s="1" t="str" cm="1">
        <f t="array" ref="K2268">IF(F2268&lt;&gt;F2267,MAX(_xlfn._xlws.FILTER(Tableau_DonnéesExternes_17[DATEDERN],Tableau_DonnéesExternes_17[GA_OUTILL]=Tableau_DonnéesExternes_17[[#This Row],[GA_OUTILL]]))+Tableau_DonnéesExternes_17[[#This Row],[Colonne1]],"")</f>
        <v/>
      </c>
    </row>
    <row r="2269" spans="1:11" x14ac:dyDescent="0.25">
      <c r="A2269" t="s">
        <v>14</v>
      </c>
      <c r="B2269">
        <v>765</v>
      </c>
      <c r="C2269" s="2">
        <v>1</v>
      </c>
      <c r="D2269" s="3">
        <v>3</v>
      </c>
      <c r="E2269">
        <v>765</v>
      </c>
      <c r="F2269" t="s">
        <v>251</v>
      </c>
      <c r="G2269" t="s">
        <v>609</v>
      </c>
      <c r="H2269" s="1">
        <v>45542</v>
      </c>
      <c r="I2269" s="1" t="s">
        <v>712</v>
      </c>
      <c r="J2269" s="4" t="b">
        <f>IF(Tableau_DonnéesExternes_17[[#This Row],[PERIMAINT]]=4,C2269*30.424,IF(Tableau_DonnéesExternes_17[[#This Row],[PERIMAINT]]=2,C2269*1.401))</f>
        <v>0</v>
      </c>
      <c r="K2269" s="1" t="str" cm="1">
        <f t="array" ref="K2269">IF(F2269&lt;&gt;F2268,MAX(_xlfn._xlws.FILTER(Tableau_DonnéesExternes_17[DATEDERN],Tableau_DonnéesExternes_17[GA_OUTILL]=Tableau_DonnéesExternes_17[[#This Row],[GA_OUTILL]]))+Tableau_DonnéesExternes_17[[#This Row],[Colonne1]],"")</f>
        <v/>
      </c>
    </row>
    <row r="2270" spans="1:11" x14ac:dyDescent="0.25">
      <c r="A2270" t="s">
        <v>14</v>
      </c>
      <c r="B2270">
        <v>765</v>
      </c>
      <c r="C2270" s="2">
        <v>1</v>
      </c>
      <c r="D2270" s="3">
        <v>3</v>
      </c>
      <c r="E2270">
        <v>765</v>
      </c>
      <c r="F2270" t="s">
        <v>251</v>
      </c>
      <c r="G2270" t="s">
        <v>609</v>
      </c>
      <c r="H2270" s="1">
        <v>45142</v>
      </c>
      <c r="I2270" s="1" t="s">
        <v>712</v>
      </c>
      <c r="J2270" s="4" t="b">
        <f>IF(Tableau_DonnéesExternes_17[[#This Row],[PERIMAINT]]=4,C2270*30.424,IF(Tableau_DonnéesExternes_17[[#This Row],[PERIMAINT]]=2,C2270*1.401))</f>
        <v>0</v>
      </c>
      <c r="K2270" s="1" t="str" cm="1">
        <f t="array" ref="K2270">IF(F2270&lt;&gt;F2269,MAX(_xlfn._xlws.FILTER(Tableau_DonnéesExternes_17[DATEDERN],Tableau_DonnéesExternes_17[GA_OUTILL]=Tableau_DonnéesExternes_17[[#This Row],[GA_OUTILL]]))+Tableau_DonnéesExternes_17[[#This Row],[Colonne1]],"")</f>
        <v/>
      </c>
    </row>
    <row r="2271" spans="1:11" x14ac:dyDescent="0.25">
      <c r="A2271" t="s">
        <v>14</v>
      </c>
      <c r="B2271">
        <v>765</v>
      </c>
      <c r="C2271" s="2">
        <v>1</v>
      </c>
      <c r="D2271" s="3">
        <v>3</v>
      </c>
      <c r="E2271">
        <v>765</v>
      </c>
      <c r="F2271" t="s">
        <v>251</v>
      </c>
      <c r="G2271" t="s">
        <v>609</v>
      </c>
      <c r="H2271" s="1">
        <v>45026</v>
      </c>
      <c r="I2271" s="1" t="s">
        <v>712</v>
      </c>
      <c r="J2271" s="4" t="b">
        <f>IF(Tableau_DonnéesExternes_17[[#This Row],[PERIMAINT]]=4,C2271*30.424,IF(Tableau_DonnéesExternes_17[[#This Row],[PERIMAINT]]=2,C2271*1.401))</f>
        <v>0</v>
      </c>
      <c r="K2271" s="1" t="str" cm="1">
        <f t="array" ref="K2271">IF(F2271&lt;&gt;F2270,MAX(_xlfn._xlws.FILTER(Tableau_DonnéesExternes_17[DATEDERN],Tableau_DonnéesExternes_17[GA_OUTILL]=Tableau_DonnéesExternes_17[[#This Row],[GA_OUTILL]]))+Tableau_DonnéesExternes_17[[#This Row],[Colonne1]],"")</f>
        <v/>
      </c>
    </row>
    <row r="2272" spans="1:11" x14ac:dyDescent="0.25">
      <c r="A2272" t="s">
        <v>14</v>
      </c>
      <c r="B2272">
        <v>765</v>
      </c>
      <c r="C2272" s="2">
        <v>1</v>
      </c>
      <c r="D2272" s="3">
        <v>3</v>
      </c>
      <c r="E2272">
        <v>765</v>
      </c>
      <c r="F2272" t="s">
        <v>251</v>
      </c>
      <c r="G2272" t="s">
        <v>609</v>
      </c>
      <c r="H2272" s="1">
        <v>45030</v>
      </c>
      <c r="I2272" s="1" t="s">
        <v>712</v>
      </c>
      <c r="J2272" s="4" t="b">
        <f>IF(Tableau_DonnéesExternes_17[[#This Row],[PERIMAINT]]=4,C2272*30.424,IF(Tableau_DonnéesExternes_17[[#This Row],[PERIMAINT]]=2,C2272*1.401))</f>
        <v>0</v>
      </c>
      <c r="K2272" s="1" t="str" cm="1">
        <f t="array" ref="K2272">IF(F2272&lt;&gt;F2271,MAX(_xlfn._xlws.FILTER(Tableau_DonnéesExternes_17[DATEDERN],Tableau_DonnéesExternes_17[GA_OUTILL]=Tableau_DonnéesExternes_17[[#This Row],[GA_OUTILL]]))+Tableau_DonnéesExternes_17[[#This Row],[Colonne1]],"")</f>
        <v/>
      </c>
    </row>
    <row r="2273" spans="1:11" x14ac:dyDescent="0.25">
      <c r="A2273" t="s">
        <v>14</v>
      </c>
      <c r="B2273">
        <v>765</v>
      </c>
      <c r="C2273" s="2">
        <v>1</v>
      </c>
      <c r="D2273" s="3">
        <v>3</v>
      </c>
      <c r="E2273">
        <v>765</v>
      </c>
      <c r="F2273" t="s">
        <v>251</v>
      </c>
      <c r="G2273" t="s">
        <v>609</v>
      </c>
      <c r="H2273" s="1">
        <v>45037</v>
      </c>
      <c r="I2273" s="1" t="s">
        <v>712</v>
      </c>
      <c r="J2273" s="4" t="b">
        <f>IF(Tableau_DonnéesExternes_17[[#This Row],[PERIMAINT]]=4,C2273*30.424,IF(Tableau_DonnéesExternes_17[[#This Row],[PERIMAINT]]=2,C2273*1.401))</f>
        <v>0</v>
      </c>
      <c r="K2273" s="1" t="str" cm="1">
        <f t="array" ref="K2273">IF(F2273&lt;&gt;F2272,MAX(_xlfn._xlws.FILTER(Tableau_DonnéesExternes_17[DATEDERN],Tableau_DonnéesExternes_17[GA_OUTILL]=Tableau_DonnéesExternes_17[[#This Row],[GA_OUTILL]]))+Tableau_DonnéesExternes_17[[#This Row],[Colonne1]],"")</f>
        <v/>
      </c>
    </row>
    <row r="2274" spans="1:11" x14ac:dyDescent="0.25">
      <c r="A2274" t="s">
        <v>14</v>
      </c>
      <c r="B2274">
        <v>765</v>
      </c>
      <c r="C2274" s="2">
        <v>1</v>
      </c>
      <c r="D2274" s="3">
        <v>3</v>
      </c>
      <c r="E2274">
        <v>765</v>
      </c>
      <c r="F2274" t="s">
        <v>251</v>
      </c>
      <c r="G2274" t="s">
        <v>609</v>
      </c>
      <c r="H2274" s="1">
        <v>45552</v>
      </c>
      <c r="I2274" s="1" t="s">
        <v>712</v>
      </c>
      <c r="J2274" s="4" t="b">
        <f>IF(Tableau_DonnéesExternes_17[[#This Row],[PERIMAINT]]=4,C2274*30.424,IF(Tableau_DonnéesExternes_17[[#This Row],[PERIMAINT]]=2,C2274*1.401))</f>
        <v>0</v>
      </c>
      <c r="K2274" s="1" t="str" cm="1">
        <f t="array" ref="K2274">IF(F2274&lt;&gt;F2273,MAX(_xlfn._xlws.FILTER(Tableau_DonnéesExternes_17[DATEDERN],Tableau_DonnéesExternes_17[GA_OUTILL]=Tableau_DonnéesExternes_17[[#This Row],[GA_OUTILL]]))+Tableau_DonnéesExternes_17[[#This Row],[Colonne1]],"")</f>
        <v/>
      </c>
    </row>
    <row r="2275" spans="1:11" x14ac:dyDescent="0.25">
      <c r="A2275" t="s">
        <v>14</v>
      </c>
      <c r="B2275">
        <v>765</v>
      </c>
      <c r="C2275" s="2">
        <v>1</v>
      </c>
      <c r="D2275" s="3">
        <v>3</v>
      </c>
      <c r="E2275">
        <v>765</v>
      </c>
      <c r="F2275" t="s">
        <v>251</v>
      </c>
      <c r="G2275" t="s">
        <v>609</v>
      </c>
      <c r="H2275" s="1">
        <v>45149</v>
      </c>
      <c r="I2275" s="1" t="s">
        <v>712</v>
      </c>
      <c r="J2275" s="4" t="b">
        <f>IF(Tableau_DonnéesExternes_17[[#This Row],[PERIMAINT]]=4,C2275*30.424,IF(Tableau_DonnéesExternes_17[[#This Row],[PERIMAINT]]=2,C2275*1.401))</f>
        <v>0</v>
      </c>
      <c r="K2275" s="1" t="str" cm="1">
        <f t="array" ref="K2275">IF(F2275&lt;&gt;F2274,MAX(_xlfn._xlws.FILTER(Tableau_DonnéesExternes_17[DATEDERN],Tableau_DonnéesExternes_17[GA_OUTILL]=Tableau_DonnéesExternes_17[[#This Row],[GA_OUTILL]]))+Tableau_DonnéesExternes_17[[#This Row],[Colonne1]],"")</f>
        <v/>
      </c>
    </row>
    <row r="2276" spans="1:11" x14ac:dyDescent="0.25">
      <c r="A2276" t="s">
        <v>14</v>
      </c>
      <c r="B2276">
        <v>765</v>
      </c>
      <c r="C2276" s="2">
        <v>1</v>
      </c>
      <c r="D2276" s="3">
        <v>3</v>
      </c>
      <c r="E2276">
        <v>765</v>
      </c>
      <c r="F2276" t="s">
        <v>251</v>
      </c>
      <c r="G2276" t="s">
        <v>609</v>
      </c>
      <c r="H2276" s="1">
        <v>45401</v>
      </c>
      <c r="I2276" s="1" t="s">
        <v>712</v>
      </c>
      <c r="J2276" s="4" t="b">
        <f>IF(Tableau_DonnéesExternes_17[[#This Row],[PERIMAINT]]=4,C2276*30.424,IF(Tableau_DonnéesExternes_17[[#This Row],[PERIMAINT]]=2,C2276*1.401))</f>
        <v>0</v>
      </c>
      <c r="K2276" s="1" t="str" cm="1">
        <f t="array" ref="K2276">IF(F2276&lt;&gt;F2275,MAX(_xlfn._xlws.FILTER(Tableau_DonnéesExternes_17[DATEDERN],Tableau_DonnéesExternes_17[GA_OUTILL]=Tableau_DonnéesExternes_17[[#This Row],[GA_OUTILL]]))+Tableau_DonnéesExternes_17[[#This Row],[Colonne1]],"")</f>
        <v/>
      </c>
    </row>
    <row r="2277" spans="1:11" x14ac:dyDescent="0.25">
      <c r="A2277" t="s">
        <v>14</v>
      </c>
      <c r="B2277">
        <v>765</v>
      </c>
      <c r="C2277" s="2">
        <v>1</v>
      </c>
      <c r="D2277" s="3">
        <v>3</v>
      </c>
      <c r="E2277">
        <v>765</v>
      </c>
      <c r="F2277" t="s">
        <v>251</v>
      </c>
      <c r="G2277" t="s">
        <v>609</v>
      </c>
      <c r="H2277" s="1">
        <v>45044</v>
      </c>
      <c r="I2277" s="1" t="s">
        <v>712</v>
      </c>
      <c r="J2277" s="4" t="b">
        <f>IF(Tableau_DonnéesExternes_17[[#This Row],[PERIMAINT]]=4,C2277*30.424,IF(Tableau_DonnéesExternes_17[[#This Row],[PERIMAINT]]=2,C2277*1.401))</f>
        <v>0</v>
      </c>
      <c r="K2277" s="1" t="str" cm="1">
        <f t="array" ref="K2277">IF(F2277&lt;&gt;F2276,MAX(_xlfn._xlws.FILTER(Tableau_DonnéesExternes_17[DATEDERN],Tableau_DonnéesExternes_17[GA_OUTILL]=Tableau_DonnéesExternes_17[[#This Row],[GA_OUTILL]]))+Tableau_DonnéesExternes_17[[#This Row],[Colonne1]],"")</f>
        <v/>
      </c>
    </row>
    <row r="2278" spans="1:11" x14ac:dyDescent="0.25">
      <c r="A2278" t="s">
        <v>14</v>
      </c>
      <c r="B2278">
        <v>765</v>
      </c>
      <c r="C2278" s="2">
        <v>1</v>
      </c>
      <c r="D2278" s="3">
        <v>3</v>
      </c>
      <c r="E2278">
        <v>765</v>
      </c>
      <c r="F2278" t="s">
        <v>251</v>
      </c>
      <c r="G2278" t="s">
        <v>609</v>
      </c>
      <c r="H2278" s="1">
        <v>45156</v>
      </c>
      <c r="I2278" s="1" t="s">
        <v>712</v>
      </c>
      <c r="J2278" s="4" t="b">
        <f>IF(Tableau_DonnéesExternes_17[[#This Row],[PERIMAINT]]=4,C2278*30.424,IF(Tableau_DonnéesExternes_17[[#This Row],[PERIMAINT]]=2,C2278*1.401))</f>
        <v>0</v>
      </c>
      <c r="K2278" s="1" t="str" cm="1">
        <f t="array" ref="K2278">IF(F2278&lt;&gt;F2277,MAX(_xlfn._xlws.FILTER(Tableau_DonnéesExternes_17[DATEDERN],Tableau_DonnéesExternes_17[GA_OUTILL]=Tableau_DonnéesExternes_17[[#This Row],[GA_OUTILL]]))+Tableau_DonnéesExternes_17[[#This Row],[Colonne1]],"")</f>
        <v/>
      </c>
    </row>
    <row r="2279" spans="1:11" x14ac:dyDescent="0.25">
      <c r="A2279" t="s">
        <v>14</v>
      </c>
      <c r="B2279">
        <v>765</v>
      </c>
      <c r="C2279" s="2">
        <v>1</v>
      </c>
      <c r="D2279" s="3">
        <v>3</v>
      </c>
      <c r="E2279">
        <v>765</v>
      </c>
      <c r="F2279" t="s">
        <v>251</v>
      </c>
      <c r="G2279" t="s">
        <v>609</v>
      </c>
      <c r="H2279" s="1">
        <v>45051</v>
      </c>
      <c r="I2279" s="1" t="s">
        <v>712</v>
      </c>
      <c r="J2279" s="4" t="b">
        <f>IF(Tableau_DonnéesExternes_17[[#This Row],[PERIMAINT]]=4,C2279*30.424,IF(Tableau_DonnéesExternes_17[[#This Row],[PERIMAINT]]=2,C2279*1.401))</f>
        <v>0</v>
      </c>
      <c r="K2279" s="1" t="str" cm="1">
        <f t="array" ref="K2279">IF(F2279&lt;&gt;F2278,MAX(_xlfn._xlws.FILTER(Tableau_DonnéesExternes_17[DATEDERN],Tableau_DonnéesExternes_17[GA_OUTILL]=Tableau_DonnéesExternes_17[[#This Row],[GA_OUTILL]]))+Tableau_DonnéesExternes_17[[#This Row],[Colonne1]],"")</f>
        <v/>
      </c>
    </row>
    <row r="2280" spans="1:11" x14ac:dyDescent="0.25">
      <c r="A2280" t="s">
        <v>14</v>
      </c>
      <c r="B2280">
        <v>765</v>
      </c>
      <c r="C2280" s="2">
        <v>1</v>
      </c>
      <c r="D2280" s="3">
        <v>3</v>
      </c>
      <c r="E2280">
        <v>765</v>
      </c>
      <c r="F2280" t="s">
        <v>251</v>
      </c>
      <c r="G2280" t="s">
        <v>609</v>
      </c>
      <c r="H2280" s="1">
        <v>45163</v>
      </c>
      <c r="I2280" s="1" t="s">
        <v>712</v>
      </c>
      <c r="J2280" s="4" t="b">
        <f>IF(Tableau_DonnéesExternes_17[[#This Row],[PERIMAINT]]=4,C2280*30.424,IF(Tableau_DonnéesExternes_17[[#This Row],[PERIMAINT]]=2,C2280*1.401))</f>
        <v>0</v>
      </c>
      <c r="K2280" s="1" t="str" cm="1">
        <f t="array" ref="K2280">IF(F2280&lt;&gt;F2279,MAX(_xlfn._xlws.FILTER(Tableau_DonnéesExternes_17[DATEDERN],Tableau_DonnéesExternes_17[GA_OUTILL]=Tableau_DonnéesExternes_17[[#This Row],[GA_OUTILL]]))+Tableau_DonnéesExternes_17[[#This Row],[Colonne1]],"")</f>
        <v/>
      </c>
    </row>
    <row r="2281" spans="1:11" x14ac:dyDescent="0.25">
      <c r="A2281" t="s">
        <v>14</v>
      </c>
      <c r="B2281">
        <v>765</v>
      </c>
      <c r="C2281" s="2">
        <v>1</v>
      </c>
      <c r="D2281" s="3">
        <v>3</v>
      </c>
      <c r="E2281">
        <v>765</v>
      </c>
      <c r="F2281" t="s">
        <v>251</v>
      </c>
      <c r="G2281" t="s">
        <v>609</v>
      </c>
      <c r="H2281" s="1">
        <v>45883</v>
      </c>
      <c r="I2281" s="1" t="s">
        <v>712</v>
      </c>
      <c r="J2281" s="4" t="b">
        <f>IF(Tableau_DonnéesExternes_17[[#This Row],[PERIMAINT]]=4,C2281*30.424,IF(Tableau_DonnéesExternes_17[[#This Row],[PERIMAINT]]=2,C2281*1.401))</f>
        <v>0</v>
      </c>
      <c r="K2281" s="1" t="str" cm="1">
        <f t="array" ref="K2281">IF(F2281&lt;&gt;F2280,MAX(_xlfn._xlws.FILTER(Tableau_DonnéesExternes_17[DATEDERN],Tableau_DonnéesExternes_17[GA_OUTILL]=Tableau_DonnéesExternes_17[[#This Row],[GA_OUTILL]]))+Tableau_DonnéesExternes_17[[#This Row],[Colonne1]],"")</f>
        <v/>
      </c>
    </row>
    <row r="2282" spans="1:11" x14ac:dyDescent="0.25">
      <c r="A2282" t="s">
        <v>14</v>
      </c>
      <c r="B2282">
        <v>765</v>
      </c>
      <c r="C2282" s="2">
        <v>1</v>
      </c>
      <c r="D2282" s="3">
        <v>3</v>
      </c>
      <c r="E2282">
        <v>765</v>
      </c>
      <c r="F2282" t="s">
        <v>251</v>
      </c>
      <c r="G2282" t="s">
        <v>609</v>
      </c>
      <c r="H2282" s="1">
        <v>45442</v>
      </c>
      <c r="I2282" s="1" t="s">
        <v>712</v>
      </c>
      <c r="J2282" s="4" t="b">
        <f>IF(Tableau_DonnéesExternes_17[[#This Row],[PERIMAINT]]=4,C2282*30.424,IF(Tableau_DonnéesExternes_17[[#This Row],[PERIMAINT]]=2,C2282*1.401))</f>
        <v>0</v>
      </c>
      <c r="K2282" s="1" t="str" cm="1">
        <f t="array" ref="K2282">IF(F2282&lt;&gt;F2281,MAX(_xlfn._xlws.FILTER(Tableau_DonnéesExternes_17[DATEDERN],Tableau_DonnéesExternes_17[GA_OUTILL]=Tableau_DonnéesExternes_17[[#This Row],[GA_OUTILL]]))+Tableau_DonnéesExternes_17[[#This Row],[Colonne1]],"")</f>
        <v/>
      </c>
    </row>
    <row r="2283" spans="1:11" x14ac:dyDescent="0.25">
      <c r="A2283" t="s">
        <v>14</v>
      </c>
      <c r="B2283">
        <v>765</v>
      </c>
      <c r="C2283" s="2">
        <v>1</v>
      </c>
      <c r="D2283" s="3">
        <v>3</v>
      </c>
      <c r="E2283">
        <v>765</v>
      </c>
      <c r="F2283" t="s">
        <v>251</v>
      </c>
      <c r="G2283" t="s">
        <v>609</v>
      </c>
      <c r="H2283" s="1">
        <v>45058</v>
      </c>
      <c r="I2283" s="1" t="s">
        <v>712</v>
      </c>
      <c r="J2283" s="4" t="b">
        <f>IF(Tableau_DonnéesExternes_17[[#This Row],[PERIMAINT]]=4,C2283*30.424,IF(Tableau_DonnéesExternes_17[[#This Row],[PERIMAINT]]=2,C2283*1.401))</f>
        <v>0</v>
      </c>
      <c r="K2283" s="1" t="str" cm="1">
        <f t="array" ref="K2283">IF(F2283&lt;&gt;F2282,MAX(_xlfn._xlws.FILTER(Tableau_DonnéesExternes_17[DATEDERN],Tableau_DonnéesExternes_17[GA_OUTILL]=Tableau_DonnéesExternes_17[[#This Row],[GA_OUTILL]]))+Tableau_DonnéesExternes_17[[#This Row],[Colonne1]],"")</f>
        <v/>
      </c>
    </row>
    <row r="2284" spans="1:11" x14ac:dyDescent="0.25">
      <c r="A2284" t="s">
        <v>14</v>
      </c>
      <c r="B2284">
        <v>765</v>
      </c>
      <c r="C2284" s="2">
        <v>1</v>
      </c>
      <c r="D2284" s="3">
        <v>3</v>
      </c>
      <c r="E2284">
        <v>765</v>
      </c>
      <c r="F2284" t="s">
        <v>251</v>
      </c>
      <c r="G2284" t="s">
        <v>609</v>
      </c>
      <c r="H2284" s="1">
        <v>45569</v>
      </c>
      <c r="I2284" s="1" t="s">
        <v>712</v>
      </c>
      <c r="J2284" s="4" t="b">
        <f>IF(Tableau_DonnéesExternes_17[[#This Row],[PERIMAINT]]=4,C2284*30.424,IF(Tableau_DonnéesExternes_17[[#This Row],[PERIMAINT]]=2,C2284*1.401))</f>
        <v>0</v>
      </c>
      <c r="K2284" s="1" t="str" cm="1">
        <f t="array" ref="K2284">IF(F2284&lt;&gt;F2283,MAX(_xlfn._xlws.FILTER(Tableau_DonnéesExternes_17[DATEDERN],Tableau_DonnéesExternes_17[GA_OUTILL]=Tableau_DonnéesExternes_17[[#This Row],[GA_OUTILL]]))+Tableau_DonnéesExternes_17[[#This Row],[Colonne1]],"")</f>
        <v/>
      </c>
    </row>
    <row r="2285" spans="1:11" x14ac:dyDescent="0.25">
      <c r="A2285" t="s">
        <v>14</v>
      </c>
      <c r="B2285">
        <v>765</v>
      </c>
      <c r="C2285" s="2">
        <v>1</v>
      </c>
      <c r="D2285" s="3">
        <v>3</v>
      </c>
      <c r="E2285">
        <v>765</v>
      </c>
      <c r="F2285" t="s">
        <v>251</v>
      </c>
      <c r="G2285" t="s">
        <v>609</v>
      </c>
      <c r="H2285" s="1">
        <v>45065</v>
      </c>
      <c r="I2285" s="1" t="s">
        <v>712</v>
      </c>
      <c r="J2285" s="4" t="b">
        <f>IF(Tableau_DonnéesExternes_17[[#This Row],[PERIMAINT]]=4,C2285*30.424,IF(Tableau_DonnéesExternes_17[[#This Row],[PERIMAINT]]=2,C2285*1.401))</f>
        <v>0</v>
      </c>
      <c r="K2285" s="1" t="str" cm="1">
        <f t="array" ref="K2285">IF(F2285&lt;&gt;F2284,MAX(_xlfn._xlws.FILTER(Tableau_DonnéesExternes_17[DATEDERN],Tableau_DonnéesExternes_17[GA_OUTILL]=Tableau_DonnéesExternes_17[[#This Row],[GA_OUTILL]]))+Tableau_DonnéesExternes_17[[#This Row],[Colonne1]],"")</f>
        <v/>
      </c>
    </row>
    <row r="2286" spans="1:11" x14ac:dyDescent="0.25">
      <c r="A2286" t="s">
        <v>14</v>
      </c>
      <c r="B2286">
        <v>765</v>
      </c>
      <c r="C2286" s="2">
        <v>1</v>
      </c>
      <c r="D2286" s="3">
        <v>3</v>
      </c>
      <c r="E2286">
        <v>765</v>
      </c>
      <c r="F2286" t="s">
        <v>251</v>
      </c>
      <c r="G2286" t="s">
        <v>609</v>
      </c>
      <c r="H2286" s="1">
        <v>45072</v>
      </c>
      <c r="I2286" s="1" t="s">
        <v>712</v>
      </c>
      <c r="J2286" s="4" t="b">
        <f>IF(Tableau_DonnéesExternes_17[[#This Row],[PERIMAINT]]=4,C2286*30.424,IF(Tableau_DonnéesExternes_17[[#This Row],[PERIMAINT]]=2,C2286*1.401))</f>
        <v>0</v>
      </c>
      <c r="K2286" s="1" t="str" cm="1">
        <f t="array" ref="K2286">IF(F2286&lt;&gt;F2285,MAX(_xlfn._xlws.FILTER(Tableau_DonnéesExternes_17[DATEDERN],Tableau_DonnéesExternes_17[GA_OUTILL]=Tableau_DonnéesExternes_17[[#This Row],[GA_OUTILL]]))+Tableau_DonnéesExternes_17[[#This Row],[Colonne1]],"")</f>
        <v/>
      </c>
    </row>
    <row r="2287" spans="1:11" x14ac:dyDescent="0.25">
      <c r="A2287" t="s">
        <v>14</v>
      </c>
      <c r="B2287">
        <v>765</v>
      </c>
      <c r="C2287" s="2">
        <v>1</v>
      </c>
      <c r="D2287" s="3">
        <v>3</v>
      </c>
      <c r="E2287">
        <v>765</v>
      </c>
      <c r="F2287" t="s">
        <v>251</v>
      </c>
      <c r="G2287" t="s">
        <v>609</v>
      </c>
      <c r="H2287" s="1">
        <v>45320</v>
      </c>
      <c r="I2287" s="1" t="s">
        <v>712</v>
      </c>
      <c r="J2287" s="4" t="b">
        <f>IF(Tableau_DonnéesExternes_17[[#This Row],[PERIMAINT]]=4,C2287*30.424,IF(Tableau_DonnéesExternes_17[[#This Row],[PERIMAINT]]=2,C2287*1.401))</f>
        <v>0</v>
      </c>
      <c r="K2287" s="1" t="str" cm="1">
        <f t="array" ref="K2287">IF(F2287&lt;&gt;F2286,MAX(_xlfn._xlws.FILTER(Tableau_DonnéesExternes_17[DATEDERN],Tableau_DonnéesExternes_17[GA_OUTILL]=Tableau_DonnéesExternes_17[[#This Row],[GA_OUTILL]]))+Tableau_DonnéesExternes_17[[#This Row],[Colonne1]],"")</f>
        <v/>
      </c>
    </row>
    <row r="2288" spans="1:11" x14ac:dyDescent="0.25">
      <c r="A2288" t="s">
        <v>14</v>
      </c>
      <c r="B2288">
        <v>765</v>
      </c>
      <c r="C2288" s="2">
        <v>1</v>
      </c>
      <c r="D2288" s="3">
        <v>3</v>
      </c>
      <c r="E2288">
        <v>765</v>
      </c>
      <c r="F2288" t="s">
        <v>251</v>
      </c>
      <c r="G2288" t="s">
        <v>609</v>
      </c>
      <c r="H2288" s="1">
        <v>45170</v>
      </c>
      <c r="I2288" s="1" t="s">
        <v>712</v>
      </c>
      <c r="J2288" s="4" t="b">
        <f>IF(Tableau_DonnéesExternes_17[[#This Row],[PERIMAINT]]=4,C2288*30.424,IF(Tableau_DonnéesExternes_17[[#This Row],[PERIMAINT]]=2,C2288*1.401))</f>
        <v>0</v>
      </c>
      <c r="K2288" s="1" t="str" cm="1">
        <f t="array" ref="K2288">IF(F2288&lt;&gt;F2287,MAX(_xlfn._xlws.FILTER(Tableau_DonnéesExternes_17[DATEDERN],Tableau_DonnéesExternes_17[GA_OUTILL]=Tableau_DonnéesExternes_17[[#This Row],[GA_OUTILL]]))+Tableau_DonnéesExternes_17[[#This Row],[Colonne1]],"")</f>
        <v/>
      </c>
    </row>
    <row r="2289" spans="1:11" x14ac:dyDescent="0.25">
      <c r="A2289" t="s">
        <v>14</v>
      </c>
      <c r="B2289">
        <v>765</v>
      </c>
      <c r="C2289" s="2">
        <v>1</v>
      </c>
      <c r="D2289" s="3">
        <v>3</v>
      </c>
      <c r="E2289">
        <v>765</v>
      </c>
      <c r="F2289" t="s">
        <v>251</v>
      </c>
      <c r="G2289" t="s">
        <v>609</v>
      </c>
      <c r="H2289" s="1">
        <v>45177</v>
      </c>
      <c r="I2289" s="1" t="s">
        <v>712</v>
      </c>
      <c r="J2289" s="4" t="b">
        <f>IF(Tableau_DonnéesExternes_17[[#This Row],[PERIMAINT]]=4,C2289*30.424,IF(Tableau_DonnéesExternes_17[[#This Row],[PERIMAINT]]=2,C2289*1.401))</f>
        <v>0</v>
      </c>
      <c r="K2289" s="1" t="str" cm="1">
        <f t="array" ref="K2289">IF(F2289&lt;&gt;F2288,MAX(_xlfn._xlws.FILTER(Tableau_DonnéesExternes_17[DATEDERN],Tableau_DonnéesExternes_17[GA_OUTILL]=Tableau_DonnéesExternes_17[[#This Row],[GA_OUTILL]]))+Tableau_DonnéesExternes_17[[#This Row],[Colonne1]],"")</f>
        <v/>
      </c>
    </row>
    <row r="2290" spans="1:11" x14ac:dyDescent="0.25">
      <c r="A2290" t="s">
        <v>14</v>
      </c>
      <c r="B2290">
        <v>765</v>
      </c>
      <c r="C2290" s="2">
        <v>1</v>
      </c>
      <c r="D2290" s="3">
        <v>3</v>
      </c>
      <c r="E2290">
        <v>765</v>
      </c>
      <c r="F2290" t="s">
        <v>251</v>
      </c>
      <c r="G2290" t="s">
        <v>609</v>
      </c>
      <c r="H2290" s="1">
        <v>45184</v>
      </c>
      <c r="I2290" s="1" t="s">
        <v>712</v>
      </c>
      <c r="J2290" s="4" t="b">
        <f>IF(Tableau_DonnéesExternes_17[[#This Row],[PERIMAINT]]=4,C2290*30.424,IF(Tableau_DonnéesExternes_17[[#This Row],[PERIMAINT]]=2,C2290*1.401))</f>
        <v>0</v>
      </c>
      <c r="K2290" s="1" t="str" cm="1">
        <f t="array" ref="K2290">IF(F2290&lt;&gt;F2289,MAX(_xlfn._xlws.FILTER(Tableau_DonnéesExternes_17[DATEDERN],Tableau_DonnéesExternes_17[GA_OUTILL]=Tableau_DonnéesExternes_17[[#This Row],[GA_OUTILL]]))+Tableau_DonnéesExternes_17[[#This Row],[Colonne1]],"")</f>
        <v/>
      </c>
    </row>
    <row r="2291" spans="1:11" x14ac:dyDescent="0.25">
      <c r="A2291" t="s">
        <v>14</v>
      </c>
      <c r="B2291">
        <v>765</v>
      </c>
      <c r="C2291" s="2">
        <v>1</v>
      </c>
      <c r="D2291" s="3">
        <v>3</v>
      </c>
      <c r="E2291">
        <v>765</v>
      </c>
      <c r="F2291" t="s">
        <v>251</v>
      </c>
      <c r="G2291" t="s">
        <v>609</v>
      </c>
      <c r="H2291" s="1">
        <v>45191</v>
      </c>
      <c r="I2291" s="1" t="s">
        <v>712</v>
      </c>
      <c r="J2291" s="4" t="b">
        <f>IF(Tableau_DonnéesExternes_17[[#This Row],[PERIMAINT]]=4,C2291*30.424,IF(Tableau_DonnéesExternes_17[[#This Row],[PERIMAINT]]=2,C2291*1.401))</f>
        <v>0</v>
      </c>
      <c r="K2291" s="1" t="str" cm="1">
        <f t="array" ref="K2291">IF(F2291&lt;&gt;F2290,MAX(_xlfn._xlws.FILTER(Tableau_DonnéesExternes_17[DATEDERN],Tableau_DonnéesExternes_17[GA_OUTILL]=Tableau_DonnéesExternes_17[[#This Row],[GA_OUTILL]]))+Tableau_DonnéesExternes_17[[#This Row],[Colonne1]],"")</f>
        <v/>
      </c>
    </row>
    <row r="2292" spans="1:11" x14ac:dyDescent="0.25">
      <c r="A2292" t="s">
        <v>14</v>
      </c>
      <c r="B2292">
        <v>765</v>
      </c>
      <c r="C2292" s="2">
        <v>1</v>
      </c>
      <c r="D2292" s="3">
        <v>3</v>
      </c>
      <c r="E2292">
        <v>765</v>
      </c>
      <c r="F2292" t="s">
        <v>251</v>
      </c>
      <c r="G2292" t="s">
        <v>609</v>
      </c>
      <c r="H2292" s="1">
        <v>45082</v>
      </c>
      <c r="I2292" s="1" t="s">
        <v>712</v>
      </c>
      <c r="J2292" s="4" t="b">
        <f>IF(Tableau_DonnéesExternes_17[[#This Row],[PERIMAINT]]=4,C2292*30.424,IF(Tableau_DonnéesExternes_17[[#This Row],[PERIMAINT]]=2,C2292*1.401))</f>
        <v>0</v>
      </c>
      <c r="K2292" s="1" t="str" cm="1">
        <f t="array" ref="K2292">IF(F2292&lt;&gt;F2291,MAX(_xlfn._xlws.FILTER(Tableau_DonnéesExternes_17[DATEDERN],Tableau_DonnéesExternes_17[GA_OUTILL]=Tableau_DonnéesExternes_17[[#This Row],[GA_OUTILL]]))+Tableau_DonnéesExternes_17[[#This Row],[Colonne1]],"")</f>
        <v/>
      </c>
    </row>
    <row r="2293" spans="1:11" x14ac:dyDescent="0.25">
      <c r="A2293" t="s">
        <v>14</v>
      </c>
      <c r="B2293">
        <v>765</v>
      </c>
      <c r="C2293" s="2">
        <v>1</v>
      </c>
      <c r="D2293" s="3">
        <v>3</v>
      </c>
      <c r="E2293">
        <v>765</v>
      </c>
      <c r="F2293" t="s">
        <v>251</v>
      </c>
      <c r="G2293" t="s">
        <v>609</v>
      </c>
      <c r="H2293" s="1">
        <v>45629</v>
      </c>
      <c r="I2293" s="1" t="s">
        <v>712</v>
      </c>
      <c r="J2293" s="4" t="b">
        <f>IF(Tableau_DonnéesExternes_17[[#This Row],[PERIMAINT]]=4,C2293*30.424,IF(Tableau_DonnéesExternes_17[[#This Row],[PERIMAINT]]=2,C2293*1.401))</f>
        <v>0</v>
      </c>
      <c r="K2293" s="1" t="str" cm="1">
        <f t="array" ref="K2293">IF(F2293&lt;&gt;F2292,MAX(_xlfn._xlws.FILTER(Tableau_DonnéesExternes_17[DATEDERN],Tableau_DonnéesExternes_17[GA_OUTILL]=Tableau_DonnéesExternes_17[[#This Row],[GA_OUTILL]]))+Tableau_DonnéesExternes_17[[#This Row],[Colonne1]],"")</f>
        <v/>
      </c>
    </row>
    <row r="2294" spans="1:11" x14ac:dyDescent="0.25">
      <c r="A2294" t="s">
        <v>14</v>
      </c>
      <c r="B2294">
        <v>765</v>
      </c>
      <c r="C2294" s="2">
        <v>1</v>
      </c>
      <c r="D2294" s="3">
        <v>3</v>
      </c>
      <c r="E2294">
        <v>765</v>
      </c>
      <c r="F2294" t="s">
        <v>251</v>
      </c>
      <c r="G2294" t="s">
        <v>609</v>
      </c>
      <c r="H2294" s="1">
        <v>45198</v>
      </c>
      <c r="I2294" s="1" t="s">
        <v>712</v>
      </c>
      <c r="J2294" s="4" t="b">
        <f>IF(Tableau_DonnéesExternes_17[[#This Row],[PERIMAINT]]=4,C2294*30.424,IF(Tableau_DonnéesExternes_17[[#This Row],[PERIMAINT]]=2,C2294*1.401))</f>
        <v>0</v>
      </c>
      <c r="K2294" s="1" t="str" cm="1">
        <f t="array" ref="K2294">IF(F2294&lt;&gt;F2293,MAX(_xlfn._xlws.FILTER(Tableau_DonnéesExternes_17[DATEDERN],Tableau_DonnéesExternes_17[GA_OUTILL]=Tableau_DonnéesExternes_17[[#This Row],[GA_OUTILL]]))+Tableau_DonnéesExternes_17[[#This Row],[Colonne1]],"")</f>
        <v/>
      </c>
    </row>
    <row r="2295" spans="1:11" x14ac:dyDescent="0.25">
      <c r="A2295" t="s">
        <v>14</v>
      </c>
      <c r="B2295">
        <v>765</v>
      </c>
      <c r="C2295" s="2">
        <v>1</v>
      </c>
      <c r="D2295" s="3">
        <v>3</v>
      </c>
      <c r="E2295">
        <v>765</v>
      </c>
      <c r="F2295" t="s">
        <v>251</v>
      </c>
      <c r="G2295" t="s">
        <v>609</v>
      </c>
      <c r="H2295" s="1">
        <v>45205</v>
      </c>
      <c r="I2295" s="1" t="s">
        <v>712</v>
      </c>
      <c r="J2295" s="4" t="b">
        <f>IF(Tableau_DonnéesExternes_17[[#This Row],[PERIMAINT]]=4,C2295*30.424,IF(Tableau_DonnéesExternes_17[[#This Row],[PERIMAINT]]=2,C2295*1.401))</f>
        <v>0</v>
      </c>
      <c r="K2295" s="1" t="str" cm="1">
        <f t="array" ref="K2295">IF(F2295&lt;&gt;F2294,MAX(_xlfn._xlws.FILTER(Tableau_DonnéesExternes_17[DATEDERN],Tableau_DonnéesExternes_17[GA_OUTILL]=Tableau_DonnéesExternes_17[[#This Row],[GA_OUTILL]]))+Tableau_DonnéesExternes_17[[#This Row],[Colonne1]],"")</f>
        <v/>
      </c>
    </row>
    <row r="2296" spans="1:11" x14ac:dyDescent="0.25">
      <c r="A2296" t="s">
        <v>14</v>
      </c>
      <c r="B2296">
        <v>765</v>
      </c>
      <c r="C2296" s="2">
        <v>1</v>
      </c>
      <c r="D2296" s="3">
        <v>3</v>
      </c>
      <c r="E2296">
        <v>765</v>
      </c>
      <c r="F2296" t="s">
        <v>251</v>
      </c>
      <c r="G2296" t="s">
        <v>609</v>
      </c>
      <c r="H2296" s="1">
        <v>45086</v>
      </c>
      <c r="I2296" s="1" t="s">
        <v>712</v>
      </c>
      <c r="J2296" s="4" t="b">
        <f>IF(Tableau_DonnéesExternes_17[[#This Row],[PERIMAINT]]=4,C2296*30.424,IF(Tableau_DonnéesExternes_17[[#This Row],[PERIMAINT]]=2,C2296*1.401))</f>
        <v>0</v>
      </c>
      <c r="K2296" s="1" t="str" cm="1">
        <f t="array" ref="K2296">IF(F2296&lt;&gt;F2295,MAX(_xlfn._xlws.FILTER(Tableau_DonnéesExternes_17[DATEDERN],Tableau_DonnéesExternes_17[GA_OUTILL]=Tableau_DonnéesExternes_17[[#This Row],[GA_OUTILL]]))+Tableau_DonnéesExternes_17[[#This Row],[Colonne1]],"")</f>
        <v/>
      </c>
    </row>
    <row r="2297" spans="1:11" x14ac:dyDescent="0.25">
      <c r="A2297" t="s">
        <v>14</v>
      </c>
      <c r="B2297">
        <v>765</v>
      </c>
      <c r="C2297" s="2">
        <v>1</v>
      </c>
      <c r="D2297" s="3">
        <v>3</v>
      </c>
      <c r="E2297">
        <v>765</v>
      </c>
      <c r="F2297" t="s">
        <v>251</v>
      </c>
      <c r="G2297" t="s">
        <v>609</v>
      </c>
      <c r="H2297" s="1">
        <v>45842</v>
      </c>
      <c r="I2297" s="1" t="s">
        <v>712</v>
      </c>
      <c r="J2297" s="4" t="b">
        <f>IF(Tableau_DonnéesExternes_17[[#This Row],[PERIMAINT]]=4,C2297*30.424,IF(Tableau_DonnéesExternes_17[[#This Row],[PERIMAINT]]=2,C2297*1.401))</f>
        <v>0</v>
      </c>
      <c r="K2297" s="1" t="str" cm="1">
        <f t="array" ref="K2297">IF(F2297&lt;&gt;F2296,MAX(_xlfn._xlws.FILTER(Tableau_DonnéesExternes_17[DATEDERN],Tableau_DonnéesExternes_17[GA_OUTILL]=Tableau_DonnéesExternes_17[[#This Row],[GA_OUTILL]]))+Tableau_DonnéesExternes_17[[#This Row],[Colonne1]],"")</f>
        <v/>
      </c>
    </row>
    <row r="2298" spans="1:11" x14ac:dyDescent="0.25">
      <c r="A2298" t="s">
        <v>14</v>
      </c>
      <c r="B2298">
        <v>765</v>
      </c>
      <c r="C2298" s="2">
        <v>1</v>
      </c>
      <c r="D2298" s="3">
        <v>3</v>
      </c>
      <c r="E2298">
        <v>765</v>
      </c>
      <c r="F2298" t="s">
        <v>251</v>
      </c>
      <c r="G2298" t="s">
        <v>609</v>
      </c>
      <c r="H2298" s="1">
        <v>45096</v>
      </c>
      <c r="I2298" s="1" t="s">
        <v>712</v>
      </c>
      <c r="J2298" s="4" t="b">
        <f>IF(Tableau_DonnéesExternes_17[[#This Row],[PERIMAINT]]=4,C2298*30.424,IF(Tableau_DonnéesExternes_17[[#This Row],[PERIMAINT]]=2,C2298*1.401))</f>
        <v>0</v>
      </c>
      <c r="K2298" s="1" t="str" cm="1">
        <f t="array" ref="K2298">IF(F2298&lt;&gt;F2297,MAX(_xlfn._xlws.FILTER(Tableau_DonnéesExternes_17[DATEDERN],Tableau_DonnéesExternes_17[GA_OUTILL]=Tableau_DonnéesExternes_17[[#This Row],[GA_OUTILL]]))+Tableau_DonnéesExternes_17[[#This Row],[Colonne1]],"")</f>
        <v/>
      </c>
    </row>
    <row r="2299" spans="1:11" x14ac:dyDescent="0.25">
      <c r="A2299" t="s">
        <v>14</v>
      </c>
      <c r="B2299">
        <v>765</v>
      </c>
      <c r="C2299" s="2">
        <v>1</v>
      </c>
      <c r="D2299" s="3">
        <v>3</v>
      </c>
      <c r="E2299">
        <v>765</v>
      </c>
      <c r="F2299" t="s">
        <v>251</v>
      </c>
      <c r="G2299" t="s">
        <v>609</v>
      </c>
      <c r="H2299" s="1">
        <v>45212</v>
      </c>
      <c r="I2299" s="1" t="s">
        <v>712</v>
      </c>
      <c r="J2299" s="4" t="b">
        <f>IF(Tableau_DonnéesExternes_17[[#This Row],[PERIMAINT]]=4,C2299*30.424,IF(Tableau_DonnéesExternes_17[[#This Row],[PERIMAINT]]=2,C2299*1.401))</f>
        <v>0</v>
      </c>
      <c r="K2299" s="1" t="str" cm="1">
        <f t="array" ref="K2299">IF(F2299&lt;&gt;F2298,MAX(_xlfn._xlws.FILTER(Tableau_DonnéesExternes_17[DATEDERN],Tableau_DonnéesExternes_17[GA_OUTILL]=Tableau_DonnéesExternes_17[[#This Row],[GA_OUTILL]]))+Tableau_DonnéesExternes_17[[#This Row],[Colonne1]],"")</f>
        <v/>
      </c>
    </row>
    <row r="2300" spans="1:11" x14ac:dyDescent="0.25">
      <c r="A2300" t="s">
        <v>14</v>
      </c>
      <c r="B2300">
        <v>765</v>
      </c>
      <c r="C2300" s="2">
        <v>1</v>
      </c>
      <c r="D2300" s="3">
        <v>3</v>
      </c>
      <c r="E2300">
        <v>765</v>
      </c>
      <c r="F2300" t="s">
        <v>251</v>
      </c>
      <c r="G2300" t="s">
        <v>609</v>
      </c>
      <c r="H2300" s="1">
        <v>44995</v>
      </c>
      <c r="I2300" s="1" t="s">
        <v>712</v>
      </c>
      <c r="J2300" s="4" t="b">
        <f>IF(Tableau_DonnéesExternes_17[[#This Row],[PERIMAINT]]=4,C2300*30.424,IF(Tableau_DonnéesExternes_17[[#This Row],[PERIMAINT]]=2,C2300*1.401))</f>
        <v>0</v>
      </c>
      <c r="K2300" s="1" t="str" cm="1">
        <f t="array" ref="K2300">IF(F2300&lt;&gt;F2299,MAX(_xlfn._xlws.FILTER(Tableau_DonnéesExternes_17[DATEDERN],Tableau_DonnéesExternes_17[GA_OUTILL]=Tableau_DonnéesExternes_17[[#This Row],[GA_OUTILL]]))+Tableau_DonnéesExternes_17[[#This Row],[Colonne1]],"")</f>
        <v/>
      </c>
    </row>
    <row r="2301" spans="1:11" x14ac:dyDescent="0.25">
      <c r="A2301" t="s">
        <v>14</v>
      </c>
      <c r="B2301">
        <v>500</v>
      </c>
      <c r="C2301" s="2">
        <v>6</v>
      </c>
      <c r="D2301" s="3">
        <v>4</v>
      </c>
      <c r="E2301">
        <v>500</v>
      </c>
      <c r="F2301" t="s">
        <v>95</v>
      </c>
      <c r="G2301" t="s">
        <v>543</v>
      </c>
      <c r="H2301" s="1">
        <v>44985</v>
      </c>
      <c r="I2301" s="1" t="s">
        <v>713</v>
      </c>
      <c r="J2301" s="4">
        <f>IF(Tableau_DonnéesExternes_17[[#This Row],[PERIMAINT]]=4,C2301*30.424,IF(Tableau_DonnéesExternes_17[[#This Row],[PERIMAINT]]=2,C2301*1.401))</f>
        <v>182.54399999999998</v>
      </c>
      <c r="K2301" s="1" cm="1">
        <f t="array" ref="K2301">IF(F2301&lt;&gt;F2300,MAX(_xlfn._xlws.FILTER(Tableau_DonnéesExternes_17[DATEDERN],Tableau_DonnéesExternes_17[GA_OUTILL]=Tableau_DonnéesExternes_17[[#This Row],[GA_OUTILL]]))+Tableau_DonnéesExternes_17[[#This Row],[Colonne1]],"")</f>
        <v>45167.544000000002</v>
      </c>
    </row>
    <row r="2302" spans="1:11" x14ac:dyDescent="0.25">
      <c r="A2302" t="s">
        <v>14</v>
      </c>
      <c r="B2302">
        <v>500</v>
      </c>
      <c r="C2302" s="2">
        <v>6</v>
      </c>
      <c r="D2302" s="3">
        <v>4</v>
      </c>
      <c r="E2302">
        <v>500</v>
      </c>
      <c r="F2302" t="s">
        <v>95</v>
      </c>
      <c r="G2302" t="s">
        <v>543</v>
      </c>
      <c r="H2302" s="1">
        <v>44314</v>
      </c>
      <c r="I2302" s="1" t="s">
        <v>713</v>
      </c>
      <c r="J2302" s="4">
        <f>IF(Tableau_DonnéesExternes_17[[#This Row],[PERIMAINT]]=4,C2302*30.424,IF(Tableau_DonnéesExternes_17[[#This Row],[PERIMAINT]]=2,C2302*1.401))</f>
        <v>182.54399999999998</v>
      </c>
      <c r="K2302" s="1" t="str" cm="1">
        <f t="array" ref="K2302">IF(F2302&lt;&gt;F2301,MAX(_xlfn._xlws.FILTER(Tableau_DonnéesExternes_17[DATEDERN],Tableau_DonnéesExternes_17[GA_OUTILL]=Tableau_DonnéesExternes_17[[#This Row],[GA_OUTILL]]))+Tableau_DonnéesExternes_17[[#This Row],[Colonne1]],"")</f>
        <v/>
      </c>
    </row>
    <row r="2303" spans="1:11" x14ac:dyDescent="0.25">
      <c r="A2303" t="s">
        <v>14</v>
      </c>
      <c r="B2303">
        <v>500</v>
      </c>
      <c r="C2303" s="2">
        <v>6</v>
      </c>
      <c r="D2303" s="3">
        <v>4</v>
      </c>
      <c r="E2303">
        <v>500</v>
      </c>
      <c r="F2303" t="s">
        <v>95</v>
      </c>
      <c r="G2303" t="s">
        <v>543</v>
      </c>
      <c r="H2303" s="1">
        <v>44550</v>
      </c>
      <c r="I2303" s="1" t="s">
        <v>713</v>
      </c>
      <c r="J2303" s="4">
        <f>IF(Tableau_DonnéesExternes_17[[#This Row],[PERIMAINT]]=4,C2303*30.424,IF(Tableau_DonnéesExternes_17[[#This Row],[PERIMAINT]]=2,C2303*1.401))</f>
        <v>182.54399999999998</v>
      </c>
      <c r="K2303" s="1" t="str" cm="1">
        <f t="array" ref="K2303">IF(F2303&lt;&gt;F2302,MAX(_xlfn._xlws.FILTER(Tableau_DonnéesExternes_17[DATEDERN],Tableau_DonnéesExternes_17[GA_OUTILL]=Tableau_DonnéesExternes_17[[#This Row],[GA_OUTILL]]))+Tableau_DonnéesExternes_17[[#This Row],[Colonne1]],"")</f>
        <v/>
      </c>
    </row>
    <row r="2304" spans="1:11" x14ac:dyDescent="0.25">
      <c r="A2304" t="s">
        <v>14</v>
      </c>
      <c r="B2304">
        <v>500</v>
      </c>
      <c r="C2304" s="2">
        <v>6</v>
      </c>
      <c r="D2304" s="3">
        <v>4</v>
      </c>
      <c r="E2304">
        <v>500</v>
      </c>
      <c r="F2304" t="s">
        <v>95</v>
      </c>
      <c r="G2304" t="s">
        <v>543</v>
      </c>
      <c r="H2304" s="1">
        <v>44617</v>
      </c>
      <c r="I2304" s="1" t="s">
        <v>713</v>
      </c>
      <c r="J2304" s="4">
        <f>IF(Tableau_DonnéesExternes_17[[#This Row],[PERIMAINT]]=4,C2304*30.424,IF(Tableau_DonnéesExternes_17[[#This Row],[PERIMAINT]]=2,C2304*1.401))</f>
        <v>182.54399999999998</v>
      </c>
      <c r="K2304" s="1" t="str" cm="1">
        <f t="array" ref="K2304">IF(F2304&lt;&gt;F2303,MAX(_xlfn._xlws.FILTER(Tableau_DonnéesExternes_17[DATEDERN],Tableau_DonnéesExternes_17[GA_OUTILL]=Tableau_DonnéesExternes_17[[#This Row],[GA_OUTILL]]))+Tableau_DonnéesExternes_17[[#This Row],[Colonne1]],"")</f>
        <v/>
      </c>
    </row>
    <row r="2305" spans="1:11" x14ac:dyDescent="0.25">
      <c r="A2305" t="s">
        <v>14</v>
      </c>
      <c r="B2305">
        <v>500</v>
      </c>
      <c r="C2305" s="2">
        <v>6</v>
      </c>
      <c r="D2305" s="3">
        <v>4</v>
      </c>
      <c r="E2305">
        <v>500</v>
      </c>
      <c r="F2305" t="s">
        <v>95</v>
      </c>
      <c r="G2305" t="s">
        <v>543</v>
      </c>
      <c r="H2305" s="1">
        <v>44798</v>
      </c>
      <c r="I2305" s="1" t="s">
        <v>713</v>
      </c>
      <c r="J2305" s="4">
        <f>IF(Tableau_DonnéesExternes_17[[#This Row],[PERIMAINT]]=4,C2305*30.424,IF(Tableau_DonnéesExternes_17[[#This Row],[PERIMAINT]]=2,C2305*1.401))</f>
        <v>182.54399999999998</v>
      </c>
      <c r="K2305" s="1" t="str" cm="1">
        <f t="array" ref="K2305">IF(F2305&lt;&gt;F2304,MAX(_xlfn._xlws.FILTER(Tableau_DonnéesExternes_17[DATEDERN],Tableau_DonnéesExternes_17[GA_OUTILL]=Tableau_DonnéesExternes_17[[#This Row],[GA_OUTILL]]))+Tableau_DonnéesExternes_17[[#This Row],[Colonne1]],"")</f>
        <v/>
      </c>
    </row>
    <row r="2306" spans="1:11" x14ac:dyDescent="0.25">
      <c r="A2306" t="s">
        <v>15</v>
      </c>
      <c r="B2306">
        <v>114</v>
      </c>
      <c r="C2306" s="2">
        <v>261</v>
      </c>
      <c r="D2306" s="3">
        <v>2</v>
      </c>
      <c r="E2306">
        <v>114</v>
      </c>
      <c r="F2306" t="s">
        <v>326</v>
      </c>
      <c r="G2306" t="s">
        <v>586</v>
      </c>
      <c r="H2306" s="1">
        <v>44841</v>
      </c>
      <c r="I2306" s="1" t="s">
        <v>712</v>
      </c>
      <c r="J2306" s="4">
        <f>IF(Tableau_DonnéesExternes_17[[#This Row],[PERIMAINT]]=4,C2306*30.424,IF(Tableau_DonnéesExternes_17[[#This Row],[PERIMAINT]]=2,C2306*1.401))</f>
        <v>365.661</v>
      </c>
      <c r="K2306" s="1" cm="1">
        <f t="array" ref="K2306">IF(F2306&lt;&gt;F2305,MAX(_xlfn._xlws.FILTER(Tableau_DonnéesExternes_17[DATEDERN],Tableau_DonnéesExternes_17[GA_OUTILL]=Tableau_DonnéesExternes_17[[#This Row],[GA_OUTILL]]))+Tableau_DonnéesExternes_17[[#This Row],[Colonne1]],"")</f>
        <v>46269.661</v>
      </c>
    </row>
    <row r="2307" spans="1:11" x14ac:dyDescent="0.25">
      <c r="A2307" t="s">
        <v>15</v>
      </c>
      <c r="B2307">
        <v>114</v>
      </c>
      <c r="C2307" s="2">
        <v>261</v>
      </c>
      <c r="D2307" s="3">
        <v>2</v>
      </c>
      <c r="E2307">
        <v>114</v>
      </c>
      <c r="F2307" t="s">
        <v>326</v>
      </c>
      <c r="G2307" t="s">
        <v>586</v>
      </c>
      <c r="H2307" s="1">
        <v>45446</v>
      </c>
      <c r="I2307" s="1" t="s">
        <v>712</v>
      </c>
      <c r="J2307" s="4">
        <f>IF(Tableau_DonnéesExternes_17[[#This Row],[PERIMAINT]]=4,C2307*30.424,IF(Tableau_DonnéesExternes_17[[#This Row],[PERIMAINT]]=2,C2307*1.401))</f>
        <v>365.661</v>
      </c>
      <c r="K2307" s="1" t="str" cm="1">
        <f t="array" ref="K2307">IF(F2307&lt;&gt;F2306,MAX(_xlfn._xlws.FILTER(Tableau_DonnéesExternes_17[DATEDERN],Tableau_DonnéesExternes_17[GA_OUTILL]=Tableau_DonnéesExternes_17[[#This Row],[GA_OUTILL]]))+Tableau_DonnéesExternes_17[[#This Row],[Colonne1]],"")</f>
        <v/>
      </c>
    </row>
    <row r="2308" spans="1:11" x14ac:dyDescent="0.25">
      <c r="A2308" t="s">
        <v>15</v>
      </c>
      <c r="B2308">
        <v>114</v>
      </c>
      <c r="C2308" s="2">
        <v>261</v>
      </c>
      <c r="D2308" s="3">
        <v>2</v>
      </c>
      <c r="E2308">
        <v>114</v>
      </c>
      <c r="F2308" t="s">
        <v>326</v>
      </c>
      <c r="G2308" t="s">
        <v>586</v>
      </c>
      <c r="H2308" s="1">
        <v>45446</v>
      </c>
      <c r="I2308" s="1" t="s">
        <v>712</v>
      </c>
      <c r="J2308" s="4">
        <f>IF(Tableau_DonnéesExternes_17[[#This Row],[PERIMAINT]]=4,C2308*30.424,IF(Tableau_DonnéesExternes_17[[#This Row],[PERIMAINT]]=2,C2308*1.401))</f>
        <v>365.661</v>
      </c>
      <c r="K2308" s="1" t="str" cm="1">
        <f t="array" ref="K2308">IF(F2308&lt;&gt;F2307,MAX(_xlfn._xlws.FILTER(Tableau_DonnéesExternes_17[DATEDERN],Tableau_DonnéesExternes_17[GA_OUTILL]=Tableau_DonnéesExternes_17[[#This Row],[GA_OUTILL]]))+Tableau_DonnéesExternes_17[[#This Row],[Colonne1]],"")</f>
        <v/>
      </c>
    </row>
    <row r="2309" spans="1:11" x14ac:dyDescent="0.25">
      <c r="A2309" t="s">
        <v>15</v>
      </c>
      <c r="B2309">
        <v>114</v>
      </c>
      <c r="C2309" s="2">
        <v>261</v>
      </c>
      <c r="D2309" s="3">
        <v>2</v>
      </c>
      <c r="E2309">
        <v>114</v>
      </c>
      <c r="F2309" t="s">
        <v>326</v>
      </c>
      <c r="G2309" t="s">
        <v>586</v>
      </c>
      <c r="H2309" s="1">
        <v>45446</v>
      </c>
      <c r="I2309" s="1" t="s">
        <v>712</v>
      </c>
      <c r="J2309" s="4">
        <f>IF(Tableau_DonnéesExternes_17[[#This Row],[PERIMAINT]]=4,C2309*30.424,IF(Tableau_DonnéesExternes_17[[#This Row],[PERIMAINT]]=2,C2309*1.401))</f>
        <v>365.661</v>
      </c>
      <c r="K2309" s="1" t="str" cm="1">
        <f t="array" ref="K2309">IF(F2309&lt;&gt;F2308,MAX(_xlfn._xlws.FILTER(Tableau_DonnéesExternes_17[DATEDERN],Tableau_DonnéesExternes_17[GA_OUTILL]=Tableau_DonnéesExternes_17[[#This Row],[GA_OUTILL]]))+Tableau_DonnéesExternes_17[[#This Row],[Colonne1]],"")</f>
        <v/>
      </c>
    </row>
    <row r="2310" spans="1:11" x14ac:dyDescent="0.25">
      <c r="A2310" t="s">
        <v>15</v>
      </c>
      <c r="B2310">
        <v>114</v>
      </c>
      <c r="C2310" s="2">
        <v>261</v>
      </c>
      <c r="D2310" s="3">
        <v>2</v>
      </c>
      <c r="E2310">
        <v>114</v>
      </c>
      <c r="F2310" t="s">
        <v>326</v>
      </c>
      <c r="G2310" t="s">
        <v>586</v>
      </c>
      <c r="H2310" s="1">
        <v>45904</v>
      </c>
      <c r="I2310" s="1" t="s">
        <v>712</v>
      </c>
      <c r="J2310" s="4">
        <f>IF(Tableau_DonnéesExternes_17[[#This Row],[PERIMAINT]]=4,C2310*30.424,IF(Tableau_DonnéesExternes_17[[#This Row],[PERIMAINT]]=2,C2310*1.401))</f>
        <v>365.661</v>
      </c>
      <c r="K2310" s="1" t="str" cm="1">
        <f t="array" ref="K2310">IF(F2310&lt;&gt;F2309,MAX(_xlfn._xlws.FILTER(Tableau_DonnéesExternes_17[DATEDERN],Tableau_DonnéesExternes_17[GA_OUTILL]=Tableau_DonnéesExternes_17[[#This Row],[GA_OUTILL]]))+Tableau_DonnéesExternes_17[[#This Row],[Colonne1]],"")</f>
        <v/>
      </c>
    </row>
    <row r="2311" spans="1:11" x14ac:dyDescent="0.25">
      <c r="A2311" t="s">
        <v>15</v>
      </c>
      <c r="B2311">
        <v>114</v>
      </c>
      <c r="C2311" s="2">
        <v>261</v>
      </c>
      <c r="D2311" s="3">
        <v>2</v>
      </c>
      <c r="E2311">
        <v>114</v>
      </c>
      <c r="F2311" t="s">
        <v>326</v>
      </c>
      <c r="G2311" t="s">
        <v>586</v>
      </c>
      <c r="H2311" s="1">
        <v>45461</v>
      </c>
      <c r="I2311" s="1" t="s">
        <v>712</v>
      </c>
      <c r="J2311" s="4">
        <f>IF(Tableau_DonnéesExternes_17[[#This Row],[PERIMAINT]]=4,C2311*30.424,IF(Tableau_DonnéesExternes_17[[#This Row],[PERIMAINT]]=2,C2311*1.401))</f>
        <v>365.661</v>
      </c>
      <c r="K2311" s="1" t="str" cm="1">
        <f t="array" ref="K2311">IF(F2311&lt;&gt;F2310,MAX(_xlfn._xlws.FILTER(Tableau_DonnéesExternes_17[DATEDERN],Tableau_DonnéesExternes_17[GA_OUTILL]=Tableau_DonnéesExternes_17[[#This Row],[GA_OUTILL]]))+Tableau_DonnéesExternes_17[[#This Row],[Colonne1]],"")</f>
        <v/>
      </c>
    </row>
    <row r="2312" spans="1:11" x14ac:dyDescent="0.25">
      <c r="A2312" t="s">
        <v>15</v>
      </c>
      <c r="B2312">
        <v>140</v>
      </c>
      <c r="C2312" s="2">
        <v>12</v>
      </c>
      <c r="D2312" s="3">
        <v>4</v>
      </c>
      <c r="E2312">
        <v>140</v>
      </c>
      <c r="F2312" t="s">
        <v>338</v>
      </c>
      <c r="G2312" t="s">
        <v>659</v>
      </c>
      <c r="H2312" s="1">
        <v>45446</v>
      </c>
      <c r="I2312" s="1" t="s">
        <v>712</v>
      </c>
      <c r="J2312" s="4">
        <f>IF(Tableau_DonnéesExternes_17[[#This Row],[PERIMAINT]]=4,C2312*30.424,IF(Tableau_DonnéesExternes_17[[#This Row],[PERIMAINT]]=2,C2312*1.401))</f>
        <v>365.08799999999997</v>
      </c>
      <c r="K2312" s="1" cm="1">
        <f t="array" ref="K2312">IF(F2312&lt;&gt;F2311,MAX(_xlfn._xlws.FILTER(Tableau_DonnéesExternes_17[DATEDERN],Tableau_DonnéesExternes_17[GA_OUTILL]=Tableau_DonnéesExternes_17[[#This Row],[GA_OUTILL]]))+Tableau_DonnéesExternes_17[[#This Row],[Colonne1]],"")</f>
        <v>46200.088000000003</v>
      </c>
    </row>
    <row r="2313" spans="1:11" x14ac:dyDescent="0.25">
      <c r="A2313" t="s">
        <v>15</v>
      </c>
      <c r="B2313">
        <v>140</v>
      </c>
      <c r="C2313" s="2">
        <v>12</v>
      </c>
      <c r="D2313" s="3">
        <v>4</v>
      </c>
      <c r="E2313">
        <v>140</v>
      </c>
      <c r="F2313" t="s">
        <v>338</v>
      </c>
      <c r="G2313" t="s">
        <v>659</v>
      </c>
      <c r="H2313" s="1">
        <v>45835</v>
      </c>
      <c r="I2313" s="1" t="s">
        <v>712</v>
      </c>
      <c r="J2313" s="4">
        <f>IF(Tableau_DonnéesExternes_17[[#This Row],[PERIMAINT]]=4,C2313*30.424,IF(Tableau_DonnéesExternes_17[[#This Row],[PERIMAINT]]=2,C2313*1.401))</f>
        <v>365.08799999999997</v>
      </c>
      <c r="K2313" s="1" t="str" cm="1">
        <f t="array" ref="K2313">IF(F2313&lt;&gt;F2312,MAX(_xlfn._xlws.FILTER(Tableau_DonnéesExternes_17[DATEDERN],Tableau_DonnéesExternes_17[GA_OUTILL]=Tableau_DonnéesExternes_17[[#This Row],[GA_OUTILL]]))+Tableau_DonnéesExternes_17[[#This Row],[Colonne1]],"")</f>
        <v/>
      </c>
    </row>
    <row r="2314" spans="1:11" x14ac:dyDescent="0.25">
      <c r="A2314" t="s">
        <v>15</v>
      </c>
      <c r="B2314">
        <v>301</v>
      </c>
      <c r="C2314" s="2">
        <v>12</v>
      </c>
      <c r="D2314" s="3">
        <v>4</v>
      </c>
      <c r="E2314">
        <v>301</v>
      </c>
      <c r="F2314" t="s">
        <v>408</v>
      </c>
      <c r="G2314" t="s">
        <v>689</v>
      </c>
      <c r="H2314" s="1">
        <v>45867</v>
      </c>
      <c r="I2314" s="1" t="s">
        <v>712</v>
      </c>
      <c r="J2314" s="4">
        <f>IF(Tableau_DonnéesExternes_17[[#This Row],[PERIMAINT]]=4,C2314*30.424,IF(Tableau_DonnéesExternes_17[[#This Row],[PERIMAINT]]=2,C2314*1.401))</f>
        <v>365.08799999999997</v>
      </c>
      <c r="K2314" s="1" cm="1">
        <f t="array" ref="K2314">IF(F2314&lt;&gt;F2313,MAX(_xlfn._xlws.FILTER(Tableau_DonnéesExternes_17[DATEDERN],Tableau_DonnéesExternes_17[GA_OUTILL]=Tableau_DonnéesExternes_17[[#This Row],[GA_OUTILL]]))+Tableau_DonnéesExternes_17[[#This Row],[Colonne1]],"")</f>
        <v>46232.088000000003</v>
      </c>
    </row>
    <row r="2315" spans="1:11" x14ac:dyDescent="0.25">
      <c r="A2315" t="s">
        <v>15</v>
      </c>
      <c r="B2315">
        <v>301</v>
      </c>
      <c r="C2315" s="2">
        <v>12</v>
      </c>
      <c r="D2315" s="3">
        <v>4</v>
      </c>
      <c r="E2315">
        <v>301</v>
      </c>
      <c r="F2315" t="s">
        <v>408</v>
      </c>
      <c r="G2315" t="s">
        <v>689</v>
      </c>
      <c r="H2315" s="1">
        <v>45460</v>
      </c>
      <c r="I2315" s="1" t="s">
        <v>712</v>
      </c>
      <c r="J2315" s="4">
        <f>IF(Tableau_DonnéesExternes_17[[#This Row],[PERIMAINT]]=4,C2315*30.424,IF(Tableau_DonnéesExternes_17[[#This Row],[PERIMAINT]]=2,C2315*1.401))</f>
        <v>365.08799999999997</v>
      </c>
      <c r="K2315" s="1" t="str" cm="1">
        <f t="array" ref="K2315">IF(F2315&lt;&gt;F2314,MAX(_xlfn._xlws.FILTER(Tableau_DonnéesExternes_17[DATEDERN],Tableau_DonnéesExternes_17[GA_OUTILL]=Tableau_DonnéesExternes_17[[#This Row],[GA_OUTILL]]))+Tableau_DonnéesExternes_17[[#This Row],[Colonne1]],"")</f>
        <v/>
      </c>
    </row>
    <row r="2316" spans="1:11" x14ac:dyDescent="0.25">
      <c r="A2316" t="s">
        <v>15</v>
      </c>
      <c r="B2316">
        <v>45</v>
      </c>
      <c r="C2316" s="2">
        <v>261</v>
      </c>
      <c r="D2316" s="3">
        <v>2</v>
      </c>
      <c r="E2316">
        <v>45</v>
      </c>
      <c r="F2316" t="s">
        <v>366</v>
      </c>
      <c r="G2316" t="s">
        <v>677</v>
      </c>
      <c r="H2316" s="1">
        <v>44806</v>
      </c>
      <c r="I2316" s="1" t="s">
        <v>712</v>
      </c>
      <c r="J2316" s="4">
        <f>IF(Tableau_DonnéesExternes_17[[#This Row],[PERIMAINT]]=4,C2316*30.424,IF(Tableau_DonnéesExternes_17[[#This Row],[PERIMAINT]]=2,C2316*1.401))</f>
        <v>365.661</v>
      </c>
      <c r="K2316" s="1" cm="1">
        <f t="array" ref="K2316">IF(F2316&lt;&gt;F2315,MAX(_xlfn._xlws.FILTER(Tableau_DonnéesExternes_17[DATEDERN],Tableau_DonnéesExternes_17[GA_OUTILL]=Tableau_DonnéesExternes_17[[#This Row],[GA_OUTILL]]))+Tableau_DonnéesExternes_17[[#This Row],[Colonne1]],"")</f>
        <v>45171.661</v>
      </c>
    </row>
    <row r="2317" spans="1:11" x14ac:dyDescent="0.25">
      <c r="A2317" t="s">
        <v>14</v>
      </c>
      <c r="B2317">
        <v>257</v>
      </c>
      <c r="C2317" s="2">
        <v>12</v>
      </c>
      <c r="D2317" s="3">
        <v>4</v>
      </c>
      <c r="E2317">
        <v>257</v>
      </c>
      <c r="F2317" t="s">
        <v>61</v>
      </c>
      <c r="G2317" t="s">
        <v>519</v>
      </c>
      <c r="H2317" s="1">
        <v>45350</v>
      </c>
      <c r="I2317" s="1" t="s">
        <v>712</v>
      </c>
      <c r="J2317" s="4">
        <f>IF(Tableau_DonnéesExternes_17[[#This Row],[PERIMAINT]]=4,C2317*30.424,IF(Tableau_DonnéesExternes_17[[#This Row],[PERIMAINT]]=2,C2317*1.401))</f>
        <v>365.08799999999997</v>
      </c>
      <c r="K2317" s="1" cm="1">
        <f t="array" ref="K2317">IF(F2317&lt;&gt;F2316,MAX(_xlfn._xlws.FILTER(Tableau_DonnéesExternes_17[DATEDERN],Tableau_DonnéesExternes_17[GA_OUTILL]=Tableau_DonnéesExternes_17[[#This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318" spans="1:11" x14ac:dyDescent="0.25">
      <c r="A2318" t="s">
        <v>14</v>
      </c>
      <c r="B2318">
        <v>257</v>
      </c>
      <c r="C2318" s="2">
        <v>12</v>
      </c>
      <c r="D2318" s="3">
        <v>4</v>
      </c>
      <c r="E2318">
        <v>257</v>
      </c>
      <c r="F2318" t="s">
        <v>61</v>
      </c>
      <c r="G2318" t="s">
        <v>519</v>
      </c>
      <c r="H2318" s="1">
        <v>45752</v>
      </c>
      <c r="I2318" s="1" t="s">
        <v>712</v>
      </c>
      <c r="J2318" s="4">
        <f>IF(Tableau_DonnéesExternes_17[[#This Row],[PERIMAINT]]=4,C2318*30.424,IF(Tableau_DonnéesExternes_17[[#This Row],[PERIMAINT]]=2,C2318*1.401))</f>
        <v>365.08799999999997</v>
      </c>
      <c r="K2318" s="1" t="str" cm="1">
        <f t="array" ref="K2318">IF(F2318&lt;&gt;F2317,MAX(_xlfn._xlws.FILTER(Tableau_DonnéesExternes_17[DATEDERN],Tableau_DonnéesExternes_17[GA_OUTILL]=Tableau_DonnéesExternes_17[[#This Row],[GA_OUTILL]]))+Tableau_DonnéesExternes_17[[#This Row],[Colonne1]],"")</f>
        <v/>
      </c>
    </row>
    <row r="2319" spans="1:11" x14ac:dyDescent="0.25">
      <c r="A2319" t="s">
        <v>14</v>
      </c>
      <c r="B2319">
        <v>257</v>
      </c>
      <c r="C2319" s="2">
        <v>12</v>
      </c>
      <c r="D2319" s="3">
        <v>4</v>
      </c>
      <c r="E2319">
        <v>257</v>
      </c>
      <c r="F2319" t="s">
        <v>61</v>
      </c>
      <c r="G2319" t="s">
        <v>519</v>
      </c>
      <c r="H2319" s="1">
        <v>44234</v>
      </c>
      <c r="I2319" s="1" t="s">
        <v>712</v>
      </c>
      <c r="J2319" s="4">
        <f>IF(Tableau_DonnéesExternes_17[[#This Row],[PERIMAINT]]=4,C2319*30.424,IF(Tableau_DonnéesExternes_17[[#This Row],[PERIMAINT]]=2,C2319*1.401))</f>
        <v>365.08799999999997</v>
      </c>
      <c r="K2319" s="1" t="str" cm="1">
        <f t="array" ref="K2319">IF(F2319&lt;&gt;F2318,MAX(_xlfn._xlws.FILTER(Tableau_DonnéesExternes_17[DATEDERN],Tableau_DonnéesExternes_17[GA_OUTILL]=Tableau_DonnéesExternes_17[[#This Row],[GA_OUTILL]]))+Tableau_DonnéesExternes_17[[#This Row],[Colonne1]],"")</f>
        <v/>
      </c>
    </row>
    <row r="2320" spans="1:11" x14ac:dyDescent="0.25">
      <c r="A2320" t="s">
        <v>14</v>
      </c>
      <c r="B2320">
        <v>257</v>
      </c>
      <c r="C2320" s="2">
        <v>12</v>
      </c>
      <c r="D2320" s="3">
        <v>4</v>
      </c>
      <c r="E2320">
        <v>257</v>
      </c>
      <c r="F2320" t="s">
        <v>61</v>
      </c>
      <c r="G2320" t="s">
        <v>519</v>
      </c>
      <c r="H2320" s="1">
        <v>44615</v>
      </c>
      <c r="I2320" s="1" t="s">
        <v>712</v>
      </c>
      <c r="J2320" s="4">
        <f>IF(Tableau_DonnéesExternes_17[[#This Row],[PERIMAINT]]=4,C2320*30.424,IF(Tableau_DonnéesExternes_17[[#This Row],[PERIMAINT]]=2,C2320*1.401))</f>
        <v>365.08799999999997</v>
      </c>
      <c r="K2320" s="1" t="str" cm="1">
        <f t="array" ref="K2320">IF(F2320&lt;&gt;F2319,MAX(_xlfn._xlws.FILTER(Tableau_DonnéesExternes_17[DATEDERN],Tableau_DonnéesExternes_17[GA_OUTILL]=Tableau_DonnéesExternes_17[[#This Row],[GA_OUTILL]]))+Tableau_DonnéesExternes_17[[#This Row],[Colonne1]],"")</f>
        <v/>
      </c>
    </row>
    <row r="2321" spans="1:11" x14ac:dyDescent="0.25">
      <c r="A2321" t="s">
        <v>14</v>
      </c>
      <c r="B2321">
        <v>257</v>
      </c>
      <c r="C2321" s="2">
        <v>12</v>
      </c>
      <c r="D2321" s="3">
        <v>4</v>
      </c>
      <c r="E2321">
        <v>257</v>
      </c>
      <c r="F2321" t="s">
        <v>61</v>
      </c>
      <c r="G2321" t="s">
        <v>519</v>
      </c>
      <c r="H2321" s="1">
        <v>44980</v>
      </c>
      <c r="I2321" s="1" t="s">
        <v>712</v>
      </c>
      <c r="J2321" s="4">
        <f>IF(Tableau_DonnéesExternes_17[[#This Row],[PERIMAINT]]=4,C2321*30.424,IF(Tableau_DonnéesExternes_17[[#This Row],[PERIMAINT]]=2,C2321*1.401))</f>
        <v>365.08799999999997</v>
      </c>
      <c r="K2321" s="1" t="str" cm="1">
        <f t="array" ref="K2321">IF(F2321&lt;&gt;F2320,MAX(_xlfn._xlws.FILTER(Tableau_DonnéesExternes_17[DATEDERN],Tableau_DonnéesExternes_17[GA_OUTILL]=Tableau_DonnéesExternes_17[[#This Row],[GA_OUTILL]]))+Tableau_DonnéesExternes_17[[#This Row],[Colonne1]],"")</f>
        <v/>
      </c>
    </row>
    <row r="2322" spans="1:11" x14ac:dyDescent="0.25">
      <c r="A2322" t="s">
        <v>14</v>
      </c>
      <c r="B2322">
        <v>258</v>
      </c>
      <c r="C2322" s="2">
        <v>12</v>
      </c>
      <c r="D2322" s="3">
        <v>4</v>
      </c>
      <c r="E2322">
        <v>258</v>
      </c>
      <c r="F2322" t="s">
        <v>204</v>
      </c>
      <c r="G2322" t="s">
        <v>581</v>
      </c>
      <c r="H2322" s="1">
        <v>45350</v>
      </c>
      <c r="I2322" s="1" t="s">
        <v>712</v>
      </c>
      <c r="J2322" s="4">
        <f>IF(Tableau_DonnéesExternes_17[[#This Row],[PERIMAINT]]=4,C2322*30.424,IF(Tableau_DonnéesExternes_17[[#This Row],[PERIMAINT]]=2,C2322*1.401))</f>
        <v>365.08799999999997</v>
      </c>
      <c r="K2322" s="1" cm="1">
        <f t="array" ref="K2322">IF(F2322&lt;&gt;F2321,MAX(_xlfn._xlws.FILTER(Tableau_DonnéesExternes_17[DATEDERN],Tableau_DonnéesExternes_17[GA_OUTILL]=Tableau_DonnéesExternes_17[[#This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323" spans="1:11" x14ac:dyDescent="0.25">
      <c r="A2323" t="s">
        <v>14</v>
      </c>
      <c r="B2323">
        <v>258</v>
      </c>
      <c r="C2323" s="2">
        <v>12</v>
      </c>
      <c r="D2323" s="3">
        <v>4</v>
      </c>
      <c r="E2323">
        <v>258</v>
      </c>
      <c r="F2323" t="s">
        <v>204</v>
      </c>
      <c r="G2323" t="s">
        <v>581</v>
      </c>
      <c r="H2323" s="1">
        <v>45752</v>
      </c>
      <c r="I2323" s="1" t="s">
        <v>712</v>
      </c>
      <c r="J2323" s="4">
        <f>IF(Tableau_DonnéesExternes_17[[#This Row],[PERIMAINT]]=4,C2323*30.424,IF(Tableau_DonnéesExternes_17[[#This Row],[PERIMAINT]]=2,C2323*1.401))</f>
        <v>365.08799999999997</v>
      </c>
      <c r="K2323" s="1" t="str" cm="1">
        <f t="array" ref="K2323">IF(F2323&lt;&gt;F2322,MAX(_xlfn._xlws.FILTER(Tableau_DonnéesExternes_17[DATEDERN],Tableau_DonnéesExternes_17[GA_OUTILL]=Tableau_DonnéesExternes_17[[#This Row],[GA_OUTILL]]))+Tableau_DonnéesExternes_17[[#This Row],[Colonne1]],"")</f>
        <v/>
      </c>
    </row>
    <row r="2324" spans="1:11" x14ac:dyDescent="0.25">
      <c r="A2324" t="s">
        <v>14</v>
      </c>
      <c r="B2324">
        <v>258</v>
      </c>
      <c r="C2324" s="2">
        <v>12</v>
      </c>
      <c r="D2324" s="3">
        <v>4</v>
      </c>
      <c r="E2324">
        <v>258</v>
      </c>
      <c r="F2324" t="s">
        <v>204</v>
      </c>
      <c r="G2324" t="s">
        <v>581</v>
      </c>
      <c r="H2324" s="1">
        <v>44234</v>
      </c>
      <c r="I2324" s="1" t="s">
        <v>712</v>
      </c>
      <c r="J2324" s="4">
        <f>IF(Tableau_DonnéesExternes_17[[#This Row],[PERIMAINT]]=4,C2324*30.424,IF(Tableau_DonnéesExternes_17[[#This Row],[PERIMAINT]]=2,C2324*1.401))</f>
        <v>365.08799999999997</v>
      </c>
      <c r="K2324" s="1" t="str" cm="1">
        <f t="array" ref="K2324">IF(F2324&lt;&gt;F2323,MAX(_xlfn._xlws.FILTER(Tableau_DonnéesExternes_17[DATEDERN],Tableau_DonnéesExternes_17[GA_OUTILL]=Tableau_DonnéesExternes_17[[#This Row],[GA_OUTILL]]))+Tableau_DonnéesExternes_17[[#This Row],[Colonne1]],"")</f>
        <v/>
      </c>
    </row>
    <row r="2325" spans="1:11" x14ac:dyDescent="0.25">
      <c r="A2325" t="s">
        <v>14</v>
      </c>
      <c r="B2325">
        <v>258</v>
      </c>
      <c r="C2325" s="2">
        <v>12</v>
      </c>
      <c r="D2325" s="3">
        <v>4</v>
      </c>
      <c r="E2325">
        <v>258</v>
      </c>
      <c r="F2325" t="s">
        <v>204</v>
      </c>
      <c r="G2325" t="s">
        <v>581</v>
      </c>
      <c r="H2325" s="1">
        <v>44615</v>
      </c>
      <c r="I2325" s="1" t="s">
        <v>712</v>
      </c>
      <c r="J2325" s="4">
        <f>IF(Tableau_DonnéesExternes_17[[#This Row],[PERIMAINT]]=4,C2325*30.424,IF(Tableau_DonnéesExternes_17[[#This Row],[PERIMAINT]]=2,C2325*1.401))</f>
        <v>365.08799999999997</v>
      </c>
      <c r="K2325" s="1" t="str" cm="1">
        <f t="array" ref="K2325">IF(F2325&lt;&gt;F2324,MAX(_xlfn._xlws.FILTER(Tableau_DonnéesExternes_17[DATEDERN],Tableau_DonnéesExternes_17[GA_OUTILL]=Tableau_DonnéesExternes_17[[#This Row],[GA_OUTILL]]))+Tableau_DonnéesExternes_17[[#This Row],[Colonne1]],"")</f>
        <v/>
      </c>
    </row>
    <row r="2326" spans="1:11" x14ac:dyDescent="0.25">
      <c r="A2326" t="s">
        <v>14</v>
      </c>
      <c r="B2326">
        <v>258</v>
      </c>
      <c r="C2326" s="2">
        <v>12</v>
      </c>
      <c r="D2326" s="3">
        <v>4</v>
      </c>
      <c r="E2326">
        <v>258</v>
      </c>
      <c r="F2326" t="s">
        <v>204</v>
      </c>
      <c r="G2326" t="s">
        <v>581</v>
      </c>
      <c r="H2326" s="1">
        <v>44980</v>
      </c>
      <c r="I2326" s="1" t="s">
        <v>712</v>
      </c>
      <c r="J2326" s="4">
        <f>IF(Tableau_DonnéesExternes_17[[#This Row],[PERIMAINT]]=4,C2326*30.424,IF(Tableau_DonnéesExternes_17[[#This Row],[PERIMAINT]]=2,C2326*1.401))</f>
        <v>365.08799999999997</v>
      </c>
      <c r="K2326" s="1" t="str" cm="1">
        <f t="array" ref="K2326">IF(F2326&lt;&gt;F2325,MAX(_xlfn._xlws.FILTER(Tableau_DonnéesExternes_17[DATEDERN],Tableau_DonnéesExternes_17[GA_OUTILL]=Tableau_DonnéesExternes_17[[#This Row],[GA_OUTILL]]))+Tableau_DonnéesExternes_17[[#This Row],[Colonne1]],"")</f>
        <v/>
      </c>
    </row>
    <row r="2327" spans="1:11" x14ac:dyDescent="0.25">
      <c r="A2327" t="s">
        <v>14</v>
      </c>
      <c r="B2327">
        <v>259</v>
      </c>
      <c r="C2327" s="2">
        <v>12</v>
      </c>
      <c r="D2327" s="3">
        <v>4</v>
      </c>
      <c r="E2327">
        <v>259</v>
      </c>
      <c r="F2327" t="s">
        <v>205</v>
      </c>
      <c r="G2327" t="s">
        <v>581</v>
      </c>
      <c r="H2327" s="1">
        <v>45350</v>
      </c>
      <c r="I2327" s="1" t="s">
        <v>712</v>
      </c>
      <c r="J2327" s="4">
        <f>IF(Tableau_DonnéesExternes_17[[#This Row],[PERIMAINT]]=4,C2327*30.424,IF(Tableau_DonnéesExternes_17[[#This Row],[PERIMAINT]]=2,C2327*1.401))</f>
        <v>365.08799999999997</v>
      </c>
      <c r="K2327" s="1" cm="1">
        <f t="array" ref="K2327">IF(F2327&lt;&gt;F2326,MAX(_xlfn._xlws.FILTER(Tableau_DonnéesExternes_17[DATEDERN],Tableau_DonnéesExternes_17[GA_OUTILL]=Tableau_DonnéesExternes_17[[#This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328" spans="1:11" x14ac:dyDescent="0.25">
      <c r="A2328" t="s">
        <v>14</v>
      </c>
      <c r="B2328">
        <v>259</v>
      </c>
      <c r="C2328" s="2">
        <v>12</v>
      </c>
      <c r="D2328" s="3">
        <v>4</v>
      </c>
      <c r="E2328">
        <v>259</v>
      </c>
      <c r="F2328" t="s">
        <v>205</v>
      </c>
      <c r="G2328" t="s">
        <v>581</v>
      </c>
      <c r="H2328" s="1">
        <v>45752</v>
      </c>
      <c r="I2328" s="1" t="s">
        <v>712</v>
      </c>
      <c r="J2328" s="4">
        <f>IF(Tableau_DonnéesExternes_17[[#This Row],[PERIMAINT]]=4,C2328*30.424,IF(Tableau_DonnéesExternes_17[[#This Row],[PERIMAINT]]=2,C2328*1.401))</f>
        <v>365.08799999999997</v>
      </c>
      <c r="K2328" s="1" t="str" cm="1">
        <f t="array" ref="K2328">IF(F2328&lt;&gt;F2327,MAX(_xlfn._xlws.FILTER(Tableau_DonnéesExternes_17[DATEDERN],Tableau_DonnéesExternes_17[GA_OUTILL]=Tableau_DonnéesExternes_17[[#This Row],[GA_OUTILL]]))+Tableau_DonnéesExternes_17[[#This Row],[Colonne1]],"")</f>
        <v/>
      </c>
    </row>
    <row r="2329" spans="1:11" x14ac:dyDescent="0.25">
      <c r="A2329" t="s">
        <v>14</v>
      </c>
      <c r="B2329">
        <v>259</v>
      </c>
      <c r="C2329" s="2">
        <v>12</v>
      </c>
      <c r="D2329" s="3">
        <v>4</v>
      </c>
      <c r="E2329">
        <v>259</v>
      </c>
      <c r="F2329" t="s">
        <v>205</v>
      </c>
      <c r="G2329" t="s">
        <v>581</v>
      </c>
      <c r="H2329" s="1">
        <v>44234</v>
      </c>
      <c r="I2329" s="1" t="s">
        <v>712</v>
      </c>
      <c r="J2329" s="4">
        <f>IF(Tableau_DonnéesExternes_17[[#This Row],[PERIMAINT]]=4,C2329*30.424,IF(Tableau_DonnéesExternes_17[[#This Row],[PERIMAINT]]=2,C2329*1.401))</f>
        <v>365.08799999999997</v>
      </c>
      <c r="K2329" s="1" t="str" cm="1">
        <f t="array" ref="K2329">IF(F2329&lt;&gt;F2328,MAX(_xlfn._xlws.FILTER(Tableau_DonnéesExternes_17[DATEDERN],Tableau_DonnéesExternes_17[GA_OUTILL]=Tableau_DonnéesExternes_17[[#This Row],[GA_OUTILL]]))+Tableau_DonnéesExternes_17[[#This Row],[Colonne1]],"")</f>
        <v/>
      </c>
    </row>
    <row r="2330" spans="1:11" x14ac:dyDescent="0.25">
      <c r="A2330" t="s">
        <v>14</v>
      </c>
      <c r="B2330">
        <v>259</v>
      </c>
      <c r="C2330" s="2">
        <v>12</v>
      </c>
      <c r="D2330" s="3">
        <v>4</v>
      </c>
      <c r="E2330">
        <v>259</v>
      </c>
      <c r="F2330" t="s">
        <v>205</v>
      </c>
      <c r="G2330" t="s">
        <v>581</v>
      </c>
      <c r="H2330" s="1">
        <v>44615</v>
      </c>
      <c r="I2330" s="1" t="s">
        <v>712</v>
      </c>
      <c r="J2330" s="4">
        <f>IF(Tableau_DonnéesExternes_17[[#This Row],[PERIMAINT]]=4,C2330*30.424,IF(Tableau_DonnéesExternes_17[[#This Row],[PERIMAINT]]=2,C2330*1.401))</f>
        <v>365.08799999999997</v>
      </c>
      <c r="K2330" s="1" t="str" cm="1">
        <f t="array" ref="K2330">IF(F2330&lt;&gt;F2329,MAX(_xlfn._xlws.FILTER(Tableau_DonnéesExternes_17[DATEDERN],Tableau_DonnéesExternes_17[GA_OUTILL]=Tableau_DonnéesExternes_17[[#This Row],[GA_OUTILL]]))+Tableau_DonnéesExternes_17[[#This Row],[Colonne1]],"")</f>
        <v/>
      </c>
    </row>
    <row r="2331" spans="1:11" x14ac:dyDescent="0.25">
      <c r="A2331" t="s">
        <v>14</v>
      </c>
      <c r="B2331">
        <v>259</v>
      </c>
      <c r="C2331" s="2">
        <v>12</v>
      </c>
      <c r="D2331" s="3">
        <v>4</v>
      </c>
      <c r="E2331">
        <v>259</v>
      </c>
      <c r="F2331" t="s">
        <v>205</v>
      </c>
      <c r="G2331" t="s">
        <v>581</v>
      </c>
      <c r="H2331" s="1">
        <v>44980</v>
      </c>
      <c r="I2331" s="1" t="s">
        <v>712</v>
      </c>
      <c r="J2331" s="4">
        <f>IF(Tableau_DonnéesExternes_17[[#This Row],[PERIMAINT]]=4,C2331*30.424,IF(Tableau_DonnéesExternes_17[[#This Row],[PERIMAINT]]=2,C2331*1.401))</f>
        <v>365.08799999999997</v>
      </c>
      <c r="K2331" s="1" t="str" cm="1">
        <f t="array" ref="K2331">IF(F2331&lt;&gt;F2330,MAX(_xlfn._xlws.FILTER(Tableau_DonnéesExternes_17[DATEDERN],Tableau_DonnéesExternes_17[GA_OUTILL]=Tableau_DonnéesExternes_17[[#This Row],[GA_OUTILL]]))+Tableau_DonnéesExternes_17[[#This Row],[Colonne1]],"")</f>
        <v/>
      </c>
    </row>
    <row r="2332" spans="1:11" x14ac:dyDescent="0.25">
      <c r="A2332" t="s">
        <v>14</v>
      </c>
      <c r="B2332">
        <v>260</v>
      </c>
      <c r="C2332" s="2">
        <v>12</v>
      </c>
      <c r="D2332" s="3">
        <v>4</v>
      </c>
      <c r="E2332">
        <v>260</v>
      </c>
      <c r="F2332" t="s">
        <v>206</v>
      </c>
      <c r="G2332" t="s">
        <v>581</v>
      </c>
      <c r="H2332" s="1">
        <v>45350</v>
      </c>
      <c r="I2332" s="1" t="s">
        <v>712</v>
      </c>
      <c r="J2332" s="4">
        <f>IF(Tableau_DonnéesExternes_17[[#This Row],[PERIMAINT]]=4,C2332*30.424,IF(Tableau_DonnéesExternes_17[[#This Row],[PERIMAINT]]=2,C2332*1.401))</f>
        <v>365.08799999999997</v>
      </c>
      <c r="K2332" s="1" cm="1">
        <f t="array" ref="K2332">IF(F2332&lt;&gt;F2331,MAX(_xlfn._xlws.FILTER(Tableau_DonnéesExternes_17[DATEDERN],Tableau_DonnéesExternes_17[GA_OUTILL]=Tableau_DonnéesExternes_17[[#This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333" spans="1:11" x14ac:dyDescent="0.25">
      <c r="A2333" t="s">
        <v>14</v>
      </c>
      <c r="B2333">
        <v>260</v>
      </c>
      <c r="C2333" s="2">
        <v>12</v>
      </c>
      <c r="D2333" s="3">
        <v>4</v>
      </c>
      <c r="E2333">
        <v>260</v>
      </c>
      <c r="F2333" t="s">
        <v>206</v>
      </c>
      <c r="G2333" t="s">
        <v>581</v>
      </c>
      <c r="H2333" s="1">
        <v>45752</v>
      </c>
      <c r="I2333" s="1" t="s">
        <v>712</v>
      </c>
      <c r="J2333" s="4">
        <f>IF(Tableau_DonnéesExternes_17[[#This Row],[PERIMAINT]]=4,C2333*30.424,IF(Tableau_DonnéesExternes_17[[#This Row],[PERIMAINT]]=2,C2333*1.401))</f>
        <v>365.08799999999997</v>
      </c>
      <c r="K2333" s="1" t="str" cm="1">
        <f t="array" ref="K2333">IF(F2333&lt;&gt;F2332,MAX(_xlfn._xlws.FILTER(Tableau_DonnéesExternes_17[DATEDERN],Tableau_DonnéesExternes_17[GA_OUTILL]=Tableau_DonnéesExternes_17[[#This Row],[GA_OUTILL]]))+Tableau_DonnéesExternes_17[[#This Row],[Colonne1]],"")</f>
        <v/>
      </c>
    </row>
    <row r="2334" spans="1:11" x14ac:dyDescent="0.25">
      <c r="A2334" t="s">
        <v>14</v>
      </c>
      <c r="B2334">
        <v>260</v>
      </c>
      <c r="C2334" s="2">
        <v>12</v>
      </c>
      <c r="D2334" s="3">
        <v>4</v>
      </c>
      <c r="E2334">
        <v>260</v>
      </c>
      <c r="F2334" t="s">
        <v>206</v>
      </c>
      <c r="G2334" t="s">
        <v>581</v>
      </c>
      <c r="H2334" s="1">
        <v>44234</v>
      </c>
      <c r="I2334" s="1" t="s">
        <v>712</v>
      </c>
      <c r="J2334" s="4">
        <f>IF(Tableau_DonnéesExternes_17[[#This Row],[PERIMAINT]]=4,C2334*30.424,IF(Tableau_DonnéesExternes_17[[#This Row],[PERIMAINT]]=2,C2334*1.401))</f>
        <v>365.08799999999997</v>
      </c>
      <c r="K2334" s="1" t="str" cm="1">
        <f t="array" ref="K2334">IF(F2334&lt;&gt;F2333,MAX(_xlfn._xlws.FILTER(Tableau_DonnéesExternes_17[DATEDERN],Tableau_DonnéesExternes_17[GA_OUTILL]=Tableau_DonnéesExternes_17[[#This Row],[GA_OUTILL]]))+Tableau_DonnéesExternes_17[[#This Row],[Colonne1]],"")</f>
        <v/>
      </c>
    </row>
    <row r="2335" spans="1:11" x14ac:dyDescent="0.25">
      <c r="A2335" t="s">
        <v>14</v>
      </c>
      <c r="B2335">
        <v>260</v>
      </c>
      <c r="C2335" s="2">
        <v>12</v>
      </c>
      <c r="D2335" s="3">
        <v>4</v>
      </c>
      <c r="E2335">
        <v>260</v>
      </c>
      <c r="F2335" t="s">
        <v>206</v>
      </c>
      <c r="G2335" t="s">
        <v>581</v>
      </c>
      <c r="H2335" s="1">
        <v>44615</v>
      </c>
      <c r="I2335" s="1" t="s">
        <v>712</v>
      </c>
      <c r="J2335" s="4">
        <f>IF(Tableau_DonnéesExternes_17[[#This Row],[PERIMAINT]]=4,C2335*30.424,IF(Tableau_DonnéesExternes_17[[#This Row],[PERIMAINT]]=2,C2335*1.401))</f>
        <v>365.08799999999997</v>
      </c>
      <c r="K2335" s="1" t="str" cm="1">
        <f t="array" ref="K2335">IF(F2335&lt;&gt;F2334,MAX(_xlfn._xlws.FILTER(Tableau_DonnéesExternes_17[DATEDERN],Tableau_DonnéesExternes_17[GA_OUTILL]=Tableau_DonnéesExternes_17[[#This Row],[GA_OUTILL]]))+Tableau_DonnéesExternes_17[[#This Row],[Colonne1]],"")</f>
        <v/>
      </c>
    </row>
    <row r="2336" spans="1:11" x14ac:dyDescent="0.25">
      <c r="A2336" t="s">
        <v>14</v>
      </c>
      <c r="B2336">
        <v>260</v>
      </c>
      <c r="C2336" s="2">
        <v>12</v>
      </c>
      <c r="D2336" s="3">
        <v>4</v>
      </c>
      <c r="E2336">
        <v>260</v>
      </c>
      <c r="F2336" t="s">
        <v>206</v>
      </c>
      <c r="G2336" t="s">
        <v>581</v>
      </c>
      <c r="H2336" s="1">
        <v>44980</v>
      </c>
      <c r="I2336" s="1" t="s">
        <v>712</v>
      </c>
      <c r="J2336" s="4">
        <f>IF(Tableau_DonnéesExternes_17[[#This Row],[PERIMAINT]]=4,C2336*30.424,IF(Tableau_DonnéesExternes_17[[#This Row],[PERIMAINT]]=2,C2336*1.401))</f>
        <v>365.08799999999997</v>
      </c>
      <c r="K2336" s="1" t="str" cm="1">
        <f t="array" ref="K2336">IF(F2336&lt;&gt;F2335,MAX(_xlfn._xlws.FILTER(Tableau_DonnéesExternes_17[DATEDERN],Tableau_DonnéesExternes_17[GA_OUTILL]=Tableau_DonnéesExternes_17[[#This Row],[GA_OUTILL]]))+Tableau_DonnéesExternes_17[[#This Row],[Colonne1]],"")</f>
        <v/>
      </c>
    </row>
    <row r="2337" spans="1:11" x14ac:dyDescent="0.25">
      <c r="A2337" t="s">
        <v>14</v>
      </c>
      <c r="B2337">
        <v>261</v>
      </c>
      <c r="C2337" s="2">
        <v>12</v>
      </c>
      <c r="D2337" s="3">
        <v>4</v>
      </c>
      <c r="E2337">
        <v>261</v>
      </c>
      <c r="F2337" t="s">
        <v>207</v>
      </c>
      <c r="G2337" t="s">
        <v>581</v>
      </c>
      <c r="H2337" s="1">
        <v>45350</v>
      </c>
      <c r="I2337" s="1" t="s">
        <v>712</v>
      </c>
      <c r="J2337" s="4">
        <f>IF(Tableau_DonnéesExternes_17[[#This Row],[PERIMAINT]]=4,C2337*30.424,IF(Tableau_DonnéesExternes_17[[#This Row],[PERIMAINT]]=2,C2337*1.401))</f>
        <v>365.08799999999997</v>
      </c>
      <c r="K2337" s="1" cm="1">
        <f t="array" ref="K2337">IF(F2337&lt;&gt;F2336,MAX(_xlfn._xlws.FILTER(Tableau_DonnéesExternes_17[DATEDERN],Tableau_DonnéesExternes_17[GA_OUTILL]=Tableau_DonnéesExternes_17[[#This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338" spans="1:11" x14ac:dyDescent="0.25">
      <c r="A2338" t="s">
        <v>14</v>
      </c>
      <c r="B2338">
        <v>261</v>
      </c>
      <c r="C2338" s="2">
        <v>12</v>
      </c>
      <c r="D2338" s="3">
        <v>4</v>
      </c>
      <c r="E2338">
        <v>261</v>
      </c>
      <c r="F2338" t="s">
        <v>207</v>
      </c>
      <c r="G2338" t="s">
        <v>581</v>
      </c>
      <c r="H2338" s="1">
        <v>45752</v>
      </c>
      <c r="I2338" s="1" t="s">
        <v>712</v>
      </c>
      <c r="J2338" s="4">
        <f>IF(Tableau_DonnéesExternes_17[[#This Row],[PERIMAINT]]=4,C2338*30.424,IF(Tableau_DonnéesExternes_17[[#This Row],[PERIMAINT]]=2,C2338*1.401))</f>
        <v>365.08799999999997</v>
      </c>
      <c r="K2338" s="1" t="str" cm="1">
        <f t="array" ref="K2338">IF(F2338&lt;&gt;F2337,MAX(_xlfn._xlws.FILTER(Tableau_DonnéesExternes_17[DATEDERN],Tableau_DonnéesExternes_17[GA_OUTILL]=Tableau_DonnéesExternes_17[[#This Row],[GA_OUTILL]]))+Tableau_DonnéesExternes_17[[#This Row],[Colonne1]],"")</f>
        <v/>
      </c>
    </row>
    <row r="2339" spans="1:11" x14ac:dyDescent="0.25">
      <c r="A2339" t="s">
        <v>14</v>
      </c>
      <c r="B2339">
        <v>261</v>
      </c>
      <c r="C2339" s="2">
        <v>12</v>
      </c>
      <c r="D2339" s="3">
        <v>4</v>
      </c>
      <c r="E2339">
        <v>261</v>
      </c>
      <c r="F2339" t="s">
        <v>207</v>
      </c>
      <c r="G2339" t="s">
        <v>581</v>
      </c>
      <c r="H2339" s="1">
        <v>44234</v>
      </c>
      <c r="I2339" s="1" t="s">
        <v>712</v>
      </c>
      <c r="J2339" s="4">
        <f>IF(Tableau_DonnéesExternes_17[[#This Row],[PERIMAINT]]=4,C2339*30.424,IF(Tableau_DonnéesExternes_17[[#This Row],[PERIMAINT]]=2,C2339*1.401))</f>
        <v>365.08799999999997</v>
      </c>
      <c r="K2339" s="1" t="str" cm="1">
        <f t="array" ref="K2339">IF(F2339&lt;&gt;F2338,MAX(_xlfn._xlws.FILTER(Tableau_DonnéesExternes_17[DATEDERN],Tableau_DonnéesExternes_17[GA_OUTILL]=Tableau_DonnéesExternes_17[[#This Row],[GA_OUTILL]]))+Tableau_DonnéesExternes_17[[#This Row],[Colonne1]],"")</f>
        <v/>
      </c>
    </row>
    <row r="2340" spans="1:11" x14ac:dyDescent="0.25">
      <c r="A2340" t="s">
        <v>14</v>
      </c>
      <c r="B2340">
        <v>261</v>
      </c>
      <c r="C2340" s="2">
        <v>12</v>
      </c>
      <c r="D2340" s="3">
        <v>4</v>
      </c>
      <c r="E2340">
        <v>261</v>
      </c>
      <c r="F2340" t="s">
        <v>207</v>
      </c>
      <c r="G2340" t="s">
        <v>581</v>
      </c>
      <c r="H2340" s="1">
        <v>44615</v>
      </c>
      <c r="I2340" s="1" t="s">
        <v>712</v>
      </c>
      <c r="J2340" s="4">
        <f>IF(Tableau_DonnéesExternes_17[[#This Row],[PERIMAINT]]=4,C2340*30.424,IF(Tableau_DonnéesExternes_17[[#This Row],[PERIMAINT]]=2,C2340*1.401))</f>
        <v>365.08799999999997</v>
      </c>
      <c r="K2340" s="1" t="str" cm="1">
        <f t="array" ref="K2340">IF(F2340&lt;&gt;F2339,MAX(_xlfn._xlws.FILTER(Tableau_DonnéesExternes_17[DATEDERN],Tableau_DonnéesExternes_17[GA_OUTILL]=Tableau_DonnéesExternes_17[[#This Row],[GA_OUTILL]]))+Tableau_DonnéesExternes_17[[#This Row],[Colonne1]],"")</f>
        <v/>
      </c>
    </row>
    <row r="2341" spans="1:11" x14ac:dyDescent="0.25">
      <c r="A2341" t="s">
        <v>14</v>
      </c>
      <c r="B2341">
        <v>261</v>
      </c>
      <c r="C2341" s="2">
        <v>12</v>
      </c>
      <c r="D2341" s="3">
        <v>4</v>
      </c>
      <c r="E2341">
        <v>261</v>
      </c>
      <c r="F2341" t="s">
        <v>207</v>
      </c>
      <c r="G2341" t="s">
        <v>581</v>
      </c>
      <c r="H2341" s="1">
        <v>44980</v>
      </c>
      <c r="I2341" s="1" t="s">
        <v>712</v>
      </c>
      <c r="J2341" s="4">
        <f>IF(Tableau_DonnéesExternes_17[[#This Row],[PERIMAINT]]=4,C2341*30.424,IF(Tableau_DonnéesExternes_17[[#This Row],[PERIMAINT]]=2,C2341*1.401))</f>
        <v>365.08799999999997</v>
      </c>
      <c r="K2341" s="1" t="str" cm="1">
        <f t="array" ref="K2341">IF(F2341&lt;&gt;F2340,MAX(_xlfn._xlws.FILTER(Tableau_DonnéesExternes_17[DATEDERN],Tableau_DonnéesExternes_17[GA_OUTILL]=Tableau_DonnéesExternes_17[[#This Row],[GA_OUTILL]]))+Tableau_DonnéesExternes_17[[#This Row],[Colonne1]],"")</f>
        <v/>
      </c>
    </row>
    <row r="2342" spans="1:11" x14ac:dyDescent="0.25">
      <c r="A2342" t="s">
        <v>15</v>
      </c>
      <c r="B2342">
        <v>308</v>
      </c>
      <c r="C2342" s="2">
        <v>261</v>
      </c>
      <c r="D2342" s="3">
        <v>2</v>
      </c>
      <c r="E2342">
        <v>308</v>
      </c>
      <c r="F2342" t="s">
        <v>414</v>
      </c>
      <c r="G2342" t="s">
        <v>542</v>
      </c>
      <c r="H2342" s="1">
        <v>45903</v>
      </c>
      <c r="I2342" s="1" t="s">
        <v>713</v>
      </c>
      <c r="J2342" s="4">
        <f>IF(Tableau_DonnéesExternes_17[[#This Row],[PERIMAINT]]=4,C2342*30.424,IF(Tableau_DonnéesExternes_17[[#This Row],[PERIMAINT]]=2,C2342*1.401))</f>
        <v>365.661</v>
      </c>
      <c r="K2342" s="1" cm="1">
        <f t="array" ref="K2342">IF(F2342&lt;&gt;F2341,MAX(_xlfn._xlws.FILTER(Tableau_DonnéesExternes_17[DATEDERN],Tableau_DonnéesExternes_17[GA_OUTILL]=Tableau_DonnéesExternes_17[[#This Row],[GA_OUTILL]]))+Tableau_DonnéesExternes_17[[#This Row],[Colonne1]],"")</f>
        <v>46268.661</v>
      </c>
    </row>
    <row r="2343" spans="1:11" x14ac:dyDescent="0.25">
      <c r="A2343" t="s">
        <v>14</v>
      </c>
      <c r="B2343">
        <v>498</v>
      </c>
      <c r="C2343" s="2">
        <v>6</v>
      </c>
      <c r="D2343" s="3">
        <v>4</v>
      </c>
      <c r="E2343">
        <v>498</v>
      </c>
      <c r="F2343" t="s">
        <v>96</v>
      </c>
      <c r="G2343" t="s">
        <v>544</v>
      </c>
      <c r="H2343" s="1">
        <v>44999</v>
      </c>
      <c r="I2343" s="1" t="s">
        <v>713</v>
      </c>
      <c r="J2343" s="4">
        <f>IF(Tableau_DonnéesExternes_17[[#This Row],[PERIMAINT]]=4,C2343*30.424,IF(Tableau_DonnéesExternes_17[[#This Row],[PERIMAINT]]=2,C2343*1.401))</f>
        <v>182.54399999999998</v>
      </c>
      <c r="K2343" s="1" cm="1">
        <f t="array" ref="K2343">IF(F2343&lt;&gt;F2342,MAX(_xlfn._xlws.FILTER(Tableau_DonnéesExternes_17[DATEDERN],Tableau_DonnéesExternes_17[GA_OUTILL]=Tableau_DonnéesExternes_17[[#This Row],[GA_OUTILL]]))+Tableau_DonnéesExternes_17[[#This Row],[Colonne1]],"")</f>
        <v>45334.544000000002</v>
      </c>
    </row>
    <row r="2344" spans="1:11" x14ac:dyDescent="0.25">
      <c r="A2344" t="s">
        <v>14</v>
      </c>
      <c r="B2344">
        <v>498</v>
      </c>
      <c r="C2344" s="2">
        <v>6</v>
      </c>
      <c r="D2344" s="3">
        <v>4</v>
      </c>
      <c r="E2344">
        <v>498</v>
      </c>
      <c r="F2344" t="s">
        <v>96</v>
      </c>
      <c r="G2344" t="s">
        <v>544</v>
      </c>
      <c r="H2344" s="1">
        <v>45152</v>
      </c>
      <c r="I2344" s="1" t="s">
        <v>713</v>
      </c>
      <c r="J2344" s="4">
        <f>IF(Tableau_DonnéesExternes_17[[#This Row],[PERIMAINT]]=4,C2344*30.424,IF(Tableau_DonnéesExternes_17[[#This Row],[PERIMAINT]]=2,C2344*1.401))</f>
        <v>182.54399999999998</v>
      </c>
      <c r="K2344" s="1" t="str" cm="1">
        <f t="array" ref="K2344">IF(F2344&lt;&gt;F2343,MAX(_xlfn._xlws.FILTER(Tableau_DonnéesExternes_17[DATEDERN],Tableau_DonnéesExternes_17[GA_OUTILL]=Tableau_DonnéesExternes_17[[#This Row],[GA_OUTILL]]))+Tableau_DonnéesExternes_17[[#This Row],[Colonne1]],"")</f>
        <v/>
      </c>
    </row>
    <row r="2345" spans="1:11" x14ac:dyDescent="0.25">
      <c r="A2345" t="s">
        <v>14</v>
      </c>
      <c r="B2345">
        <v>498</v>
      </c>
      <c r="C2345" s="2">
        <v>6</v>
      </c>
      <c r="D2345" s="3">
        <v>4</v>
      </c>
      <c r="E2345">
        <v>498</v>
      </c>
      <c r="F2345" t="s">
        <v>96</v>
      </c>
      <c r="G2345" t="s">
        <v>544</v>
      </c>
      <c r="H2345" s="1">
        <v>44235</v>
      </c>
      <c r="I2345" s="1" t="s">
        <v>713</v>
      </c>
      <c r="J2345" s="4">
        <f>IF(Tableau_DonnéesExternes_17[[#This Row],[PERIMAINT]]=4,C2345*30.424,IF(Tableau_DonnéesExternes_17[[#This Row],[PERIMAINT]]=2,C2345*1.401))</f>
        <v>182.54399999999998</v>
      </c>
      <c r="K2345" s="1" t="str" cm="1">
        <f t="array" ref="K2345">IF(F2345&lt;&gt;F2344,MAX(_xlfn._xlws.FILTER(Tableau_DonnéesExternes_17[DATEDERN],Tableau_DonnéesExternes_17[GA_OUTILL]=Tableau_DonnéesExternes_17[[#This Row],[GA_OUTILL]]))+Tableau_DonnéesExternes_17[[#This Row],[Colonne1]],"")</f>
        <v/>
      </c>
    </row>
    <row r="2346" spans="1:11" x14ac:dyDescent="0.25">
      <c r="A2346" t="s">
        <v>14</v>
      </c>
      <c r="B2346">
        <v>498</v>
      </c>
      <c r="C2346" s="2">
        <v>6</v>
      </c>
      <c r="D2346" s="3">
        <v>4</v>
      </c>
      <c r="E2346">
        <v>498</v>
      </c>
      <c r="F2346" t="s">
        <v>96</v>
      </c>
      <c r="G2346" t="s">
        <v>544</v>
      </c>
      <c r="H2346" s="1">
        <v>44621</v>
      </c>
      <c r="I2346" s="1" t="s">
        <v>713</v>
      </c>
      <c r="J2346" s="4">
        <f>IF(Tableau_DonnéesExternes_17[[#This Row],[PERIMAINT]]=4,C2346*30.424,IF(Tableau_DonnéesExternes_17[[#This Row],[PERIMAINT]]=2,C2346*1.401))</f>
        <v>182.54399999999998</v>
      </c>
      <c r="K2346" s="1" t="str" cm="1">
        <f t="array" ref="K2346">IF(F2346&lt;&gt;F2345,MAX(_xlfn._xlws.FILTER(Tableau_DonnéesExternes_17[DATEDERN],Tableau_DonnéesExternes_17[GA_OUTILL]=Tableau_DonnéesExternes_17[[#This Row],[GA_OUTILL]]))+Tableau_DonnéesExternes_17[[#This Row],[Colonne1]],"")</f>
        <v/>
      </c>
    </row>
    <row r="2347" spans="1:11" x14ac:dyDescent="0.25">
      <c r="A2347" t="s">
        <v>14</v>
      </c>
      <c r="B2347">
        <v>498</v>
      </c>
      <c r="C2347" s="2">
        <v>6</v>
      </c>
      <c r="D2347" s="3">
        <v>4</v>
      </c>
      <c r="E2347">
        <v>498</v>
      </c>
      <c r="F2347" t="s">
        <v>96</v>
      </c>
      <c r="G2347" t="s">
        <v>544</v>
      </c>
      <c r="H2347" s="1">
        <v>44806</v>
      </c>
      <c r="I2347" s="1" t="s">
        <v>713</v>
      </c>
      <c r="J2347" s="4">
        <f>IF(Tableau_DonnéesExternes_17[[#This Row],[PERIMAINT]]=4,C2347*30.424,IF(Tableau_DonnéesExternes_17[[#This Row],[PERIMAINT]]=2,C2347*1.401))</f>
        <v>182.54399999999998</v>
      </c>
      <c r="K2347" s="1" t="str" cm="1">
        <f t="array" ref="K2347">IF(F2347&lt;&gt;F2346,MAX(_xlfn._xlws.FILTER(Tableau_DonnéesExternes_17[DATEDERN],Tableau_DonnéesExternes_17[GA_OUTILL]=Tableau_DonnéesExternes_17[[#This Row],[GA_OUTILL]]))+Tableau_DonnéesExternes_17[[#This Row],[Colonne1]],"")</f>
        <v/>
      </c>
    </row>
    <row r="2348" spans="1:11" x14ac:dyDescent="0.25">
      <c r="A2348" t="s">
        <v>15</v>
      </c>
      <c r="B2348">
        <v>57</v>
      </c>
      <c r="C2348" s="2">
        <v>131</v>
      </c>
      <c r="D2348" s="3">
        <v>2</v>
      </c>
      <c r="E2348">
        <v>57</v>
      </c>
      <c r="F2348" t="s">
        <v>276</v>
      </c>
      <c r="G2348" t="s">
        <v>628</v>
      </c>
      <c r="H2348" s="1">
        <v>45166</v>
      </c>
      <c r="I2348" s="1" t="s">
        <v>712</v>
      </c>
      <c r="J2348" s="4">
        <f>IF(Tableau_DonnéesExternes_17[[#This Row],[PERIMAINT]]=4,C2348*30.424,IF(Tableau_DonnéesExternes_17[[#This Row],[PERIMAINT]]=2,C2348*1.401))</f>
        <v>183.53100000000001</v>
      </c>
      <c r="K2348" s="1" cm="1">
        <f t="array" ref="K2348">IF(F2348&lt;&gt;F2347,MAX(_xlfn._xlws.FILTER(Tableau_DonnéesExternes_17[DATEDERN],Tableau_DonnéesExternes_17[GA_OUTILL]=Tableau_DonnéesExternes_17[[#This Row],[GA_OUTILL]]))+Tableau_DonnéesExternes_17[[#This Row],[Colonne1]],"")</f>
        <v>45349.531000000003</v>
      </c>
    </row>
    <row r="2349" spans="1:11" x14ac:dyDescent="0.25">
      <c r="A2349" t="s">
        <v>15</v>
      </c>
      <c r="B2349">
        <v>58</v>
      </c>
      <c r="C2349" s="2">
        <v>131</v>
      </c>
      <c r="D2349" s="3">
        <v>2</v>
      </c>
      <c r="E2349">
        <v>58</v>
      </c>
      <c r="F2349" t="s">
        <v>277</v>
      </c>
      <c r="G2349" t="s">
        <v>629</v>
      </c>
      <c r="H2349" s="1">
        <v>45166</v>
      </c>
      <c r="I2349" s="1" t="s">
        <v>712</v>
      </c>
      <c r="J2349" s="4">
        <f>IF(Tableau_DonnéesExternes_17[[#This Row],[PERIMAINT]]=4,C2349*30.424,IF(Tableau_DonnéesExternes_17[[#This Row],[PERIMAINT]]=2,C2349*1.401))</f>
        <v>183.53100000000001</v>
      </c>
      <c r="K2349" s="1" cm="1">
        <f t="array" ref="K2349">IF(F2349&lt;&gt;F2348,MAX(_xlfn._xlws.FILTER(Tableau_DonnéesExternes_17[DATEDERN],Tableau_DonnéesExternes_17[GA_OUTILL]=Tableau_DonnéesExternes_17[[#This Row],[GA_OUTILL]]))+Tableau_DonnéesExternes_17[[#This Row],[Colonne1]],"")</f>
        <v>45349.531000000003</v>
      </c>
    </row>
    <row r="2350" spans="1:11" x14ac:dyDescent="0.25">
      <c r="A2350" t="s">
        <v>15</v>
      </c>
      <c r="B2350">
        <v>24</v>
      </c>
      <c r="C2350" s="2">
        <v>131</v>
      </c>
      <c r="D2350" s="3">
        <v>2</v>
      </c>
      <c r="E2350">
        <v>24</v>
      </c>
      <c r="F2350" t="s">
        <v>274</v>
      </c>
      <c r="G2350" t="s">
        <v>627</v>
      </c>
      <c r="H2350" s="1">
        <v>45166</v>
      </c>
      <c r="I2350" s="1" t="s">
        <v>712</v>
      </c>
      <c r="J2350" s="4">
        <f>IF(Tableau_DonnéesExternes_17[[#This Row],[PERIMAINT]]=4,C2350*30.424,IF(Tableau_DonnéesExternes_17[[#This Row],[PERIMAINT]]=2,C2350*1.401))</f>
        <v>183.53100000000001</v>
      </c>
      <c r="K2350" s="1" cm="1">
        <f t="array" ref="K2350">IF(F2350&lt;&gt;F2349,MAX(_xlfn._xlws.FILTER(Tableau_DonnéesExternes_17[DATEDERN],Tableau_DonnéesExternes_17[GA_OUTILL]=Tableau_DonnéesExternes_17[[#This Row],[GA_OUTILL]]))+Tableau_DonnéesExternes_17[[#This Row],[Colonne1]],"")</f>
        <v>45349.531000000003</v>
      </c>
    </row>
    <row r="2351" spans="1:11" x14ac:dyDescent="0.25">
      <c r="A2351" t="s">
        <v>15</v>
      </c>
      <c r="B2351">
        <v>36</v>
      </c>
      <c r="C2351" s="2">
        <v>131</v>
      </c>
      <c r="D2351" s="3">
        <v>2</v>
      </c>
      <c r="E2351">
        <v>36</v>
      </c>
      <c r="F2351" t="s">
        <v>275</v>
      </c>
      <c r="G2351" t="s">
        <v>627</v>
      </c>
      <c r="H2351" s="1">
        <v>45166</v>
      </c>
      <c r="I2351" s="1" t="s">
        <v>712</v>
      </c>
      <c r="J2351" s="4">
        <f>IF(Tableau_DonnéesExternes_17[[#This Row],[PERIMAINT]]=4,C2351*30.424,IF(Tableau_DonnéesExternes_17[[#This Row],[PERIMAINT]]=2,C2351*1.401))</f>
        <v>183.53100000000001</v>
      </c>
      <c r="K2351" s="1" cm="1">
        <f t="array" ref="K2351">IF(F2351&lt;&gt;F2350,MAX(_xlfn._xlws.FILTER(Tableau_DonnéesExternes_17[DATEDERN],Tableau_DonnéesExternes_17[GA_OUTILL]=Tableau_DonnéesExternes_17[[#This Row],[GA_OUTILL]]))+Tableau_DonnéesExternes_17[[#This Row],[Colonne1]],"")</f>
        <v>45349.531000000003</v>
      </c>
    </row>
    <row r="2352" spans="1:11" x14ac:dyDescent="0.25">
      <c r="A2352" t="s">
        <v>14</v>
      </c>
      <c r="B2352">
        <v>397</v>
      </c>
      <c r="C2352" s="2">
        <v>3</v>
      </c>
      <c r="D2352" s="3">
        <v>4</v>
      </c>
      <c r="E2352">
        <v>397</v>
      </c>
      <c r="F2352" t="s">
        <v>266</v>
      </c>
      <c r="G2352" t="s">
        <v>620</v>
      </c>
      <c r="H2352" s="1">
        <v>45488</v>
      </c>
      <c r="I2352" s="1" t="s">
        <v>712</v>
      </c>
      <c r="J2352" s="4">
        <f>IF(Tableau_DonnéesExternes_17[[#This Row],[PERIMAINT]]=4,C2352*30.424,IF(Tableau_DonnéesExternes_17[[#This Row],[PERIMAINT]]=2,C2352*1.401))</f>
        <v>91.271999999999991</v>
      </c>
      <c r="K2352" s="1" cm="1">
        <f t="array" ref="K2352">IF(F2352&lt;&gt;F2351,MAX(_xlfn._xlws.FILTER(Tableau_DonnéesExternes_17[DATEDERN],Tableau_DonnéesExternes_17[GA_OUTILL]=Tableau_DonnéesExternes_17[[#This Row],[GA_OUTILL]]))+Tableau_DonnéesExternes_17[[#This Row],[Colonne1]],"")</f>
        <v>45974.271999999997</v>
      </c>
    </row>
    <row r="2353" spans="1:11" x14ac:dyDescent="0.25">
      <c r="A2353" t="s">
        <v>14</v>
      </c>
      <c r="B2353">
        <v>397</v>
      </c>
      <c r="C2353" s="2">
        <v>3</v>
      </c>
      <c r="D2353" s="3">
        <v>4</v>
      </c>
      <c r="E2353">
        <v>397</v>
      </c>
      <c r="F2353" t="s">
        <v>266</v>
      </c>
      <c r="G2353" t="s">
        <v>620</v>
      </c>
      <c r="H2353" s="1">
        <v>45399</v>
      </c>
      <c r="I2353" s="1" t="s">
        <v>712</v>
      </c>
      <c r="J2353" s="4">
        <f>IF(Tableau_DonnéesExternes_17[[#This Row],[PERIMAINT]]=4,C2353*30.424,IF(Tableau_DonnéesExternes_17[[#This Row],[PERIMAINT]]=2,C2353*1.401))</f>
        <v>91.271999999999991</v>
      </c>
      <c r="K2353" s="1" t="str" cm="1">
        <f t="array" ref="K2353">IF(F2353&lt;&gt;F2352,MAX(_xlfn._xlws.FILTER(Tableau_DonnéesExternes_17[DATEDERN],Tableau_DonnéesExternes_17[GA_OUTILL]=Tableau_DonnéesExternes_17[[#This Row],[GA_OUTILL]]))+Tableau_DonnéesExternes_17[[#This Row],[Colonne1]],"")</f>
        <v/>
      </c>
    </row>
    <row r="2354" spans="1:11" x14ac:dyDescent="0.25">
      <c r="A2354" t="s">
        <v>14</v>
      </c>
      <c r="B2354">
        <v>397</v>
      </c>
      <c r="C2354" s="2">
        <v>3</v>
      </c>
      <c r="D2354" s="3">
        <v>4</v>
      </c>
      <c r="E2354">
        <v>397</v>
      </c>
      <c r="F2354" t="s">
        <v>266</v>
      </c>
      <c r="G2354" t="s">
        <v>620</v>
      </c>
      <c r="H2354" s="1">
        <v>45552</v>
      </c>
      <c r="I2354" s="1" t="s">
        <v>712</v>
      </c>
      <c r="J2354" s="4">
        <f>IF(Tableau_DonnéesExternes_17[[#This Row],[PERIMAINT]]=4,C2354*30.424,IF(Tableau_DonnéesExternes_17[[#This Row],[PERIMAINT]]=2,C2354*1.401))</f>
        <v>91.271999999999991</v>
      </c>
      <c r="K2354" s="1" t="str" cm="1">
        <f t="array" ref="K2354">IF(F2354&lt;&gt;F2353,MAX(_xlfn._xlws.FILTER(Tableau_DonnéesExternes_17[DATEDERN],Tableau_DonnéesExternes_17[GA_OUTILL]=Tableau_DonnéesExternes_17[[#This Row],[GA_OUTILL]]))+Tableau_DonnéesExternes_17[[#This Row],[Colonne1]],"")</f>
        <v/>
      </c>
    </row>
    <row r="2355" spans="1:11" x14ac:dyDescent="0.25">
      <c r="A2355" t="s">
        <v>14</v>
      </c>
      <c r="B2355">
        <v>397</v>
      </c>
      <c r="C2355" s="2">
        <v>3</v>
      </c>
      <c r="D2355" s="3">
        <v>4</v>
      </c>
      <c r="E2355">
        <v>397</v>
      </c>
      <c r="F2355" t="s">
        <v>266</v>
      </c>
      <c r="G2355" t="s">
        <v>620</v>
      </c>
      <c r="H2355" s="1">
        <v>45752</v>
      </c>
      <c r="I2355" s="1" t="s">
        <v>712</v>
      </c>
      <c r="J2355" s="4">
        <f>IF(Tableau_DonnéesExternes_17[[#This Row],[PERIMAINT]]=4,C2355*30.424,IF(Tableau_DonnéesExternes_17[[#This Row],[PERIMAINT]]=2,C2355*1.401))</f>
        <v>91.271999999999991</v>
      </c>
      <c r="K2355" s="1" t="str" cm="1">
        <f t="array" ref="K2355">IF(F2355&lt;&gt;F2354,MAX(_xlfn._xlws.FILTER(Tableau_DonnéesExternes_17[DATEDERN],Tableau_DonnéesExternes_17[GA_OUTILL]=Tableau_DonnéesExternes_17[[#This Row],[GA_OUTILL]]))+Tableau_DonnéesExternes_17[[#This Row],[Colonne1]],"")</f>
        <v/>
      </c>
    </row>
    <row r="2356" spans="1:11" x14ac:dyDescent="0.25">
      <c r="A2356" t="s">
        <v>14</v>
      </c>
      <c r="B2356">
        <v>397</v>
      </c>
      <c r="C2356" s="2">
        <v>3</v>
      </c>
      <c r="D2356" s="3">
        <v>4</v>
      </c>
      <c r="E2356">
        <v>397</v>
      </c>
      <c r="F2356" t="s">
        <v>266</v>
      </c>
      <c r="G2356" t="s">
        <v>620</v>
      </c>
      <c r="H2356" s="1">
        <v>45883</v>
      </c>
      <c r="I2356" s="1" t="s">
        <v>712</v>
      </c>
      <c r="J2356" s="4">
        <f>IF(Tableau_DonnéesExternes_17[[#This Row],[PERIMAINT]]=4,C2356*30.424,IF(Tableau_DonnéesExternes_17[[#This Row],[PERIMAINT]]=2,C2356*1.401))</f>
        <v>91.271999999999991</v>
      </c>
      <c r="K2356" s="1" t="str" cm="1">
        <f t="array" ref="K2356">IF(F2356&lt;&gt;F2355,MAX(_xlfn._xlws.FILTER(Tableau_DonnéesExternes_17[DATEDERN],Tableau_DonnéesExternes_17[GA_OUTILL]=Tableau_DonnéesExternes_17[[#This Row],[GA_OUTILL]]))+Tableau_DonnéesExternes_17[[#This Row],[Colonne1]],"")</f>
        <v/>
      </c>
    </row>
    <row r="2357" spans="1:11" x14ac:dyDescent="0.25">
      <c r="A2357" t="s">
        <v>14</v>
      </c>
      <c r="B2357">
        <v>397</v>
      </c>
      <c r="C2357" s="2">
        <v>3</v>
      </c>
      <c r="D2357" s="3">
        <v>4</v>
      </c>
      <c r="E2357">
        <v>397</v>
      </c>
      <c r="F2357" t="s">
        <v>266</v>
      </c>
      <c r="G2357" t="s">
        <v>620</v>
      </c>
      <c r="H2357" s="1">
        <v>45772</v>
      </c>
      <c r="I2357" s="1" t="s">
        <v>712</v>
      </c>
      <c r="J2357" s="4">
        <f>IF(Tableau_DonnéesExternes_17[[#This Row],[PERIMAINT]]=4,C2357*30.424,IF(Tableau_DonnéesExternes_17[[#This Row],[PERIMAINT]]=2,C2357*1.401))</f>
        <v>91.271999999999991</v>
      </c>
      <c r="K2357" s="1" t="str" cm="1">
        <f t="array" ref="K2357">IF(F2357&lt;&gt;F2356,MAX(_xlfn._xlws.FILTER(Tableau_DonnéesExternes_17[DATEDERN],Tableau_DonnéesExternes_17[GA_OUTILL]=Tableau_DonnéesExternes_17[[#This Row],[GA_OUTILL]]))+Tableau_DonnéesExternes_17[[#This Row],[Colonne1]],"")</f>
        <v/>
      </c>
    </row>
    <row r="2358" spans="1:11" x14ac:dyDescent="0.25">
      <c r="A2358" t="s">
        <v>14</v>
      </c>
      <c r="B2358">
        <v>397</v>
      </c>
      <c r="C2358" s="2">
        <v>3</v>
      </c>
      <c r="D2358" s="3">
        <v>4</v>
      </c>
      <c r="E2358">
        <v>397</v>
      </c>
      <c r="F2358" t="s">
        <v>266</v>
      </c>
      <c r="G2358" t="s">
        <v>620</v>
      </c>
      <c r="H2358" s="1">
        <v>45789</v>
      </c>
      <c r="I2358" s="1" t="s">
        <v>712</v>
      </c>
      <c r="J2358" s="4">
        <f>IF(Tableau_DonnéesExternes_17[[#This Row],[PERIMAINT]]=4,C2358*30.424,IF(Tableau_DonnéesExternes_17[[#This Row],[PERIMAINT]]=2,C2358*1.401))</f>
        <v>91.271999999999991</v>
      </c>
      <c r="K2358" s="1" t="str" cm="1">
        <f t="array" ref="K2358">IF(F2358&lt;&gt;F2357,MAX(_xlfn._xlws.FILTER(Tableau_DonnéesExternes_17[DATEDERN],Tableau_DonnéesExternes_17[GA_OUTILL]=Tableau_DonnéesExternes_17[[#This Row],[GA_OUTILL]]))+Tableau_DonnéesExternes_17[[#This Row],[Colonne1]],"")</f>
        <v/>
      </c>
    </row>
    <row r="2359" spans="1:11" x14ac:dyDescent="0.25">
      <c r="A2359" t="s">
        <v>14</v>
      </c>
      <c r="B2359">
        <v>397</v>
      </c>
      <c r="C2359" s="2">
        <v>3</v>
      </c>
      <c r="D2359" s="3">
        <v>4</v>
      </c>
      <c r="E2359">
        <v>397</v>
      </c>
      <c r="F2359" t="s">
        <v>266</v>
      </c>
      <c r="G2359" t="s">
        <v>620</v>
      </c>
      <c r="H2359" s="1">
        <v>45789</v>
      </c>
      <c r="I2359" s="1" t="s">
        <v>712</v>
      </c>
      <c r="J2359" s="4">
        <f>IF(Tableau_DonnéesExternes_17[[#This Row],[PERIMAINT]]=4,C2359*30.424,IF(Tableau_DonnéesExternes_17[[#This Row],[PERIMAINT]]=2,C2359*1.401))</f>
        <v>91.271999999999991</v>
      </c>
      <c r="K2359" s="1" t="str" cm="1">
        <f t="array" ref="K2359">IF(F2359&lt;&gt;F2358,MAX(_xlfn._xlws.FILTER(Tableau_DonnéesExternes_17[DATEDERN],Tableau_DonnéesExternes_17[GA_OUTILL]=Tableau_DonnéesExternes_17[[#This Row],[GA_OUTILL]]))+Tableau_DonnéesExternes_17[[#This Row],[Colonne1]],"")</f>
        <v/>
      </c>
    </row>
    <row r="2360" spans="1:11" x14ac:dyDescent="0.25">
      <c r="A2360" t="s">
        <v>14</v>
      </c>
      <c r="B2360">
        <v>397</v>
      </c>
      <c r="C2360" s="2">
        <v>3</v>
      </c>
      <c r="D2360" s="3">
        <v>4</v>
      </c>
      <c r="E2360">
        <v>397</v>
      </c>
      <c r="F2360" t="s">
        <v>266</v>
      </c>
      <c r="G2360" t="s">
        <v>620</v>
      </c>
      <c r="H2360" s="1">
        <v>45804</v>
      </c>
      <c r="I2360" s="1" t="s">
        <v>712</v>
      </c>
      <c r="J2360" s="4">
        <f>IF(Tableau_DonnéesExternes_17[[#This Row],[PERIMAINT]]=4,C2360*30.424,IF(Tableau_DonnéesExternes_17[[#This Row],[PERIMAINT]]=2,C2360*1.401))</f>
        <v>91.271999999999991</v>
      </c>
      <c r="K2360" s="1" t="str" cm="1">
        <f t="array" ref="K2360">IF(F2360&lt;&gt;F2359,MAX(_xlfn._xlws.FILTER(Tableau_DonnéesExternes_17[DATEDERN],Tableau_DonnéesExternes_17[GA_OUTILL]=Tableau_DonnéesExternes_17[[#This Row],[GA_OUTILL]]))+Tableau_DonnéesExternes_17[[#This Row],[Colonne1]],"")</f>
        <v/>
      </c>
    </row>
    <row r="2361" spans="1:11" x14ac:dyDescent="0.25">
      <c r="A2361" t="s">
        <v>14</v>
      </c>
      <c r="B2361">
        <v>397</v>
      </c>
      <c r="C2361" s="2">
        <v>3</v>
      </c>
      <c r="D2361" s="3">
        <v>4</v>
      </c>
      <c r="E2361">
        <v>397</v>
      </c>
      <c r="F2361" t="s">
        <v>266</v>
      </c>
      <c r="G2361" t="s">
        <v>620</v>
      </c>
      <c r="H2361" s="1">
        <v>45614</v>
      </c>
      <c r="I2361" s="1" t="s">
        <v>712</v>
      </c>
      <c r="J2361" s="4">
        <f>IF(Tableau_DonnéesExternes_17[[#This Row],[PERIMAINT]]=4,C2361*30.424,IF(Tableau_DonnéesExternes_17[[#This Row],[PERIMAINT]]=2,C2361*1.401))</f>
        <v>91.271999999999991</v>
      </c>
      <c r="K2361" s="1" t="str" cm="1">
        <f t="array" ref="K2361">IF(F2361&lt;&gt;F2360,MAX(_xlfn._xlws.FILTER(Tableau_DonnéesExternes_17[DATEDERN],Tableau_DonnéesExternes_17[GA_OUTILL]=Tableau_DonnéesExternes_17[[#This Row],[GA_OUTILL]]))+Tableau_DonnéesExternes_17[[#This Row],[Colonne1]],"")</f>
        <v/>
      </c>
    </row>
    <row r="2362" spans="1:11" x14ac:dyDescent="0.25">
      <c r="A2362" t="s">
        <v>14</v>
      </c>
      <c r="B2362">
        <v>397</v>
      </c>
      <c r="C2362" s="2">
        <v>3</v>
      </c>
      <c r="D2362" s="3">
        <v>4</v>
      </c>
      <c r="E2362">
        <v>397</v>
      </c>
      <c r="F2362" t="s">
        <v>266</v>
      </c>
      <c r="G2362" t="s">
        <v>620</v>
      </c>
      <c r="H2362" s="1">
        <v>45327</v>
      </c>
      <c r="I2362" s="1" t="s">
        <v>712</v>
      </c>
      <c r="J2362" s="4">
        <f>IF(Tableau_DonnéesExternes_17[[#This Row],[PERIMAINT]]=4,C2362*30.424,IF(Tableau_DonnéesExternes_17[[#This Row],[PERIMAINT]]=2,C2362*1.401))</f>
        <v>91.271999999999991</v>
      </c>
      <c r="K2362" s="1" t="str" cm="1">
        <f t="array" ref="K2362">IF(F2362&lt;&gt;F2361,MAX(_xlfn._xlws.FILTER(Tableau_DonnéesExternes_17[DATEDERN],Tableau_DonnéesExternes_17[GA_OUTILL]=Tableau_DonnéesExternes_17[[#This Row],[GA_OUTILL]]))+Tableau_DonnéesExternes_17[[#This Row],[Colonne1]],"")</f>
        <v/>
      </c>
    </row>
    <row r="2363" spans="1:11" x14ac:dyDescent="0.25">
      <c r="A2363" t="s">
        <v>14</v>
      </c>
      <c r="B2363">
        <v>397</v>
      </c>
      <c r="C2363" s="2">
        <v>3</v>
      </c>
      <c r="D2363" s="3">
        <v>4</v>
      </c>
      <c r="E2363">
        <v>397</v>
      </c>
      <c r="F2363" t="s">
        <v>266</v>
      </c>
      <c r="G2363" t="s">
        <v>620</v>
      </c>
      <c r="H2363" s="1">
        <v>45680</v>
      </c>
      <c r="I2363" s="1" t="s">
        <v>712</v>
      </c>
      <c r="J2363" s="4">
        <f>IF(Tableau_DonnéesExternes_17[[#This Row],[PERIMAINT]]=4,C2363*30.424,IF(Tableau_DonnéesExternes_17[[#This Row],[PERIMAINT]]=2,C2363*1.401))</f>
        <v>91.271999999999991</v>
      </c>
      <c r="K2363" s="1" t="str" cm="1">
        <f t="array" ref="K2363">IF(F2363&lt;&gt;F2362,MAX(_xlfn._xlws.FILTER(Tableau_DonnéesExternes_17[DATEDERN],Tableau_DonnéesExternes_17[GA_OUTILL]=Tableau_DonnéesExternes_17[[#This Row],[GA_OUTILL]]))+Tableau_DonnéesExternes_17[[#This Row],[Colonne1]],"")</f>
        <v/>
      </c>
    </row>
    <row r="2364" spans="1:11" x14ac:dyDescent="0.25">
      <c r="A2364" t="s">
        <v>14</v>
      </c>
      <c r="B2364">
        <v>552</v>
      </c>
      <c r="C2364" s="2">
        <v>12</v>
      </c>
      <c r="D2364" s="3">
        <v>4</v>
      </c>
      <c r="E2364">
        <v>552</v>
      </c>
      <c r="F2364" t="s">
        <v>19</v>
      </c>
      <c r="G2364" t="s">
        <v>495</v>
      </c>
      <c r="H2364" s="1">
        <v>44998</v>
      </c>
      <c r="I2364" s="1" t="s">
        <v>712</v>
      </c>
      <c r="J2364" s="4">
        <f>IF(Tableau_DonnéesExternes_17[[#This Row],[PERIMAINT]]=4,C2364*30.424,IF(Tableau_DonnéesExternes_17[[#This Row],[PERIMAINT]]=2,C2364*1.401))</f>
        <v>365.08799999999997</v>
      </c>
      <c r="K2364" s="1" cm="1">
        <f t="array" ref="K2364">IF(F2364&lt;&gt;F2363,MAX(_xlfn._xlws.FILTER(Tableau_DonnéesExternes_17[DATEDERN],Tableau_DonnéesExternes_17[GA_OUTILL]=Tableau_DonnéesExternes_17[[#This Row],[GA_OUTILL]]))+Tableau_DonnéesExternes_17[[#This Row],[Colonne1]],"")</f>
        <v>46149.088000000003</v>
      </c>
    </row>
    <row r="2365" spans="1:11" x14ac:dyDescent="0.25">
      <c r="A2365" t="s">
        <v>14</v>
      </c>
      <c r="B2365">
        <v>552</v>
      </c>
      <c r="C2365" s="2">
        <v>12</v>
      </c>
      <c r="D2365" s="3">
        <v>4</v>
      </c>
      <c r="E2365">
        <v>552</v>
      </c>
      <c r="F2365" t="s">
        <v>19</v>
      </c>
      <c r="G2365" t="s">
        <v>495</v>
      </c>
      <c r="H2365" s="1">
        <v>45127</v>
      </c>
      <c r="I2365" s="1" t="s">
        <v>712</v>
      </c>
      <c r="J2365" s="4">
        <f>IF(Tableau_DonnéesExternes_17[[#This Row],[PERIMAINT]]=4,C2365*30.424,IF(Tableau_DonnéesExternes_17[[#This Row],[PERIMAINT]]=2,C2365*1.401))</f>
        <v>365.08799999999997</v>
      </c>
      <c r="K2365" s="1" t="str" cm="1">
        <f t="array" ref="K2365">IF(F2365&lt;&gt;F2364,MAX(_xlfn._xlws.FILTER(Tableau_DonnéesExternes_17[DATEDERN],Tableau_DonnéesExternes_17[GA_OUTILL]=Tableau_DonnéesExternes_17[[#This Row],[GA_OUTILL]]))+Tableau_DonnéesExternes_17[[#This Row],[Colonne1]],"")</f>
        <v/>
      </c>
    </row>
    <row r="2366" spans="1:11" x14ac:dyDescent="0.25">
      <c r="A2366" t="s">
        <v>14</v>
      </c>
      <c r="B2366">
        <v>552</v>
      </c>
      <c r="C2366" s="2">
        <v>12</v>
      </c>
      <c r="D2366" s="3">
        <v>4</v>
      </c>
      <c r="E2366">
        <v>552</v>
      </c>
      <c r="F2366" t="s">
        <v>19</v>
      </c>
      <c r="G2366" t="s">
        <v>495</v>
      </c>
      <c r="H2366" s="1">
        <v>45784</v>
      </c>
      <c r="I2366" s="1" t="s">
        <v>712</v>
      </c>
      <c r="J2366" s="4">
        <f>IF(Tableau_DonnéesExternes_17[[#This Row],[PERIMAINT]]=4,C2366*30.424,IF(Tableau_DonnéesExternes_17[[#This Row],[PERIMAINT]]=2,C2366*1.401))</f>
        <v>365.08799999999997</v>
      </c>
      <c r="K2366" s="1" t="str" cm="1">
        <f t="array" ref="K2366">IF(F2366&lt;&gt;F2365,MAX(_xlfn._xlws.FILTER(Tableau_DonnéesExternes_17[DATEDERN],Tableau_DonnéesExternes_17[GA_OUTILL]=Tableau_DonnéesExternes_17[[#This Row],[GA_OUTILL]]))+Tableau_DonnéesExternes_17[[#This Row],[Colonne1]],"")</f>
        <v/>
      </c>
    </row>
    <row r="2367" spans="1:11" x14ac:dyDescent="0.25">
      <c r="A2367" t="s">
        <v>14</v>
      </c>
      <c r="B2367">
        <v>552</v>
      </c>
      <c r="C2367" s="2">
        <v>12</v>
      </c>
      <c r="D2367" s="3">
        <v>4</v>
      </c>
      <c r="E2367">
        <v>552</v>
      </c>
      <c r="F2367" t="s">
        <v>19</v>
      </c>
      <c r="G2367" t="s">
        <v>495</v>
      </c>
      <c r="H2367" s="1">
        <v>45784</v>
      </c>
      <c r="I2367" s="1" t="s">
        <v>712</v>
      </c>
      <c r="J2367" s="4">
        <f>IF(Tableau_DonnéesExternes_17[[#This Row],[PERIMAINT]]=4,C2367*30.424,IF(Tableau_DonnéesExternes_17[[#This Row],[PERIMAINT]]=2,C2367*1.401))</f>
        <v>365.08799999999997</v>
      </c>
      <c r="K2367" s="1" t="str" cm="1">
        <f t="array" ref="K2367">IF(F2367&lt;&gt;F2366,MAX(_xlfn._xlws.FILTER(Tableau_DonnéesExternes_17[DATEDERN],Tableau_DonnéesExternes_17[GA_OUTILL]=Tableau_DonnéesExternes_17[[#This Row],[GA_OUTILL]]))+Tableau_DonnéesExternes_17[[#This Row],[Colonne1]],"")</f>
        <v/>
      </c>
    </row>
    <row r="2368" spans="1:11" x14ac:dyDescent="0.25">
      <c r="A2368" t="s">
        <v>14</v>
      </c>
      <c r="B2368">
        <v>552</v>
      </c>
      <c r="C2368" s="2">
        <v>12</v>
      </c>
      <c r="D2368" s="3">
        <v>4</v>
      </c>
      <c r="E2368">
        <v>552</v>
      </c>
      <c r="F2368" t="s">
        <v>19</v>
      </c>
      <c r="G2368" t="s">
        <v>495</v>
      </c>
      <c r="H2368" s="1">
        <v>44874</v>
      </c>
      <c r="I2368" s="1" t="s">
        <v>712</v>
      </c>
      <c r="J2368" s="4">
        <f>IF(Tableau_DonnéesExternes_17[[#This Row],[PERIMAINT]]=4,C2368*30.424,IF(Tableau_DonnéesExternes_17[[#This Row],[PERIMAINT]]=2,C2368*1.401))</f>
        <v>365.08799999999997</v>
      </c>
      <c r="K2368" s="1" t="str" cm="1">
        <f t="array" ref="K2368">IF(F2368&lt;&gt;F2367,MAX(_xlfn._xlws.FILTER(Tableau_DonnéesExternes_17[DATEDERN],Tableau_DonnéesExternes_17[GA_OUTILL]=Tableau_DonnéesExternes_17[[#This Row],[GA_OUTILL]]))+Tableau_DonnéesExternes_17[[#This Row],[Colonne1]],"")</f>
        <v/>
      </c>
    </row>
    <row r="2369" spans="1:11" x14ac:dyDescent="0.25">
      <c r="A2369" t="s">
        <v>14</v>
      </c>
      <c r="B2369">
        <v>552</v>
      </c>
      <c r="C2369" s="2">
        <v>12</v>
      </c>
      <c r="D2369" s="3">
        <v>4</v>
      </c>
      <c r="E2369">
        <v>552</v>
      </c>
      <c r="F2369" t="s">
        <v>19</v>
      </c>
      <c r="G2369" t="s">
        <v>495</v>
      </c>
      <c r="H2369" s="1">
        <v>45168</v>
      </c>
      <c r="I2369" s="1" t="s">
        <v>712</v>
      </c>
      <c r="J2369" s="4">
        <f>IF(Tableau_DonnéesExternes_17[[#This Row],[PERIMAINT]]=4,C2369*30.424,IF(Tableau_DonnéesExternes_17[[#This Row],[PERIMAINT]]=2,C2369*1.401))</f>
        <v>365.08799999999997</v>
      </c>
      <c r="K2369" s="1" t="str" cm="1">
        <f t="array" ref="K2369">IF(F2369&lt;&gt;F2368,MAX(_xlfn._xlws.FILTER(Tableau_DonnéesExternes_17[DATEDERN],Tableau_DonnéesExternes_17[GA_OUTILL]=Tableau_DonnéesExternes_17[[#This Row],[GA_OUTILL]]))+Tableau_DonnéesExternes_17[[#This Row],[Colonne1]],"")</f>
        <v/>
      </c>
    </row>
    <row r="2370" spans="1:11" x14ac:dyDescent="0.25">
      <c r="A2370" t="s">
        <v>14</v>
      </c>
      <c r="B2370">
        <v>552</v>
      </c>
      <c r="C2370" s="2">
        <v>12</v>
      </c>
      <c r="D2370" s="3">
        <v>4</v>
      </c>
      <c r="E2370">
        <v>552</v>
      </c>
      <c r="F2370" t="s">
        <v>19</v>
      </c>
      <c r="G2370" t="s">
        <v>495</v>
      </c>
      <c r="H2370" s="1">
        <v>45062</v>
      </c>
      <c r="I2370" s="1" t="s">
        <v>712</v>
      </c>
      <c r="J2370" s="4">
        <f>IF(Tableau_DonnéesExternes_17[[#This Row],[PERIMAINT]]=4,C2370*30.424,IF(Tableau_DonnéesExternes_17[[#This Row],[PERIMAINT]]=2,C2370*1.401))</f>
        <v>365.08799999999997</v>
      </c>
      <c r="K2370" s="1" t="str" cm="1">
        <f t="array" ref="K2370">IF(F2370&lt;&gt;F2369,MAX(_xlfn._xlws.FILTER(Tableau_DonnéesExternes_17[DATEDERN],Tableau_DonnéesExternes_17[GA_OUTILL]=Tableau_DonnéesExternes_17[[#This Row],[GA_OUTILL]]))+Tableau_DonnéesExternes_17[[#This Row],[Colonne1]],"")</f>
        <v/>
      </c>
    </row>
    <row r="2371" spans="1:11" x14ac:dyDescent="0.25">
      <c r="A2371" t="s">
        <v>14</v>
      </c>
      <c r="B2371">
        <v>552</v>
      </c>
      <c r="C2371" s="2">
        <v>12</v>
      </c>
      <c r="D2371" s="3">
        <v>4</v>
      </c>
      <c r="E2371">
        <v>552</v>
      </c>
      <c r="F2371" t="s">
        <v>19</v>
      </c>
      <c r="G2371" t="s">
        <v>495</v>
      </c>
      <c r="H2371" s="1">
        <v>44320</v>
      </c>
      <c r="I2371" s="1" t="s">
        <v>712</v>
      </c>
      <c r="J2371" s="4">
        <f>IF(Tableau_DonnéesExternes_17[[#This Row],[PERIMAINT]]=4,C2371*30.424,IF(Tableau_DonnéesExternes_17[[#This Row],[PERIMAINT]]=2,C2371*1.401))</f>
        <v>365.08799999999997</v>
      </c>
      <c r="K2371" s="1" t="str" cm="1">
        <f t="array" ref="K2371">IF(F2371&lt;&gt;F2370,MAX(_xlfn._xlws.FILTER(Tableau_DonnéesExternes_17[DATEDERN],Tableau_DonnéesExternes_17[GA_OUTILL]=Tableau_DonnéesExternes_17[[#This Row],[GA_OUTILL]]))+Tableau_DonnéesExternes_17[[#This Row],[Colonne1]],"")</f>
        <v/>
      </c>
    </row>
    <row r="2372" spans="1:11" x14ac:dyDescent="0.25">
      <c r="A2372" t="s">
        <v>14</v>
      </c>
      <c r="B2372">
        <v>552</v>
      </c>
      <c r="C2372" s="2">
        <v>12</v>
      </c>
      <c r="D2372" s="3">
        <v>4</v>
      </c>
      <c r="E2372">
        <v>552</v>
      </c>
      <c r="F2372" t="s">
        <v>19</v>
      </c>
      <c r="G2372" t="s">
        <v>495</v>
      </c>
      <c r="H2372" s="1">
        <v>44382</v>
      </c>
      <c r="I2372" s="1" t="s">
        <v>712</v>
      </c>
      <c r="J2372" s="4">
        <f>IF(Tableau_DonnéesExternes_17[[#This Row],[PERIMAINT]]=4,C2372*30.424,IF(Tableau_DonnéesExternes_17[[#This Row],[PERIMAINT]]=2,C2372*1.401))</f>
        <v>365.08799999999997</v>
      </c>
      <c r="K2372" s="1" t="str" cm="1">
        <f t="array" ref="K2372">IF(F2372&lt;&gt;F2371,MAX(_xlfn._xlws.FILTER(Tableau_DonnéesExternes_17[DATEDERN],Tableau_DonnéesExternes_17[GA_OUTILL]=Tableau_DonnéesExternes_17[[#This Row],[GA_OUTILL]]))+Tableau_DonnéesExternes_17[[#This Row],[Colonne1]],"")</f>
        <v/>
      </c>
    </row>
    <row r="2373" spans="1:11" x14ac:dyDescent="0.25">
      <c r="A2373" t="s">
        <v>14</v>
      </c>
      <c r="B2373">
        <v>552</v>
      </c>
      <c r="C2373" s="2">
        <v>12</v>
      </c>
      <c r="D2373" s="3">
        <v>4</v>
      </c>
      <c r="E2373">
        <v>552</v>
      </c>
      <c r="F2373" t="s">
        <v>19</v>
      </c>
      <c r="G2373" t="s">
        <v>495</v>
      </c>
      <c r="H2373" s="1">
        <v>44459</v>
      </c>
      <c r="I2373" s="1" t="s">
        <v>712</v>
      </c>
      <c r="J2373" s="4">
        <f>IF(Tableau_DonnéesExternes_17[[#This Row],[PERIMAINT]]=4,C2373*30.424,IF(Tableau_DonnéesExternes_17[[#This Row],[PERIMAINT]]=2,C2373*1.401))</f>
        <v>365.08799999999997</v>
      </c>
      <c r="K2373" s="1" t="str" cm="1">
        <f t="array" ref="K2373">IF(F2373&lt;&gt;F2372,MAX(_xlfn._xlws.FILTER(Tableau_DonnéesExternes_17[DATEDERN],Tableau_DonnéesExternes_17[GA_OUTILL]=Tableau_DonnéesExternes_17[[#This Row],[GA_OUTILL]]))+Tableau_DonnéesExternes_17[[#This Row],[Colonne1]],"")</f>
        <v/>
      </c>
    </row>
    <row r="2374" spans="1:11" x14ac:dyDescent="0.25">
      <c r="A2374" t="s">
        <v>14</v>
      </c>
      <c r="B2374">
        <v>552</v>
      </c>
      <c r="C2374" s="2">
        <v>12</v>
      </c>
      <c r="D2374" s="3">
        <v>4</v>
      </c>
      <c r="E2374">
        <v>552</v>
      </c>
      <c r="F2374" t="s">
        <v>19</v>
      </c>
      <c r="G2374" t="s">
        <v>495</v>
      </c>
      <c r="H2374" s="1">
        <v>44552</v>
      </c>
      <c r="I2374" s="1" t="s">
        <v>712</v>
      </c>
      <c r="J2374" s="4">
        <f>IF(Tableau_DonnéesExternes_17[[#This Row],[PERIMAINT]]=4,C2374*30.424,IF(Tableau_DonnéesExternes_17[[#This Row],[PERIMAINT]]=2,C2374*1.401))</f>
        <v>365.08799999999997</v>
      </c>
      <c r="K2374" s="1" t="str" cm="1">
        <f t="array" ref="K2374">IF(F2374&lt;&gt;F2373,MAX(_xlfn._xlws.FILTER(Tableau_DonnéesExternes_17[DATEDERN],Tableau_DonnéesExternes_17[GA_OUTILL]=Tableau_DonnéesExternes_17[[#This Row],[GA_OUTILL]]))+Tableau_DonnéesExternes_17[[#This Row],[Colonne1]],"")</f>
        <v/>
      </c>
    </row>
    <row r="2375" spans="1:11" x14ac:dyDescent="0.25">
      <c r="A2375" t="s">
        <v>14</v>
      </c>
      <c r="B2375">
        <v>552</v>
      </c>
      <c r="C2375" s="2">
        <v>12</v>
      </c>
      <c r="D2375" s="3">
        <v>4</v>
      </c>
      <c r="E2375">
        <v>552</v>
      </c>
      <c r="F2375" t="s">
        <v>19</v>
      </c>
      <c r="G2375" t="s">
        <v>495</v>
      </c>
      <c r="H2375" s="1">
        <v>44621</v>
      </c>
      <c r="I2375" s="1" t="s">
        <v>712</v>
      </c>
      <c r="J2375" s="4">
        <f>IF(Tableau_DonnéesExternes_17[[#This Row],[PERIMAINT]]=4,C2375*30.424,IF(Tableau_DonnéesExternes_17[[#This Row],[PERIMAINT]]=2,C2375*1.401))</f>
        <v>365.08799999999997</v>
      </c>
      <c r="K2375" s="1" t="str" cm="1">
        <f t="array" ref="K2375">IF(F2375&lt;&gt;F2374,MAX(_xlfn._xlws.FILTER(Tableau_DonnéesExternes_17[DATEDERN],Tableau_DonnéesExternes_17[GA_OUTILL]=Tableau_DonnéesExternes_17[[#This Row],[GA_OUTILL]]))+Tableau_DonnéesExternes_17[[#This Row],[Colonne1]],"")</f>
        <v/>
      </c>
    </row>
    <row r="2376" spans="1:11" x14ac:dyDescent="0.25">
      <c r="A2376" t="s">
        <v>14</v>
      </c>
      <c r="B2376">
        <v>552</v>
      </c>
      <c r="C2376" s="2">
        <v>12</v>
      </c>
      <c r="D2376" s="3">
        <v>4</v>
      </c>
      <c r="E2376">
        <v>552</v>
      </c>
      <c r="F2376" t="s">
        <v>19</v>
      </c>
      <c r="G2376" t="s">
        <v>495</v>
      </c>
      <c r="H2376" s="1">
        <v>44687</v>
      </c>
      <c r="I2376" s="1" t="s">
        <v>712</v>
      </c>
      <c r="J2376" s="4">
        <f>IF(Tableau_DonnéesExternes_17[[#This Row],[PERIMAINT]]=4,C2376*30.424,IF(Tableau_DonnéesExternes_17[[#This Row],[PERIMAINT]]=2,C2376*1.401))</f>
        <v>365.08799999999997</v>
      </c>
      <c r="K2376" s="1" t="str" cm="1">
        <f t="array" ref="K2376">IF(F2376&lt;&gt;F2375,MAX(_xlfn._xlws.FILTER(Tableau_DonnéesExternes_17[DATEDERN],Tableau_DonnéesExternes_17[GA_OUTILL]=Tableau_DonnéesExternes_17[[#This Row],[GA_OUTILL]]))+Tableau_DonnéesExternes_17[[#This Row],[Colonne1]],"")</f>
        <v/>
      </c>
    </row>
    <row r="2377" spans="1:11" x14ac:dyDescent="0.25">
      <c r="A2377" t="s">
        <v>14</v>
      </c>
      <c r="B2377">
        <v>552</v>
      </c>
      <c r="C2377" s="2">
        <v>12</v>
      </c>
      <c r="D2377" s="3">
        <v>4</v>
      </c>
      <c r="E2377">
        <v>552</v>
      </c>
      <c r="F2377" t="s">
        <v>19</v>
      </c>
      <c r="G2377" t="s">
        <v>495</v>
      </c>
      <c r="H2377" s="1">
        <v>44747</v>
      </c>
      <c r="I2377" s="1" t="s">
        <v>712</v>
      </c>
      <c r="J2377" s="4">
        <f>IF(Tableau_DonnéesExternes_17[[#This Row],[PERIMAINT]]=4,C2377*30.424,IF(Tableau_DonnéesExternes_17[[#This Row],[PERIMAINT]]=2,C2377*1.401))</f>
        <v>365.08799999999997</v>
      </c>
      <c r="K2377" s="1" t="str" cm="1">
        <f t="array" ref="K2377">IF(F2377&lt;&gt;F2376,MAX(_xlfn._xlws.FILTER(Tableau_DonnéesExternes_17[DATEDERN],Tableau_DonnéesExternes_17[GA_OUTILL]=Tableau_DonnéesExternes_17[[#This Row],[GA_OUTILL]]))+Tableau_DonnéesExternes_17[[#This Row],[Colonne1]],"")</f>
        <v/>
      </c>
    </row>
    <row r="2378" spans="1:11" x14ac:dyDescent="0.25">
      <c r="A2378" t="s">
        <v>14</v>
      </c>
      <c r="B2378">
        <v>552</v>
      </c>
      <c r="C2378" s="2">
        <v>12</v>
      </c>
      <c r="D2378" s="3">
        <v>4</v>
      </c>
      <c r="E2378">
        <v>552</v>
      </c>
      <c r="F2378" t="s">
        <v>19</v>
      </c>
      <c r="G2378" t="s">
        <v>495</v>
      </c>
      <c r="H2378" s="1">
        <v>44812</v>
      </c>
      <c r="I2378" s="1" t="s">
        <v>712</v>
      </c>
      <c r="J2378" s="4">
        <f>IF(Tableau_DonnéesExternes_17[[#This Row],[PERIMAINT]]=4,C2378*30.424,IF(Tableau_DonnéesExternes_17[[#This Row],[PERIMAINT]]=2,C2378*1.401))</f>
        <v>365.08799999999997</v>
      </c>
      <c r="K2378" s="1" t="str" cm="1">
        <f t="array" ref="K2378">IF(F2378&lt;&gt;F2377,MAX(_xlfn._xlws.FILTER(Tableau_DonnéesExternes_17[DATEDERN],Tableau_DonnéesExternes_17[GA_OUTILL]=Tableau_DonnéesExternes_17[[#This Row],[GA_OUTILL]]))+Tableau_DonnéesExternes_17[[#This Row],[Colonne1]],"")</f>
        <v/>
      </c>
    </row>
    <row r="2379" spans="1:11" x14ac:dyDescent="0.25">
      <c r="A2379" t="s">
        <v>14</v>
      </c>
      <c r="B2379">
        <v>552</v>
      </c>
      <c r="C2379" s="2">
        <v>12</v>
      </c>
      <c r="D2379" s="3">
        <v>4</v>
      </c>
      <c r="E2379">
        <v>552</v>
      </c>
      <c r="F2379" t="s">
        <v>19</v>
      </c>
      <c r="G2379" t="s">
        <v>495</v>
      </c>
      <c r="H2379" s="1">
        <v>44936</v>
      </c>
      <c r="I2379" s="1" t="s">
        <v>712</v>
      </c>
      <c r="J2379" s="4">
        <f>IF(Tableau_DonnéesExternes_17[[#This Row],[PERIMAINT]]=4,C2379*30.424,IF(Tableau_DonnéesExternes_17[[#This Row],[PERIMAINT]]=2,C2379*1.401))</f>
        <v>365.08799999999997</v>
      </c>
      <c r="K2379" s="1" t="str" cm="1">
        <f t="array" ref="K2379">IF(F2379&lt;&gt;F2378,MAX(_xlfn._xlws.FILTER(Tableau_DonnéesExternes_17[DATEDERN],Tableau_DonnéesExternes_17[GA_OUTILL]=Tableau_DonnéesExternes_17[[#This Row],[GA_OUTILL]]))+Tableau_DonnéesExternes_17[[#This Row],[Colonne1]],"")</f>
        <v/>
      </c>
    </row>
    <row r="2380" spans="1:11" x14ac:dyDescent="0.25">
      <c r="A2380" t="s">
        <v>14</v>
      </c>
      <c r="B2380">
        <v>556</v>
      </c>
      <c r="C2380" s="2">
        <v>6</v>
      </c>
      <c r="D2380" s="3">
        <v>4</v>
      </c>
      <c r="E2380">
        <v>556</v>
      </c>
      <c r="F2380" t="s">
        <v>74</v>
      </c>
      <c r="G2380" t="s">
        <v>496</v>
      </c>
      <c r="H2380" s="1">
        <v>45699</v>
      </c>
      <c r="I2380" s="1" t="s">
        <v>712</v>
      </c>
      <c r="J2380" s="4">
        <f>IF(Tableau_DonnéesExternes_17[[#This Row],[PERIMAINT]]=4,C2380*30.424,IF(Tableau_DonnéesExternes_17[[#This Row],[PERIMAINT]]=2,C2380*1.401))</f>
        <v>182.54399999999998</v>
      </c>
      <c r="K2380" s="1" cm="1">
        <f t="array" ref="K2380">IF(F2380&lt;&gt;F2379,MAX(_xlfn._xlws.FILTER(Tableau_DonnéesExternes_17[DATEDERN],Tableau_DonnéesExternes_17[GA_OUTILL]=Tableau_DonnéesExternes_17[[#This Row],[GA_OUTILL]]))+Tableau_DonnéesExternes_17[[#This Row],[Colonne1]],"")</f>
        <v>46065.544000000002</v>
      </c>
    </row>
    <row r="2381" spans="1:11" x14ac:dyDescent="0.25">
      <c r="A2381" t="s">
        <v>14</v>
      </c>
      <c r="B2381">
        <v>556</v>
      </c>
      <c r="C2381" s="2">
        <v>6</v>
      </c>
      <c r="D2381" s="3">
        <v>4</v>
      </c>
      <c r="E2381">
        <v>556</v>
      </c>
      <c r="F2381" t="s">
        <v>74</v>
      </c>
      <c r="G2381" t="s">
        <v>496</v>
      </c>
      <c r="H2381" s="1">
        <v>45699</v>
      </c>
      <c r="I2381" s="1" t="s">
        <v>712</v>
      </c>
      <c r="J2381" s="4">
        <f>IF(Tableau_DonnéesExternes_17[[#This Row],[PERIMAINT]]=4,C2381*30.424,IF(Tableau_DonnéesExternes_17[[#This Row],[PERIMAINT]]=2,C2381*1.401))</f>
        <v>182.54399999999998</v>
      </c>
      <c r="K2381" s="1" t="str" cm="1">
        <f t="array" ref="K2381">IF(F2381&lt;&gt;F2380,MAX(_xlfn._xlws.FILTER(Tableau_DonnéesExternes_17[DATEDERN],Tableau_DonnéesExternes_17[GA_OUTILL]=Tableau_DonnéesExternes_17[[#This Row],[GA_OUTILL]]))+Tableau_DonnéesExternes_17[[#This Row],[Colonne1]],"")</f>
        <v/>
      </c>
    </row>
    <row r="2382" spans="1:11" x14ac:dyDescent="0.25">
      <c r="A2382" t="s">
        <v>14</v>
      </c>
      <c r="B2382">
        <v>556</v>
      </c>
      <c r="C2382" s="2">
        <v>6</v>
      </c>
      <c r="D2382" s="3">
        <v>4</v>
      </c>
      <c r="E2382">
        <v>556</v>
      </c>
      <c r="F2382" t="s">
        <v>74</v>
      </c>
      <c r="G2382" t="s">
        <v>496</v>
      </c>
      <c r="H2382" s="1">
        <v>45883</v>
      </c>
      <c r="I2382" s="1" t="s">
        <v>712</v>
      </c>
      <c r="J2382" s="4">
        <f>IF(Tableau_DonnéesExternes_17[[#This Row],[PERIMAINT]]=4,C2382*30.424,IF(Tableau_DonnéesExternes_17[[#This Row],[PERIMAINT]]=2,C2382*1.401))</f>
        <v>182.54399999999998</v>
      </c>
      <c r="K2382" s="1" t="str" cm="1">
        <f t="array" ref="K2382">IF(F2382&lt;&gt;F2381,MAX(_xlfn._xlws.FILTER(Tableau_DonnéesExternes_17[DATEDERN],Tableau_DonnéesExternes_17[GA_OUTILL]=Tableau_DonnéesExternes_17[[#This Row],[GA_OUTILL]]))+Tableau_DonnéesExternes_17[[#This Row],[Colonne1]],"")</f>
        <v/>
      </c>
    </row>
    <row r="2383" spans="1:11" x14ac:dyDescent="0.25">
      <c r="A2383" t="s">
        <v>14</v>
      </c>
      <c r="B2383">
        <v>556</v>
      </c>
      <c r="C2383" s="2">
        <v>6</v>
      </c>
      <c r="D2383" s="3">
        <v>4</v>
      </c>
      <c r="E2383">
        <v>556</v>
      </c>
      <c r="F2383" t="s">
        <v>74</v>
      </c>
      <c r="G2383" t="s">
        <v>496</v>
      </c>
      <c r="H2383" s="1">
        <v>44207</v>
      </c>
      <c r="I2383" s="1" t="s">
        <v>712</v>
      </c>
      <c r="J2383" s="4">
        <f>IF(Tableau_DonnéesExternes_17[[#This Row],[PERIMAINT]]=4,C2383*30.424,IF(Tableau_DonnéesExternes_17[[#This Row],[PERIMAINT]]=2,C2383*1.401))</f>
        <v>182.54399999999998</v>
      </c>
      <c r="K2383" s="1" t="str" cm="1">
        <f t="array" ref="K2383">IF(F2383&lt;&gt;F2382,MAX(_xlfn._xlws.FILTER(Tableau_DonnéesExternes_17[DATEDERN],Tableau_DonnéesExternes_17[GA_OUTILL]=Tableau_DonnéesExternes_17[[#This Row],[GA_OUTILL]]))+Tableau_DonnéesExternes_17[[#This Row],[Colonne1]],"")</f>
        <v/>
      </c>
    </row>
    <row r="2384" spans="1:11" x14ac:dyDescent="0.25">
      <c r="A2384" t="s">
        <v>14</v>
      </c>
      <c r="B2384">
        <v>556</v>
      </c>
      <c r="C2384" s="2">
        <v>6</v>
      </c>
      <c r="D2384" s="3">
        <v>4</v>
      </c>
      <c r="E2384">
        <v>556</v>
      </c>
      <c r="F2384" t="s">
        <v>74</v>
      </c>
      <c r="G2384" t="s">
        <v>496</v>
      </c>
      <c r="H2384" s="1">
        <v>44320</v>
      </c>
      <c r="I2384" s="1" t="s">
        <v>712</v>
      </c>
      <c r="J2384" s="4">
        <f>IF(Tableau_DonnéesExternes_17[[#This Row],[PERIMAINT]]=4,C2384*30.424,IF(Tableau_DonnéesExternes_17[[#This Row],[PERIMAINT]]=2,C2384*1.401))</f>
        <v>182.54399999999998</v>
      </c>
      <c r="K2384" s="1" t="str" cm="1">
        <f t="array" ref="K2384">IF(F2384&lt;&gt;F2383,MAX(_xlfn._xlws.FILTER(Tableau_DonnéesExternes_17[DATEDERN],Tableau_DonnéesExternes_17[GA_OUTILL]=Tableau_DonnéesExternes_17[[#This Row],[GA_OUTILL]]))+Tableau_DonnéesExternes_17[[#This Row],[Colonne1]],"")</f>
        <v/>
      </c>
    </row>
    <row r="2385" spans="1:11" x14ac:dyDescent="0.25">
      <c r="A2385" t="s">
        <v>14</v>
      </c>
      <c r="B2385">
        <v>556</v>
      </c>
      <c r="C2385" s="2">
        <v>6</v>
      </c>
      <c r="D2385" s="3">
        <v>4</v>
      </c>
      <c r="E2385">
        <v>556</v>
      </c>
      <c r="F2385" t="s">
        <v>74</v>
      </c>
      <c r="G2385" t="s">
        <v>496</v>
      </c>
      <c r="H2385" s="1">
        <v>44382</v>
      </c>
      <c r="I2385" s="1" t="s">
        <v>712</v>
      </c>
      <c r="J2385" s="4">
        <f>IF(Tableau_DonnéesExternes_17[[#This Row],[PERIMAINT]]=4,C2385*30.424,IF(Tableau_DonnéesExternes_17[[#This Row],[PERIMAINT]]=2,C2385*1.401))</f>
        <v>182.54399999999998</v>
      </c>
      <c r="K2385" s="1" t="str" cm="1">
        <f t="array" ref="K2385">IF(F2385&lt;&gt;F2384,MAX(_xlfn._xlws.FILTER(Tableau_DonnéesExternes_17[DATEDERN],Tableau_DonnéesExternes_17[GA_OUTILL]=Tableau_DonnéesExternes_17[[#This Row],[GA_OUTILL]]))+Tableau_DonnéesExternes_17[[#This Row],[Colonne1]],"")</f>
        <v/>
      </c>
    </row>
    <row r="2386" spans="1:11" x14ac:dyDescent="0.25">
      <c r="A2386" t="s">
        <v>14</v>
      </c>
      <c r="B2386">
        <v>556</v>
      </c>
      <c r="C2386" s="2">
        <v>6</v>
      </c>
      <c r="D2386" s="3">
        <v>4</v>
      </c>
      <c r="E2386">
        <v>556</v>
      </c>
      <c r="F2386" t="s">
        <v>74</v>
      </c>
      <c r="G2386" t="s">
        <v>496</v>
      </c>
      <c r="H2386" s="1">
        <v>44566</v>
      </c>
      <c r="I2386" s="1" t="s">
        <v>712</v>
      </c>
      <c r="J2386" s="4">
        <f>IF(Tableau_DonnéesExternes_17[[#This Row],[PERIMAINT]]=4,C2386*30.424,IF(Tableau_DonnéesExternes_17[[#This Row],[PERIMAINT]]=2,C2386*1.401))</f>
        <v>182.54399999999998</v>
      </c>
      <c r="K2386" s="1" t="str" cm="1">
        <f t="array" ref="K2386">IF(F2386&lt;&gt;F2385,MAX(_xlfn._xlws.FILTER(Tableau_DonnéesExternes_17[DATEDERN],Tableau_DonnéesExternes_17[GA_OUTILL]=Tableau_DonnéesExternes_17[[#This Row],[GA_OUTILL]]))+Tableau_DonnéesExternes_17[[#This Row],[Colonne1]],"")</f>
        <v/>
      </c>
    </row>
    <row r="2387" spans="1:11" x14ac:dyDescent="0.25">
      <c r="A2387" t="s">
        <v>14</v>
      </c>
      <c r="B2387">
        <v>556</v>
      </c>
      <c r="C2387" s="2">
        <v>6</v>
      </c>
      <c r="D2387" s="3">
        <v>4</v>
      </c>
      <c r="E2387">
        <v>556</v>
      </c>
      <c r="F2387" t="s">
        <v>74</v>
      </c>
      <c r="G2387" t="s">
        <v>496</v>
      </c>
      <c r="H2387" s="1">
        <v>44747</v>
      </c>
      <c r="I2387" s="1" t="s">
        <v>712</v>
      </c>
      <c r="J2387" s="4">
        <f>IF(Tableau_DonnéesExternes_17[[#This Row],[PERIMAINT]]=4,C2387*30.424,IF(Tableau_DonnéesExternes_17[[#This Row],[PERIMAINT]]=2,C2387*1.401))</f>
        <v>182.54399999999998</v>
      </c>
      <c r="K2387" s="1" t="str" cm="1">
        <f t="array" ref="K2387">IF(F2387&lt;&gt;F2386,MAX(_xlfn._xlws.FILTER(Tableau_DonnéesExternes_17[DATEDERN],Tableau_DonnéesExternes_17[GA_OUTILL]=Tableau_DonnéesExternes_17[[#This Row],[GA_OUTILL]]))+Tableau_DonnéesExternes_17[[#This Row],[Colonne1]],"")</f>
        <v/>
      </c>
    </row>
    <row r="2388" spans="1:11" x14ac:dyDescent="0.25">
      <c r="A2388" t="s">
        <v>14</v>
      </c>
      <c r="B2388">
        <v>556</v>
      </c>
      <c r="C2388" s="2">
        <v>6</v>
      </c>
      <c r="D2388" s="3">
        <v>4</v>
      </c>
      <c r="E2388">
        <v>556</v>
      </c>
      <c r="F2388" t="s">
        <v>74</v>
      </c>
      <c r="G2388" t="s">
        <v>496</v>
      </c>
      <c r="H2388" s="1">
        <v>45322</v>
      </c>
      <c r="I2388" s="1" t="s">
        <v>712</v>
      </c>
      <c r="J2388" s="4">
        <f>IF(Tableau_DonnéesExternes_17[[#This Row],[PERIMAINT]]=4,C2388*30.424,IF(Tableau_DonnéesExternes_17[[#This Row],[PERIMAINT]]=2,C2388*1.401))</f>
        <v>182.54399999999998</v>
      </c>
      <c r="K2388" s="1" t="str" cm="1">
        <f t="array" ref="K2388">IF(F2388&lt;&gt;F2387,MAX(_xlfn._xlws.FILTER(Tableau_DonnéesExternes_17[DATEDERN],Tableau_DonnéesExternes_17[GA_OUTILL]=Tableau_DonnéesExternes_17[[#This Row],[GA_OUTILL]]))+Tableau_DonnéesExternes_17[[#This Row],[Colonne1]],"")</f>
        <v/>
      </c>
    </row>
    <row r="2389" spans="1:11" x14ac:dyDescent="0.25">
      <c r="A2389" t="s">
        <v>14</v>
      </c>
      <c r="B2389">
        <v>556</v>
      </c>
      <c r="C2389" s="2">
        <v>6</v>
      </c>
      <c r="D2389" s="3">
        <v>4</v>
      </c>
      <c r="E2389">
        <v>556</v>
      </c>
      <c r="F2389" t="s">
        <v>74</v>
      </c>
      <c r="G2389" t="s">
        <v>496</v>
      </c>
      <c r="H2389" s="1">
        <v>45343</v>
      </c>
      <c r="I2389" s="1" t="s">
        <v>712</v>
      </c>
      <c r="J2389" s="4">
        <f>IF(Tableau_DonnéesExternes_17[[#This Row],[PERIMAINT]]=4,C2389*30.424,IF(Tableau_DonnéesExternes_17[[#This Row],[PERIMAINT]]=2,C2389*1.401))</f>
        <v>182.54399999999998</v>
      </c>
      <c r="K2389" s="1" t="str" cm="1">
        <f t="array" ref="K2389">IF(F2389&lt;&gt;F2388,MAX(_xlfn._xlws.FILTER(Tableau_DonnéesExternes_17[DATEDERN],Tableau_DonnéesExternes_17[GA_OUTILL]=Tableau_DonnéesExternes_17[[#This Row],[GA_OUTILL]]))+Tableau_DonnéesExternes_17[[#This Row],[Colonne1]],"")</f>
        <v/>
      </c>
    </row>
    <row r="2390" spans="1:11" x14ac:dyDescent="0.25">
      <c r="A2390" t="s">
        <v>14</v>
      </c>
      <c r="B2390">
        <v>556</v>
      </c>
      <c r="C2390" s="2">
        <v>6</v>
      </c>
      <c r="D2390" s="3">
        <v>4</v>
      </c>
      <c r="E2390">
        <v>556</v>
      </c>
      <c r="F2390" t="s">
        <v>74</v>
      </c>
      <c r="G2390" t="s">
        <v>496</v>
      </c>
      <c r="H2390" s="1">
        <v>44931</v>
      </c>
      <c r="I2390" s="1" t="s">
        <v>712</v>
      </c>
      <c r="J2390" s="4">
        <f>IF(Tableau_DonnéesExternes_17[[#This Row],[PERIMAINT]]=4,C2390*30.424,IF(Tableau_DonnéesExternes_17[[#This Row],[PERIMAINT]]=2,C2390*1.401))</f>
        <v>182.54399999999998</v>
      </c>
      <c r="K2390" s="1" t="str" cm="1">
        <f t="array" ref="K2390">IF(F2390&lt;&gt;F2389,MAX(_xlfn._xlws.FILTER(Tableau_DonnéesExternes_17[DATEDERN],Tableau_DonnéesExternes_17[GA_OUTILL]=Tableau_DonnéesExternes_17[[#This Row],[GA_OUTILL]]))+Tableau_DonnéesExternes_17[[#This Row],[Colonne1]],"")</f>
        <v/>
      </c>
    </row>
    <row r="2391" spans="1:11" x14ac:dyDescent="0.25">
      <c r="A2391" t="s">
        <v>14</v>
      </c>
      <c r="B2391">
        <v>556</v>
      </c>
      <c r="C2391" s="2">
        <v>6</v>
      </c>
      <c r="D2391" s="3">
        <v>4</v>
      </c>
      <c r="E2391">
        <v>556</v>
      </c>
      <c r="F2391" t="s">
        <v>74</v>
      </c>
      <c r="G2391" t="s">
        <v>496</v>
      </c>
      <c r="H2391" s="1">
        <v>45343</v>
      </c>
      <c r="I2391" s="1" t="s">
        <v>712</v>
      </c>
      <c r="J2391" s="4">
        <f>IF(Tableau_DonnéesExternes_17[[#This Row],[PERIMAINT]]=4,C2391*30.424,IF(Tableau_DonnéesExternes_17[[#This Row],[PERIMAINT]]=2,C2391*1.401))</f>
        <v>182.54399999999998</v>
      </c>
      <c r="K2391" s="1" t="str" cm="1">
        <f t="array" ref="K2391">IF(F2391&lt;&gt;F2390,MAX(_xlfn._xlws.FILTER(Tableau_DonnéesExternes_17[DATEDERN],Tableau_DonnéesExternes_17[GA_OUTILL]=Tableau_DonnéesExternes_17[[#This Row],[GA_OUTILL]]))+Tableau_DonnéesExternes_17[[#This Row],[Colonne1]],"")</f>
        <v/>
      </c>
    </row>
    <row r="2392" spans="1:11" x14ac:dyDescent="0.25">
      <c r="A2392" t="s">
        <v>14</v>
      </c>
      <c r="B2392">
        <v>556</v>
      </c>
      <c r="C2392" s="2">
        <v>6</v>
      </c>
      <c r="D2392" s="3">
        <v>4</v>
      </c>
      <c r="E2392">
        <v>556</v>
      </c>
      <c r="F2392" t="s">
        <v>74</v>
      </c>
      <c r="G2392" t="s">
        <v>496</v>
      </c>
      <c r="H2392" s="1">
        <v>45629</v>
      </c>
      <c r="I2392" s="1" t="s">
        <v>712</v>
      </c>
      <c r="J2392" s="4">
        <f>IF(Tableau_DonnéesExternes_17[[#This Row],[PERIMAINT]]=4,C2392*30.424,IF(Tableau_DonnéesExternes_17[[#This Row],[PERIMAINT]]=2,C2392*1.401))</f>
        <v>182.54399999999998</v>
      </c>
      <c r="K2392" s="1" t="str" cm="1">
        <f t="array" ref="K2392">IF(F2392&lt;&gt;F2391,MAX(_xlfn._xlws.FILTER(Tableau_DonnéesExternes_17[DATEDERN],Tableau_DonnéesExternes_17[GA_OUTILL]=Tableau_DonnéesExternes_17[[#This Row],[GA_OUTILL]]))+Tableau_DonnéesExternes_17[[#This Row],[Colonne1]],"")</f>
        <v/>
      </c>
    </row>
    <row r="2393" spans="1:11" x14ac:dyDescent="0.25">
      <c r="A2393" t="s">
        <v>14</v>
      </c>
      <c r="B2393">
        <v>556</v>
      </c>
      <c r="C2393" s="2">
        <v>6</v>
      </c>
      <c r="D2393" s="3">
        <v>4</v>
      </c>
      <c r="E2393">
        <v>556</v>
      </c>
      <c r="F2393" t="s">
        <v>74</v>
      </c>
      <c r="G2393" t="s">
        <v>496</v>
      </c>
      <c r="H2393" s="1">
        <v>45112</v>
      </c>
      <c r="I2393" s="1" t="s">
        <v>712</v>
      </c>
      <c r="J2393" s="4">
        <f>IF(Tableau_DonnéesExternes_17[[#This Row],[PERIMAINT]]=4,C2393*30.424,IF(Tableau_DonnéesExternes_17[[#This Row],[PERIMAINT]]=2,C2393*1.401))</f>
        <v>182.54399999999998</v>
      </c>
      <c r="K2393" s="1" t="str" cm="1">
        <f t="array" ref="K2393">IF(F2393&lt;&gt;F2392,MAX(_xlfn._xlws.FILTER(Tableau_DonnéesExternes_17[DATEDERN],Tableau_DonnéesExternes_17[GA_OUTILL]=Tableau_DonnéesExternes_17[[#This Row],[GA_OUTILL]]))+Tableau_DonnéesExternes_17[[#This Row],[Colonne1]],"")</f>
        <v/>
      </c>
    </row>
    <row r="2394" spans="1:11" x14ac:dyDescent="0.25">
      <c r="A2394" t="s">
        <v>14</v>
      </c>
      <c r="B2394">
        <v>557</v>
      </c>
      <c r="C2394" s="2">
        <v>6</v>
      </c>
      <c r="D2394" s="3">
        <v>4</v>
      </c>
      <c r="E2394">
        <v>557</v>
      </c>
      <c r="F2394" t="s">
        <v>73</v>
      </c>
      <c r="G2394" t="s">
        <v>496</v>
      </c>
      <c r="H2394" s="1">
        <v>45112</v>
      </c>
      <c r="I2394" s="1" t="s">
        <v>713</v>
      </c>
      <c r="J2394" s="4">
        <f>IF(Tableau_DonnéesExternes_17[[#This Row],[PERIMAINT]]=4,C2394*30.424,IF(Tableau_DonnéesExternes_17[[#This Row],[PERIMAINT]]=2,C2394*1.401))</f>
        <v>182.54399999999998</v>
      </c>
      <c r="K2394" s="1" cm="1">
        <f t="array" ref="K2394">IF(F2394&lt;&gt;F2393,MAX(_xlfn._xlws.FILTER(Tableau_DonnéesExternes_17[DATEDERN],Tableau_DonnéesExternes_17[GA_OUTILL]=Tableau_DonnéesExternes_17[[#This Row],[GA_OUTILL]]))+Tableau_DonnéesExternes_17[[#This Row],[Colonne1]],"")</f>
        <v>45724.544000000002</v>
      </c>
    </row>
    <row r="2395" spans="1:11" x14ac:dyDescent="0.25">
      <c r="A2395" t="s">
        <v>14</v>
      </c>
      <c r="B2395">
        <v>557</v>
      </c>
      <c r="C2395" s="2">
        <v>6</v>
      </c>
      <c r="D2395" s="3">
        <v>4</v>
      </c>
      <c r="E2395">
        <v>557</v>
      </c>
      <c r="F2395" t="s">
        <v>73</v>
      </c>
      <c r="G2395" t="s">
        <v>496</v>
      </c>
      <c r="H2395" s="1">
        <v>45542</v>
      </c>
      <c r="I2395" s="1" t="s">
        <v>713</v>
      </c>
      <c r="J2395" s="4">
        <f>IF(Tableau_DonnéesExternes_17[[#This Row],[PERIMAINT]]=4,C2395*30.424,IF(Tableau_DonnéesExternes_17[[#This Row],[PERIMAINT]]=2,C2395*1.401))</f>
        <v>182.54399999999998</v>
      </c>
      <c r="K2395" s="1" t="str" cm="1">
        <f t="array" ref="K2395">IF(F2395&lt;&gt;F2394,MAX(_xlfn._xlws.FILTER(Tableau_DonnéesExternes_17[DATEDERN],Tableau_DonnéesExternes_17[GA_OUTILL]=Tableau_DonnéesExternes_17[[#This Row],[GA_OUTILL]]))+Tableau_DonnéesExternes_17[[#This Row],[Colonne1]],"")</f>
        <v/>
      </c>
    </row>
    <row r="2396" spans="1:11" x14ac:dyDescent="0.25">
      <c r="A2396" t="s">
        <v>14</v>
      </c>
      <c r="B2396">
        <v>557</v>
      </c>
      <c r="C2396" s="2">
        <v>6</v>
      </c>
      <c r="D2396" s="3">
        <v>4</v>
      </c>
      <c r="E2396">
        <v>557</v>
      </c>
      <c r="F2396" t="s">
        <v>73</v>
      </c>
      <c r="G2396" t="s">
        <v>496</v>
      </c>
      <c r="H2396" s="1">
        <v>44231</v>
      </c>
      <c r="I2396" s="1" t="s">
        <v>713</v>
      </c>
      <c r="J2396" s="4">
        <f>IF(Tableau_DonnéesExternes_17[[#This Row],[PERIMAINT]]=4,C2396*30.424,IF(Tableau_DonnéesExternes_17[[#This Row],[PERIMAINT]]=2,C2396*1.401))</f>
        <v>182.54399999999998</v>
      </c>
      <c r="K2396" s="1" t="str" cm="1">
        <f t="array" ref="K2396">IF(F2396&lt;&gt;F2395,MAX(_xlfn._xlws.FILTER(Tableau_DonnéesExternes_17[DATEDERN],Tableau_DonnéesExternes_17[GA_OUTILL]=Tableau_DonnéesExternes_17[[#This Row],[GA_OUTILL]]))+Tableau_DonnéesExternes_17[[#This Row],[Colonne1]],"")</f>
        <v/>
      </c>
    </row>
    <row r="2397" spans="1:11" x14ac:dyDescent="0.25">
      <c r="A2397" t="s">
        <v>14</v>
      </c>
      <c r="B2397">
        <v>557</v>
      </c>
      <c r="C2397" s="2">
        <v>6</v>
      </c>
      <c r="D2397" s="3">
        <v>4</v>
      </c>
      <c r="E2397">
        <v>557</v>
      </c>
      <c r="F2397" t="s">
        <v>73</v>
      </c>
      <c r="G2397" t="s">
        <v>496</v>
      </c>
      <c r="H2397" s="1">
        <v>44207</v>
      </c>
      <c r="I2397" s="1" t="s">
        <v>713</v>
      </c>
      <c r="J2397" s="4">
        <f>IF(Tableau_DonnéesExternes_17[[#This Row],[PERIMAINT]]=4,C2397*30.424,IF(Tableau_DonnéesExternes_17[[#This Row],[PERIMAINT]]=2,C2397*1.401))</f>
        <v>182.54399999999998</v>
      </c>
      <c r="K2397" s="1" t="str" cm="1">
        <f t="array" ref="K2397">IF(F2397&lt;&gt;F2396,MAX(_xlfn._xlws.FILTER(Tableau_DonnéesExternes_17[DATEDERN],Tableau_DonnéesExternes_17[GA_OUTILL]=Tableau_DonnéesExternes_17[[#This Row],[GA_OUTILL]]))+Tableau_DonnéesExternes_17[[#This Row],[Colonne1]],"")</f>
        <v/>
      </c>
    </row>
    <row r="2398" spans="1:11" x14ac:dyDescent="0.25">
      <c r="A2398" t="s">
        <v>14</v>
      </c>
      <c r="B2398">
        <v>557</v>
      </c>
      <c r="C2398" s="2">
        <v>6</v>
      </c>
      <c r="D2398" s="3">
        <v>4</v>
      </c>
      <c r="E2398">
        <v>557</v>
      </c>
      <c r="F2398" t="s">
        <v>73</v>
      </c>
      <c r="G2398" t="s">
        <v>496</v>
      </c>
      <c r="H2398" s="1">
        <v>44375</v>
      </c>
      <c r="I2398" s="1" t="s">
        <v>713</v>
      </c>
      <c r="J2398" s="4">
        <f>IF(Tableau_DonnéesExternes_17[[#This Row],[PERIMAINT]]=4,C2398*30.424,IF(Tableau_DonnéesExternes_17[[#This Row],[PERIMAINT]]=2,C2398*1.401))</f>
        <v>182.54399999999998</v>
      </c>
      <c r="K2398" s="1" t="str" cm="1">
        <f t="array" ref="K2398">IF(F2398&lt;&gt;F2397,MAX(_xlfn._xlws.FILTER(Tableau_DonnéesExternes_17[DATEDERN],Tableau_DonnéesExternes_17[GA_OUTILL]=Tableau_DonnéesExternes_17[[#This Row],[GA_OUTILL]]))+Tableau_DonnéesExternes_17[[#This Row],[Colonne1]],"")</f>
        <v/>
      </c>
    </row>
    <row r="2399" spans="1:11" x14ac:dyDescent="0.25">
      <c r="A2399" t="s">
        <v>14</v>
      </c>
      <c r="B2399">
        <v>557</v>
      </c>
      <c r="C2399" s="2">
        <v>6</v>
      </c>
      <c r="D2399" s="3">
        <v>4</v>
      </c>
      <c r="E2399">
        <v>557</v>
      </c>
      <c r="F2399" t="s">
        <v>73</v>
      </c>
      <c r="G2399" t="s">
        <v>496</v>
      </c>
      <c r="H2399" s="1">
        <v>44553</v>
      </c>
      <c r="I2399" s="1" t="s">
        <v>713</v>
      </c>
      <c r="J2399" s="4">
        <f>IF(Tableau_DonnéesExternes_17[[#This Row],[PERIMAINT]]=4,C2399*30.424,IF(Tableau_DonnéesExternes_17[[#This Row],[PERIMAINT]]=2,C2399*1.401))</f>
        <v>182.54399999999998</v>
      </c>
      <c r="K2399" s="1" t="str" cm="1">
        <f t="array" ref="K2399">IF(F2399&lt;&gt;F2398,MAX(_xlfn._xlws.FILTER(Tableau_DonnéesExternes_17[DATEDERN],Tableau_DonnéesExternes_17[GA_OUTILL]=Tableau_DonnéesExternes_17[[#This Row],[GA_OUTILL]]))+Tableau_DonnéesExternes_17[[#This Row],[Colonne1]],"")</f>
        <v/>
      </c>
    </row>
    <row r="2400" spans="1:11" x14ac:dyDescent="0.25">
      <c r="A2400" t="s">
        <v>14</v>
      </c>
      <c r="B2400">
        <v>557</v>
      </c>
      <c r="C2400" s="2">
        <v>6</v>
      </c>
      <c r="D2400" s="3">
        <v>4</v>
      </c>
      <c r="E2400">
        <v>557</v>
      </c>
      <c r="F2400" t="s">
        <v>73</v>
      </c>
      <c r="G2400" t="s">
        <v>496</v>
      </c>
      <c r="H2400" s="1">
        <v>44735</v>
      </c>
      <c r="I2400" s="1" t="s">
        <v>713</v>
      </c>
      <c r="J2400" s="4">
        <f>IF(Tableau_DonnéesExternes_17[[#This Row],[PERIMAINT]]=4,C2400*30.424,IF(Tableau_DonnéesExternes_17[[#This Row],[PERIMAINT]]=2,C2400*1.401))</f>
        <v>182.54399999999998</v>
      </c>
      <c r="K2400" s="1" t="str" cm="1">
        <f t="array" ref="K2400">IF(F2400&lt;&gt;F2399,MAX(_xlfn._xlws.FILTER(Tableau_DonnéesExternes_17[DATEDERN],Tableau_DonnéesExternes_17[GA_OUTILL]=Tableau_DonnéesExternes_17[[#This Row],[GA_OUTILL]]))+Tableau_DonnéesExternes_17[[#This Row],[Colonne1]],"")</f>
        <v/>
      </c>
    </row>
    <row r="2401" spans="1:11" x14ac:dyDescent="0.25">
      <c r="A2401" t="s">
        <v>14</v>
      </c>
      <c r="B2401">
        <v>557</v>
      </c>
      <c r="C2401" s="2">
        <v>6</v>
      </c>
      <c r="D2401" s="3">
        <v>4</v>
      </c>
      <c r="E2401">
        <v>557</v>
      </c>
      <c r="F2401" t="s">
        <v>73</v>
      </c>
      <c r="G2401" t="s">
        <v>496</v>
      </c>
      <c r="H2401" s="1">
        <v>44922</v>
      </c>
      <c r="I2401" s="1" t="s">
        <v>713</v>
      </c>
      <c r="J2401" s="4">
        <f>IF(Tableau_DonnéesExternes_17[[#This Row],[PERIMAINT]]=4,C2401*30.424,IF(Tableau_DonnéesExternes_17[[#This Row],[PERIMAINT]]=2,C2401*1.401))</f>
        <v>182.54399999999998</v>
      </c>
      <c r="K2401" s="1" t="str" cm="1">
        <f t="array" ref="K2401">IF(F2401&lt;&gt;F2400,MAX(_xlfn._xlws.FILTER(Tableau_DonnéesExternes_17[DATEDERN],Tableau_DonnéesExternes_17[GA_OUTILL]=Tableau_DonnéesExternes_17[[#This Row],[GA_OUTILL]]))+Tableau_DonnéesExternes_17[[#This Row],[Colonne1]],"")</f>
        <v/>
      </c>
    </row>
    <row r="2402" spans="1:11" x14ac:dyDescent="0.25">
      <c r="A2402" t="s">
        <v>14</v>
      </c>
      <c r="B2402">
        <v>557</v>
      </c>
      <c r="C2402" s="2">
        <v>6</v>
      </c>
      <c r="D2402" s="3">
        <v>4</v>
      </c>
      <c r="E2402">
        <v>557</v>
      </c>
      <c r="F2402" t="s">
        <v>73</v>
      </c>
      <c r="G2402" t="s">
        <v>496</v>
      </c>
      <c r="H2402" s="1">
        <v>45328</v>
      </c>
      <c r="I2402" s="1" t="s">
        <v>713</v>
      </c>
      <c r="J2402" s="4">
        <f>IF(Tableau_DonnéesExternes_17[[#This Row],[PERIMAINT]]=4,C2402*30.424,IF(Tableau_DonnéesExternes_17[[#This Row],[PERIMAINT]]=2,C2402*1.401))</f>
        <v>182.54399999999998</v>
      </c>
      <c r="K2402" s="1" t="str" cm="1">
        <f t="array" ref="K2402">IF(F2402&lt;&gt;F2401,MAX(_xlfn._xlws.FILTER(Tableau_DonnéesExternes_17[DATEDERN],Tableau_DonnéesExternes_17[GA_OUTILL]=Tableau_DonnéesExternes_17[[#This Row],[GA_OUTILL]]))+Tableau_DonnéesExternes_17[[#This Row],[Colonne1]],"")</f>
        <v/>
      </c>
    </row>
    <row r="2403" spans="1:11" x14ac:dyDescent="0.25">
      <c r="A2403" t="s">
        <v>14</v>
      </c>
      <c r="B2403">
        <v>542</v>
      </c>
      <c r="C2403" s="2">
        <v>6</v>
      </c>
      <c r="D2403" s="3">
        <v>4</v>
      </c>
      <c r="E2403">
        <v>542</v>
      </c>
      <c r="F2403" t="s">
        <v>97</v>
      </c>
      <c r="G2403" t="s">
        <v>499</v>
      </c>
      <c r="H2403" s="1">
        <v>45503</v>
      </c>
      <c r="I2403" s="1" t="s">
        <v>712</v>
      </c>
      <c r="J2403" s="4">
        <f>IF(Tableau_DonnéesExternes_17[[#This Row],[PERIMAINT]]=4,C2403*30.424,IF(Tableau_DonnéesExternes_17[[#This Row],[PERIMAINT]]=2,C2403*1.401))</f>
        <v>182.54399999999998</v>
      </c>
      <c r="K2403" s="1" cm="1">
        <f t="array" ref="K2403">IF(F2403&lt;&gt;F2402,MAX(_xlfn._xlws.FILTER(Tableau_DonnéesExternes_17[DATEDERN],Tableau_DonnéesExternes_17[GA_OUTILL]=Tableau_DonnéesExternes_17[[#This Row],[GA_OUTILL]]))+Tableau_DonnéesExternes_17[[#This Row],[Colonne1]],"")</f>
        <v>46044.544000000002</v>
      </c>
    </row>
    <row r="2404" spans="1:11" x14ac:dyDescent="0.25">
      <c r="A2404" t="s">
        <v>14</v>
      </c>
      <c r="B2404">
        <v>542</v>
      </c>
      <c r="C2404" s="2">
        <v>6</v>
      </c>
      <c r="D2404" s="3">
        <v>4</v>
      </c>
      <c r="E2404">
        <v>542</v>
      </c>
      <c r="F2404" t="s">
        <v>97</v>
      </c>
      <c r="G2404" t="s">
        <v>499</v>
      </c>
      <c r="H2404" s="1">
        <v>45118</v>
      </c>
      <c r="I2404" s="1" t="s">
        <v>712</v>
      </c>
      <c r="J2404" s="4">
        <f>IF(Tableau_DonnéesExternes_17[[#This Row],[PERIMAINT]]=4,C2404*30.424,IF(Tableau_DonnéesExternes_17[[#This Row],[PERIMAINT]]=2,C2404*1.401))</f>
        <v>182.54399999999998</v>
      </c>
      <c r="K2404" s="1" t="str" cm="1">
        <f t="array" ref="K2404">IF(F2404&lt;&gt;F2403,MAX(_xlfn._xlws.FILTER(Tableau_DonnéesExternes_17[DATEDERN],Tableau_DonnéesExternes_17[GA_OUTILL]=Tableau_DonnéesExternes_17[[#This Row],[GA_OUTILL]]))+Tableau_DonnéesExternes_17[[#This Row],[Colonne1]],"")</f>
        <v/>
      </c>
    </row>
    <row r="2405" spans="1:11" x14ac:dyDescent="0.25">
      <c r="A2405" t="s">
        <v>14</v>
      </c>
      <c r="B2405">
        <v>542</v>
      </c>
      <c r="C2405" s="2">
        <v>6</v>
      </c>
      <c r="D2405" s="3">
        <v>4</v>
      </c>
      <c r="E2405">
        <v>542</v>
      </c>
      <c r="F2405" t="s">
        <v>97</v>
      </c>
      <c r="G2405" t="s">
        <v>499</v>
      </c>
      <c r="H2405" s="1">
        <v>45862</v>
      </c>
      <c r="I2405" s="1" t="s">
        <v>712</v>
      </c>
      <c r="J2405" s="4">
        <f>IF(Tableau_DonnéesExternes_17[[#This Row],[PERIMAINT]]=4,C2405*30.424,IF(Tableau_DonnéesExternes_17[[#This Row],[PERIMAINT]]=2,C2405*1.401))</f>
        <v>182.54399999999998</v>
      </c>
      <c r="K2405" s="1" t="str" cm="1">
        <f t="array" ref="K2405">IF(F2405&lt;&gt;F2404,MAX(_xlfn._xlws.FILTER(Tableau_DonnéesExternes_17[DATEDERN],Tableau_DonnéesExternes_17[GA_OUTILL]=Tableau_DonnéesExternes_17[[#This Row],[GA_OUTILL]]))+Tableau_DonnéesExternes_17[[#This Row],[Colonne1]],"")</f>
        <v/>
      </c>
    </row>
    <row r="2406" spans="1:11" x14ac:dyDescent="0.25">
      <c r="A2406" t="s">
        <v>14</v>
      </c>
      <c r="B2406">
        <v>542</v>
      </c>
      <c r="C2406" s="2">
        <v>6</v>
      </c>
      <c r="D2406" s="3">
        <v>4</v>
      </c>
      <c r="E2406">
        <v>542</v>
      </c>
      <c r="F2406" t="s">
        <v>97</v>
      </c>
      <c r="G2406" t="s">
        <v>499</v>
      </c>
      <c r="H2406" s="1">
        <v>45680</v>
      </c>
      <c r="I2406" s="1" t="s">
        <v>712</v>
      </c>
      <c r="J2406" s="4">
        <f>IF(Tableau_DonnéesExternes_17[[#This Row],[PERIMAINT]]=4,C2406*30.424,IF(Tableau_DonnéesExternes_17[[#This Row],[PERIMAINT]]=2,C2406*1.401))</f>
        <v>182.54399999999998</v>
      </c>
      <c r="K2406" s="1" t="str" cm="1">
        <f t="array" ref="K2406">IF(F2406&lt;&gt;F2405,MAX(_xlfn._xlws.FILTER(Tableau_DonnéesExternes_17[DATEDERN],Tableau_DonnéesExternes_17[GA_OUTILL]=Tableau_DonnéesExternes_17[[#This Row],[GA_OUTILL]]))+Tableau_DonnéesExternes_17[[#This Row],[Colonne1]],"")</f>
        <v/>
      </c>
    </row>
    <row r="2407" spans="1:11" x14ac:dyDescent="0.25">
      <c r="A2407" t="s">
        <v>14</v>
      </c>
      <c r="B2407">
        <v>542</v>
      </c>
      <c r="C2407" s="2">
        <v>6</v>
      </c>
      <c r="D2407" s="3">
        <v>4</v>
      </c>
      <c r="E2407">
        <v>542</v>
      </c>
      <c r="F2407" t="s">
        <v>97</v>
      </c>
      <c r="G2407" t="s">
        <v>499</v>
      </c>
      <c r="H2407" s="1">
        <v>45314</v>
      </c>
      <c r="I2407" s="1" t="s">
        <v>712</v>
      </c>
      <c r="J2407" s="4">
        <f>IF(Tableau_DonnéesExternes_17[[#This Row],[PERIMAINT]]=4,C2407*30.424,IF(Tableau_DonnéesExternes_17[[#This Row],[PERIMAINT]]=2,C2407*1.401))</f>
        <v>182.54399999999998</v>
      </c>
      <c r="K2407" s="1" t="str" cm="1">
        <f t="array" ref="K2407">IF(F2407&lt;&gt;F2406,MAX(_xlfn._xlws.FILTER(Tableau_DonnéesExternes_17[DATEDERN],Tableau_DonnéesExternes_17[GA_OUTILL]=Tableau_DonnéesExternes_17[[#This Row],[GA_OUTILL]]))+Tableau_DonnéesExternes_17[[#This Row],[Colonne1]],"")</f>
        <v/>
      </c>
    </row>
    <row r="2408" spans="1:11" x14ac:dyDescent="0.25">
      <c r="A2408" t="s">
        <v>14</v>
      </c>
      <c r="B2408">
        <v>542</v>
      </c>
      <c r="C2408" s="2">
        <v>6</v>
      </c>
      <c r="D2408" s="3">
        <v>4</v>
      </c>
      <c r="E2408">
        <v>542</v>
      </c>
      <c r="F2408" t="s">
        <v>97</v>
      </c>
      <c r="G2408" t="s">
        <v>499</v>
      </c>
      <c r="H2408" s="1">
        <v>44208</v>
      </c>
      <c r="I2408" s="1" t="s">
        <v>712</v>
      </c>
      <c r="J2408" s="4">
        <f>IF(Tableau_DonnéesExternes_17[[#This Row],[PERIMAINT]]=4,C2408*30.424,IF(Tableau_DonnéesExternes_17[[#This Row],[PERIMAINT]]=2,C2408*1.401))</f>
        <v>182.54399999999998</v>
      </c>
      <c r="K2408" s="1" t="str" cm="1">
        <f t="array" ref="K2408">IF(F2408&lt;&gt;F2407,MAX(_xlfn._xlws.FILTER(Tableau_DonnéesExternes_17[DATEDERN],Tableau_DonnéesExternes_17[GA_OUTILL]=Tableau_DonnéesExternes_17[[#This Row],[GA_OUTILL]]))+Tableau_DonnéesExternes_17[[#This Row],[Colonne1]],"")</f>
        <v/>
      </c>
    </row>
    <row r="2409" spans="1:11" x14ac:dyDescent="0.25">
      <c r="A2409" t="s">
        <v>14</v>
      </c>
      <c r="B2409">
        <v>542</v>
      </c>
      <c r="C2409" s="2">
        <v>6</v>
      </c>
      <c r="D2409" s="3">
        <v>4</v>
      </c>
      <c r="E2409">
        <v>542</v>
      </c>
      <c r="F2409" t="s">
        <v>97</v>
      </c>
      <c r="G2409" t="s">
        <v>499</v>
      </c>
      <c r="H2409" s="1">
        <v>44389</v>
      </c>
      <c r="I2409" s="1" t="s">
        <v>712</v>
      </c>
      <c r="J2409" s="4">
        <f>IF(Tableau_DonnéesExternes_17[[#This Row],[PERIMAINT]]=4,C2409*30.424,IF(Tableau_DonnéesExternes_17[[#This Row],[PERIMAINT]]=2,C2409*1.401))</f>
        <v>182.54399999999998</v>
      </c>
      <c r="K2409" s="1" t="str" cm="1">
        <f t="array" ref="K2409">IF(F2409&lt;&gt;F2408,MAX(_xlfn._xlws.FILTER(Tableau_DonnéesExternes_17[DATEDERN],Tableau_DonnéesExternes_17[GA_OUTILL]=Tableau_DonnéesExternes_17[[#This Row],[GA_OUTILL]]))+Tableau_DonnéesExternes_17[[#This Row],[Colonne1]],"")</f>
        <v/>
      </c>
    </row>
    <row r="2410" spans="1:11" x14ac:dyDescent="0.25">
      <c r="A2410" t="s">
        <v>14</v>
      </c>
      <c r="B2410">
        <v>542</v>
      </c>
      <c r="C2410" s="2">
        <v>6</v>
      </c>
      <c r="D2410" s="3">
        <v>4</v>
      </c>
      <c r="E2410">
        <v>542</v>
      </c>
      <c r="F2410" t="s">
        <v>97</v>
      </c>
      <c r="G2410" t="s">
        <v>499</v>
      </c>
      <c r="H2410" s="1">
        <v>44566</v>
      </c>
      <c r="I2410" s="1" t="s">
        <v>712</v>
      </c>
      <c r="J2410" s="4">
        <f>IF(Tableau_DonnéesExternes_17[[#This Row],[PERIMAINT]]=4,C2410*30.424,IF(Tableau_DonnéesExternes_17[[#This Row],[PERIMAINT]]=2,C2410*1.401))</f>
        <v>182.54399999999998</v>
      </c>
      <c r="K2410" s="1" t="str" cm="1">
        <f t="array" ref="K2410">IF(F2410&lt;&gt;F2409,MAX(_xlfn._xlws.FILTER(Tableau_DonnéesExternes_17[DATEDERN],Tableau_DonnéesExternes_17[GA_OUTILL]=Tableau_DonnéesExternes_17[[#This Row],[GA_OUTILL]]))+Tableau_DonnéesExternes_17[[#This Row],[Colonne1]],"")</f>
        <v/>
      </c>
    </row>
    <row r="2411" spans="1:11" x14ac:dyDescent="0.25">
      <c r="A2411" t="s">
        <v>14</v>
      </c>
      <c r="B2411">
        <v>542</v>
      </c>
      <c r="C2411" s="2">
        <v>6</v>
      </c>
      <c r="D2411" s="3">
        <v>4</v>
      </c>
      <c r="E2411">
        <v>542</v>
      </c>
      <c r="F2411" t="s">
        <v>97</v>
      </c>
      <c r="G2411" t="s">
        <v>499</v>
      </c>
      <c r="H2411" s="1">
        <v>44747</v>
      </c>
      <c r="I2411" s="1" t="s">
        <v>712</v>
      </c>
      <c r="J2411" s="4">
        <f>IF(Tableau_DonnéesExternes_17[[#This Row],[PERIMAINT]]=4,C2411*30.424,IF(Tableau_DonnéesExternes_17[[#This Row],[PERIMAINT]]=2,C2411*1.401))</f>
        <v>182.54399999999998</v>
      </c>
      <c r="K2411" s="1" t="str" cm="1">
        <f t="array" ref="K2411">IF(F2411&lt;&gt;F2410,MAX(_xlfn._xlws.FILTER(Tableau_DonnéesExternes_17[DATEDERN],Tableau_DonnéesExternes_17[GA_OUTILL]=Tableau_DonnéesExternes_17[[#This Row],[GA_OUTILL]]))+Tableau_DonnéesExternes_17[[#This Row],[Colonne1]],"")</f>
        <v/>
      </c>
    </row>
    <row r="2412" spans="1:11" x14ac:dyDescent="0.25">
      <c r="A2412" t="s">
        <v>14</v>
      </c>
      <c r="B2412">
        <v>542</v>
      </c>
      <c r="C2412" s="2">
        <v>6</v>
      </c>
      <c r="D2412" s="3">
        <v>4</v>
      </c>
      <c r="E2412">
        <v>542</v>
      </c>
      <c r="F2412" t="s">
        <v>97</v>
      </c>
      <c r="G2412" t="s">
        <v>499</v>
      </c>
      <c r="H2412" s="1">
        <v>44931</v>
      </c>
      <c r="I2412" s="1" t="s">
        <v>712</v>
      </c>
      <c r="J2412" s="4">
        <f>IF(Tableau_DonnéesExternes_17[[#This Row],[PERIMAINT]]=4,C2412*30.424,IF(Tableau_DonnéesExternes_17[[#This Row],[PERIMAINT]]=2,C2412*1.401))</f>
        <v>182.54399999999998</v>
      </c>
      <c r="K2412" s="1" t="str" cm="1">
        <f t="array" ref="K2412">IF(F2412&lt;&gt;F2411,MAX(_xlfn._xlws.FILTER(Tableau_DonnéesExternes_17[DATEDERN],Tableau_DonnéesExternes_17[GA_OUTILL]=Tableau_DonnéesExternes_17[[#This Row],[GA_OUTILL]]))+Tableau_DonnéesExternes_17[[#This Row],[Colonne1]],"")</f>
        <v/>
      </c>
    </row>
    <row r="2413" spans="1:11" x14ac:dyDescent="0.25">
      <c r="A2413" t="s">
        <v>15</v>
      </c>
      <c r="B2413">
        <v>334</v>
      </c>
      <c r="C2413" s="2">
        <v>12</v>
      </c>
      <c r="D2413" s="3">
        <v>4</v>
      </c>
      <c r="E2413">
        <v>334</v>
      </c>
      <c r="F2413" t="s">
        <v>452</v>
      </c>
      <c r="G2413" t="s">
        <v>507</v>
      </c>
      <c r="H2413" s="1">
        <v>45518</v>
      </c>
      <c r="I2413" s="1" t="s">
        <v>712</v>
      </c>
      <c r="J2413" s="4">
        <f>IF(Tableau_DonnéesExternes_17[[#This Row],[PERIMAINT]]=4,C2413*30.424,IF(Tableau_DonnéesExternes_17[[#This Row],[PERIMAINT]]=2,C2413*1.401))</f>
        <v>365.08799999999997</v>
      </c>
      <c r="K2413" s="1" cm="1">
        <f t="array" ref="K2413">IF(F2413&lt;&gt;F2412,MAX(_xlfn._xlws.FILTER(Tableau_DonnéesExternes_17[DATEDERN],Tableau_DonnéesExternes_17[GA_OUTILL]=Tableau_DonnéesExternes_17[[#This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2414" spans="1:11" x14ac:dyDescent="0.25">
      <c r="A2414" t="s">
        <v>15</v>
      </c>
      <c r="B2414">
        <v>334</v>
      </c>
      <c r="C2414" s="2">
        <v>12</v>
      </c>
      <c r="D2414" s="3">
        <v>4</v>
      </c>
      <c r="E2414">
        <v>334</v>
      </c>
      <c r="F2414" t="s">
        <v>452</v>
      </c>
      <c r="G2414" t="s">
        <v>507</v>
      </c>
      <c r="H2414" s="1">
        <v>45889</v>
      </c>
      <c r="I2414" s="1" t="s">
        <v>712</v>
      </c>
      <c r="J2414" s="4">
        <f>IF(Tableau_DonnéesExternes_17[[#This Row],[PERIMAINT]]=4,C2414*30.424,IF(Tableau_DonnéesExternes_17[[#This Row],[PERIMAINT]]=2,C2414*1.401))</f>
        <v>365.08799999999997</v>
      </c>
      <c r="K2414" s="1" t="str" cm="1">
        <f t="array" ref="K2414">IF(F2414&lt;&gt;F2413,MAX(_xlfn._xlws.FILTER(Tableau_DonnéesExternes_17[DATEDERN],Tableau_DonnéesExternes_17[GA_OUTILL]=Tableau_DonnéesExternes_17[[#This Row],[GA_OUTILL]]))+Tableau_DonnéesExternes_17[[#This Row],[Colonne1]],"")</f>
        <v/>
      </c>
    </row>
    <row r="2415" spans="1:11" x14ac:dyDescent="0.25">
      <c r="A2415" t="s">
        <v>15</v>
      </c>
      <c r="B2415">
        <v>55</v>
      </c>
      <c r="C2415" s="2">
        <v>12</v>
      </c>
      <c r="D2415" s="3">
        <v>4</v>
      </c>
      <c r="E2415">
        <v>55</v>
      </c>
      <c r="F2415" t="s">
        <v>269</v>
      </c>
      <c r="G2415" t="s">
        <v>622</v>
      </c>
      <c r="H2415" s="1">
        <v>45748</v>
      </c>
      <c r="I2415" s="1" t="s">
        <v>712</v>
      </c>
      <c r="J2415" s="4">
        <f>IF(Tableau_DonnéesExternes_17[[#This Row],[PERIMAINT]]=4,C2415*30.424,IF(Tableau_DonnéesExternes_17[[#This Row],[PERIMAINT]]=2,C2415*1.401))</f>
        <v>365.08799999999997</v>
      </c>
      <c r="K2415" s="1" cm="1">
        <f t="array" ref="K2415">IF(F2415&lt;&gt;F2414,MAX(_xlfn._xlws.FILTER(Tableau_DonnéesExternes_17[DATEDERN],Tableau_DonnéesExternes_17[GA_OUTILL]=Tableau_DonnéesExternes_17[[#This Row],[GA_OUTILL]]))+Tableau_DonnéesExternes_17[[#This Row],[Colonne1]],"")</f>
        <v>46113.088000000003</v>
      </c>
    </row>
    <row r="2416" spans="1:11" x14ac:dyDescent="0.25">
      <c r="A2416" t="s">
        <v>15</v>
      </c>
      <c r="B2416">
        <v>55</v>
      </c>
      <c r="C2416" s="2">
        <v>12</v>
      </c>
      <c r="D2416" s="3">
        <v>4</v>
      </c>
      <c r="E2416">
        <v>55</v>
      </c>
      <c r="F2416" t="s">
        <v>269</v>
      </c>
      <c r="G2416" t="s">
        <v>622</v>
      </c>
      <c r="H2416" s="1">
        <v>44943</v>
      </c>
      <c r="I2416" s="1" t="s">
        <v>712</v>
      </c>
      <c r="J2416" s="4">
        <f>IF(Tableau_DonnéesExternes_17[[#This Row],[PERIMAINT]]=4,C2416*30.424,IF(Tableau_DonnéesExternes_17[[#This Row],[PERIMAINT]]=2,C2416*1.401))</f>
        <v>365.08799999999997</v>
      </c>
      <c r="K2416" s="1" t="str" cm="1">
        <f t="array" ref="K2416">IF(F2416&lt;&gt;F2415,MAX(_xlfn._xlws.FILTER(Tableau_DonnéesExternes_17[DATEDERN],Tableau_DonnéesExternes_17[GA_OUTILL]=Tableau_DonnéesExternes_17[[#This Row],[GA_OUTILL]]))+Tableau_DonnéesExternes_17[[#This Row],[Colonne1]],"")</f>
        <v/>
      </c>
    </row>
    <row r="2417" spans="1:11" x14ac:dyDescent="0.25">
      <c r="A2417" t="s">
        <v>14</v>
      </c>
      <c r="B2417">
        <v>502</v>
      </c>
      <c r="C2417" s="2">
        <v>6</v>
      </c>
      <c r="D2417" s="3">
        <v>4</v>
      </c>
      <c r="E2417">
        <v>502</v>
      </c>
      <c r="F2417" t="s">
        <v>82</v>
      </c>
      <c r="G2417" t="s">
        <v>509</v>
      </c>
      <c r="H2417" s="1">
        <v>45541</v>
      </c>
      <c r="I2417" s="1" t="s">
        <v>712</v>
      </c>
      <c r="J2417" s="4">
        <f>IF(Tableau_DonnéesExternes_17[[#This Row],[PERIMAINT]]=4,C2417*30.424,IF(Tableau_DonnéesExternes_17[[#This Row],[PERIMAINT]]=2,C2417*1.401))</f>
        <v>182.54399999999998</v>
      </c>
      <c r="K2417" s="1" cm="1">
        <f t="array" ref="K2417">IF(F2417&lt;&gt;F2416,MAX(_xlfn._xlws.FILTER(Tableau_DonnéesExternes_17[DATEDERN],Tableau_DonnéesExternes_17[GA_OUTILL]=Tableau_DonnéesExternes_17[[#This Row],[GA_OUTILL]]))+Tableau_DonnéesExternes_17[[#This Row],[Colonne1]],"")</f>
        <v>46021.544000000002</v>
      </c>
    </row>
    <row r="2418" spans="1:11" x14ac:dyDescent="0.25">
      <c r="A2418" t="s">
        <v>14</v>
      </c>
      <c r="B2418">
        <v>502</v>
      </c>
      <c r="C2418" s="2">
        <v>6</v>
      </c>
      <c r="D2418" s="3">
        <v>4</v>
      </c>
      <c r="E2418">
        <v>502</v>
      </c>
      <c r="F2418" t="s">
        <v>82</v>
      </c>
      <c r="G2418" t="s">
        <v>509</v>
      </c>
      <c r="H2418" s="1">
        <v>45026</v>
      </c>
      <c r="I2418" s="1" t="s">
        <v>712</v>
      </c>
      <c r="J2418" s="4">
        <f>IF(Tableau_DonnéesExternes_17[[#This Row],[PERIMAINT]]=4,C2418*30.424,IF(Tableau_DonnéesExternes_17[[#This Row],[PERIMAINT]]=2,C2418*1.401))</f>
        <v>182.54399999999998</v>
      </c>
      <c r="K2418" s="1" t="str" cm="1">
        <f t="array" ref="K2418">IF(F2418&lt;&gt;F2417,MAX(_xlfn._xlws.FILTER(Tableau_DonnéesExternes_17[DATEDERN],Tableau_DonnéesExternes_17[GA_OUTILL]=Tableau_DonnéesExternes_17[[#This Row],[GA_OUTILL]]))+Tableau_DonnéesExternes_17[[#This Row],[Colonne1]],"")</f>
        <v/>
      </c>
    </row>
    <row r="2419" spans="1:11" x14ac:dyDescent="0.25">
      <c r="A2419" t="s">
        <v>14</v>
      </c>
      <c r="B2419">
        <v>502</v>
      </c>
      <c r="C2419" s="2">
        <v>6</v>
      </c>
      <c r="D2419" s="3">
        <v>4</v>
      </c>
      <c r="E2419">
        <v>502</v>
      </c>
      <c r="F2419" t="s">
        <v>82</v>
      </c>
      <c r="G2419" t="s">
        <v>509</v>
      </c>
      <c r="H2419" s="1">
        <v>45405</v>
      </c>
      <c r="I2419" s="1" t="s">
        <v>712</v>
      </c>
      <c r="J2419" s="4">
        <f>IF(Tableau_DonnéesExternes_17[[#This Row],[PERIMAINT]]=4,C2419*30.424,IF(Tableau_DonnéesExternes_17[[#This Row],[PERIMAINT]]=2,C2419*1.401))</f>
        <v>182.54399999999998</v>
      </c>
      <c r="K2419" s="1" t="str" cm="1">
        <f t="array" ref="K2419">IF(F2419&lt;&gt;F2418,MAX(_xlfn._xlws.FILTER(Tableau_DonnéesExternes_17[DATEDERN],Tableau_DonnéesExternes_17[GA_OUTILL]=Tableau_DonnéesExternes_17[[#This Row],[GA_OUTILL]]))+Tableau_DonnéesExternes_17[[#This Row],[Colonne1]],"")</f>
        <v/>
      </c>
    </row>
    <row r="2420" spans="1:11" x14ac:dyDescent="0.25">
      <c r="A2420" t="s">
        <v>14</v>
      </c>
      <c r="B2420">
        <v>502</v>
      </c>
      <c r="C2420" s="2">
        <v>6</v>
      </c>
      <c r="D2420" s="3">
        <v>4</v>
      </c>
      <c r="E2420">
        <v>502</v>
      </c>
      <c r="F2420" t="s">
        <v>82</v>
      </c>
      <c r="G2420" t="s">
        <v>509</v>
      </c>
      <c r="H2420" s="1">
        <v>44467</v>
      </c>
      <c r="I2420" s="1" t="s">
        <v>712</v>
      </c>
      <c r="J2420" s="4">
        <f>IF(Tableau_DonnéesExternes_17[[#This Row],[PERIMAINT]]=4,C2420*30.424,IF(Tableau_DonnéesExternes_17[[#This Row],[PERIMAINT]]=2,C2420*1.401))</f>
        <v>182.54399999999998</v>
      </c>
      <c r="K2420" s="1" t="str" cm="1">
        <f t="array" ref="K2420">IF(F2420&lt;&gt;F2419,MAX(_xlfn._xlws.FILTER(Tableau_DonnéesExternes_17[DATEDERN],Tableau_DonnéesExternes_17[GA_OUTILL]=Tableau_DonnéesExternes_17[[#This Row],[GA_OUTILL]]))+Tableau_DonnéesExternes_17[[#This Row],[Colonne1]],"")</f>
        <v/>
      </c>
    </row>
    <row r="2421" spans="1:11" x14ac:dyDescent="0.25">
      <c r="A2421" t="s">
        <v>14</v>
      </c>
      <c r="B2421">
        <v>502</v>
      </c>
      <c r="C2421" s="2">
        <v>6</v>
      </c>
      <c r="D2421" s="3">
        <v>4</v>
      </c>
      <c r="E2421">
        <v>502</v>
      </c>
      <c r="F2421" t="s">
        <v>82</v>
      </c>
      <c r="G2421" t="s">
        <v>509</v>
      </c>
      <c r="H2421" s="1">
        <v>44650</v>
      </c>
      <c r="I2421" s="1" t="s">
        <v>712</v>
      </c>
      <c r="J2421" s="4">
        <f>IF(Tableau_DonnéesExternes_17[[#This Row],[PERIMAINT]]=4,C2421*30.424,IF(Tableau_DonnéesExternes_17[[#This Row],[PERIMAINT]]=2,C2421*1.401))</f>
        <v>182.54399999999998</v>
      </c>
      <c r="K2421" s="1" t="str" cm="1">
        <f t="array" ref="K2421">IF(F2421&lt;&gt;F2420,MAX(_xlfn._xlws.FILTER(Tableau_DonnéesExternes_17[DATEDERN],Tableau_DonnéesExternes_17[GA_OUTILL]=Tableau_DonnéesExternes_17[[#This Row],[GA_OUTILL]]))+Tableau_DonnéesExternes_17[[#This Row],[Colonne1]],"")</f>
        <v/>
      </c>
    </row>
    <row r="2422" spans="1:11" x14ac:dyDescent="0.25">
      <c r="A2422" t="s">
        <v>14</v>
      </c>
      <c r="B2422">
        <v>502</v>
      </c>
      <c r="C2422" s="2">
        <v>6</v>
      </c>
      <c r="D2422" s="3">
        <v>4</v>
      </c>
      <c r="E2422">
        <v>502</v>
      </c>
      <c r="F2422" t="s">
        <v>82</v>
      </c>
      <c r="G2422" t="s">
        <v>509</v>
      </c>
      <c r="H2422" s="1">
        <v>44839</v>
      </c>
      <c r="I2422" s="1" t="s">
        <v>712</v>
      </c>
      <c r="J2422" s="4">
        <f>IF(Tableau_DonnéesExternes_17[[#This Row],[PERIMAINT]]=4,C2422*30.424,IF(Tableau_DonnéesExternes_17[[#This Row],[PERIMAINT]]=2,C2422*1.401))</f>
        <v>182.54399999999998</v>
      </c>
      <c r="K2422" s="1" t="str" cm="1">
        <f t="array" ref="K2422">IF(F2422&lt;&gt;F2421,MAX(_xlfn._xlws.FILTER(Tableau_DonnéesExternes_17[DATEDERN],Tableau_DonnéesExternes_17[GA_OUTILL]=Tableau_DonnéesExternes_17[[#This Row],[GA_OUTILL]]))+Tableau_DonnéesExternes_17[[#This Row],[Colonne1]],"")</f>
        <v/>
      </c>
    </row>
    <row r="2423" spans="1:11" x14ac:dyDescent="0.25">
      <c r="A2423" t="s">
        <v>14</v>
      </c>
      <c r="B2423">
        <v>502</v>
      </c>
      <c r="C2423" s="2">
        <v>6</v>
      </c>
      <c r="D2423" s="3">
        <v>4</v>
      </c>
      <c r="E2423">
        <v>502</v>
      </c>
      <c r="F2423" t="s">
        <v>82</v>
      </c>
      <c r="G2423" t="s">
        <v>509</v>
      </c>
      <c r="H2423" s="1">
        <v>45839</v>
      </c>
      <c r="I2423" s="1" t="s">
        <v>712</v>
      </c>
      <c r="J2423" s="4">
        <f>IF(Tableau_DonnéesExternes_17[[#This Row],[PERIMAINT]]=4,C2423*30.424,IF(Tableau_DonnéesExternes_17[[#This Row],[PERIMAINT]]=2,C2423*1.401))</f>
        <v>182.54399999999998</v>
      </c>
      <c r="K2423" s="1" t="str" cm="1">
        <f t="array" ref="K2423">IF(F2423&lt;&gt;F2422,MAX(_xlfn._xlws.FILTER(Tableau_DonnéesExternes_17[DATEDERN],Tableau_DonnéesExternes_17[GA_OUTILL]=Tableau_DonnéesExternes_17[[#This Row],[GA_OUTILL]]))+Tableau_DonnéesExternes_17[[#This Row],[Colonne1]],"")</f>
        <v/>
      </c>
    </row>
    <row r="2424" spans="1:11" x14ac:dyDescent="0.25">
      <c r="A2424" t="s">
        <v>14</v>
      </c>
      <c r="B2424">
        <v>502</v>
      </c>
      <c r="C2424" s="2">
        <v>6</v>
      </c>
      <c r="D2424" s="3">
        <v>4</v>
      </c>
      <c r="E2424">
        <v>502</v>
      </c>
      <c r="F2424" t="s">
        <v>82</v>
      </c>
      <c r="G2424" t="s">
        <v>509</v>
      </c>
      <c r="H2424" s="1">
        <v>45212</v>
      </c>
      <c r="I2424" s="1" t="s">
        <v>712</v>
      </c>
      <c r="J2424" s="4">
        <f>IF(Tableau_DonnéesExternes_17[[#This Row],[PERIMAINT]]=4,C2424*30.424,IF(Tableau_DonnéesExternes_17[[#This Row],[PERIMAINT]]=2,C2424*1.401))</f>
        <v>182.54399999999998</v>
      </c>
      <c r="K2424" s="1" t="str" cm="1">
        <f t="array" ref="K2424">IF(F2424&lt;&gt;F2423,MAX(_xlfn._xlws.FILTER(Tableau_DonnéesExternes_17[DATEDERN],Tableau_DonnéesExternes_17[GA_OUTILL]=Tableau_DonnéesExternes_17[[#This Row],[GA_OUTILL]]))+Tableau_DonnéesExternes_17[[#This Row],[Colonne1]],"")</f>
        <v/>
      </c>
    </row>
    <row r="2425" spans="1:11" x14ac:dyDescent="0.25">
      <c r="A2425" t="s">
        <v>14</v>
      </c>
      <c r="B2425">
        <v>502</v>
      </c>
      <c r="C2425" s="2">
        <v>6</v>
      </c>
      <c r="D2425" s="3">
        <v>4</v>
      </c>
      <c r="E2425">
        <v>502</v>
      </c>
      <c r="F2425" t="s">
        <v>82</v>
      </c>
      <c r="G2425" t="s">
        <v>509</v>
      </c>
      <c r="H2425" s="1">
        <v>45638</v>
      </c>
      <c r="I2425" s="1" t="s">
        <v>712</v>
      </c>
      <c r="J2425" s="4">
        <f>IF(Tableau_DonnéesExternes_17[[#This Row],[PERIMAINT]]=4,C2425*30.424,IF(Tableau_DonnéesExternes_17[[#This Row],[PERIMAINT]]=2,C2425*1.401))</f>
        <v>182.54399999999998</v>
      </c>
      <c r="K2425" s="1" t="str" cm="1">
        <f t="array" ref="K2425">IF(F2425&lt;&gt;F2424,MAX(_xlfn._xlws.FILTER(Tableau_DonnéesExternes_17[DATEDERN],Tableau_DonnéesExternes_17[GA_OUTILL]=Tableau_DonnéesExternes_17[[#This Row],[GA_OUTILL]]))+Tableau_DonnéesExternes_17[[#This Row],[Colonne1]],"")</f>
        <v/>
      </c>
    </row>
    <row r="2426" spans="1:11" x14ac:dyDescent="0.25">
      <c r="A2426" t="s">
        <v>14</v>
      </c>
      <c r="B2426">
        <v>502</v>
      </c>
      <c r="C2426" s="2">
        <v>6</v>
      </c>
      <c r="D2426" s="3">
        <v>4</v>
      </c>
      <c r="E2426">
        <v>502</v>
      </c>
      <c r="F2426" t="s">
        <v>82</v>
      </c>
      <c r="G2426" t="s">
        <v>509</v>
      </c>
      <c r="H2426" s="1">
        <v>45638</v>
      </c>
      <c r="I2426" s="1" t="s">
        <v>712</v>
      </c>
      <c r="J2426" s="4">
        <f>IF(Tableau_DonnéesExternes_17[[#This Row],[PERIMAINT]]=4,C2426*30.424,IF(Tableau_DonnéesExternes_17[[#This Row],[PERIMAINT]]=2,C2426*1.401))</f>
        <v>182.54399999999998</v>
      </c>
      <c r="K2426" s="1" t="str" cm="1">
        <f t="array" ref="K2426">IF(F2426&lt;&gt;F2425,MAX(_xlfn._xlws.FILTER(Tableau_DonnéesExternes_17[DATEDERN],Tableau_DonnéesExternes_17[GA_OUTILL]=Tableau_DonnéesExternes_17[[#This Row],[GA_OUTILL]]))+Tableau_DonnéesExternes_17[[#This Row],[Colonne1]],"")</f>
        <v/>
      </c>
    </row>
    <row r="2427" spans="1:11" x14ac:dyDescent="0.25">
      <c r="A2427" t="s">
        <v>14</v>
      </c>
      <c r="B2427">
        <v>490</v>
      </c>
      <c r="C2427" s="2">
        <v>6</v>
      </c>
      <c r="D2427" s="3">
        <v>4</v>
      </c>
      <c r="E2427">
        <v>490</v>
      </c>
      <c r="F2427" t="s">
        <v>72</v>
      </c>
      <c r="G2427" t="s">
        <v>526</v>
      </c>
      <c r="H2427" s="1">
        <v>45020</v>
      </c>
      <c r="I2427" s="1" t="s">
        <v>712</v>
      </c>
      <c r="J2427" s="4">
        <f>IF(Tableau_DonnéesExternes_17[[#This Row],[PERIMAINT]]=4,C2427*30.424,IF(Tableau_DonnéesExternes_17[[#This Row],[PERIMAINT]]=2,C2427*1.401))</f>
        <v>182.54399999999998</v>
      </c>
      <c r="K2427" s="1" cm="1">
        <f t="array" ref="K2427">IF(F2427&lt;&gt;F2426,MAX(_xlfn._xlws.FILTER(Tableau_DonnéesExternes_17[DATEDERN],Tableau_DonnéesExternes_17[GA_OUTILL]=Tableau_DonnéesExternes_17[[#This Row],[GA_OUTILL]]))+Tableau_DonnéesExternes_17[[#This Row],[Colonne1]],"")</f>
        <v>46021.544000000002</v>
      </c>
    </row>
    <row r="2428" spans="1:11" x14ac:dyDescent="0.25">
      <c r="A2428" t="s">
        <v>14</v>
      </c>
      <c r="B2428">
        <v>490</v>
      </c>
      <c r="C2428" s="2">
        <v>6</v>
      </c>
      <c r="D2428" s="3">
        <v>4</v>
      </c>
      <c r="E2428">
        <v>490</v>
      </c>
      <c r="F2428" t="s">
        <v>72</v>
      </c>
      <c r="G2428" t="s">
        <v>526</v>
      </c>
      <c r="H2428" s="1">
        <v>45406</v>
      </c>
      <c r="I2428" s="1" t="s">
        <v>712</v>
      </c>
      <c r="J2428" s="4">
        <f>IF(Tableau_DonnéesExternes_17[[#This Row],[PERIMAINT]]=4,C2428*30.424,IF(Tableau_DonnéesExternes_17[[#This Row],[PERIMAINT]]=2,C2428*1.401))</f>
        <v>182.54399999999998</v>
      </c>
      <c r="K2428" s="1" t="str" cm="1">
        <f t="array" ref="K2428">IF(F2428&lt;&gt;F2427,MAX(_xlfn._xlws.FILTER(Tableau_DonnéesExternes_17[DATEDERN],Tableau_DonnéesExternes_17[GA_OUTILL]=Tableau_DonnéesExternes_17[[#This Row],[GA_OUTILL]]))+Tableau_DonnéesExternes_17[[#This Row],[Colonne1]],"")</f>
        <v/>
      </c>
    </row>
    <row r="2429" spans="1:11" x14ac:dyDescent="0.25">
      <c r="A2429" t="s">
        <v>14</v>
      </c>
      <c r="B2429">
        <v>490</v>
      </c>
      <c r="C2429" s="2">
        <v>6</v>
      </c>
      <c r="D2429" s="3">
        <v>4</v>
      </c>
      <c r="E2429">
        <v>490</v>
      </c>
      <c r="F2429" t="s">
        <v>72</v>
      </c>
      <c r="G2429" t="s">
        <v>526</v>
      </c>
      <c r="H2429" s="1">
        <v>44467</v>
      </c>
      <c r="I2429" s="1" t="s">
        <v>712</v>
      </c>
      <c r="J2429" s="4">
        <f>IF(Tableau_DonnéesExternes_17[[#This Row],[PERIMAINT]]=4,C2429*30.424,IF(Tableau_DonnéesExternes_17[[#This Row],[PERIMAINT]]=2,C2429*1.401))</f>
        <v>182.54399999999998</v>
      </c>
      <c r="K2429" s="1" t="str" cm="1">
        <f t="array" ref="K2429">IF(F2429&lt;&gt;F2428,MAX(_xlfn._xlws.FILTER(Tableau_DonnéesExternes_17[DATEDERN],Tableau_DonnéesExternes_17[GA_OUTILL]=Tableau_DonnéesExternes_17[[#This Row],[GA_OUTILL]]))+Tableau_DonnéesExternes_17[[#This Row],[Colonne1]],"")</f>
        <v/>
      </c>
    </row>
    <row r="2430" spans="1:11" x14ac:dyDescent="0.25">
      <c r="A2430" t="s">
        <v>14</v>
      </c>
      <c r="B2430">
        <v>490</v>
      </c>
      <c r="C2430" s="2">
        <v>6</v>
      </c>
      <c r="D2430" s="3">
        <v>4</v>
      </c>
      <c r="E2430">
        <v>490</v>
      </c>
      <c r="F2430" t="s">
        <v>72</v>
      </c>
      <c r="G2430" t="s">
        <v>526</v>
      </c>
      <c r="H2430" s="1">
        <v>44648</v>
      </c>
      <c r="I2430" s="1" t="s">
        <v>712</v>
      </c>
      <c r="J2430" s="4">
        <f>IF(Tableau_DonnéesExternes_17[[#This Row],[PERIMAINT]]=4,C2430*30.424,IF(Tableau_DonnéesExternes_17[[#This Row],[PERIMAINT]]=2,C2430*1.401))</f>
        <v>182.54399999999998</v>
      </c>
      <c r="K2430" s="1" t="str" cm="1">
        <f t="array" ref="K2430">IF(F2430&lt;&gt;F2429,MAX(_xlfn._xlws.FILTER(Tableau_DonnéesExternes_17[DATEDERN],Tableau_DonnéesExternes_17[GA_OUTILL]=Tableau_DonnéesExternes_17[[#This Row],[GA_OUTILL]]))+Tableau_DonnéesExternes_17[[#This Row],[Colonne1]],"")</f>
        <v/>
      </c>
    </row>
    <row r="2431" spans="1:11" x14ac:dyDescent="0.25">
      <c r="A2431" t="s">
        <v>14</v>
      </c>
      <c r="B2431">
        <v>490</v>
      </c>
      <c r="C2431" s="2">
        <v>6</v>
      </c>
      <c r="D2431" s="3">
        <v>4</v>
      </c>
      <c r="E2431">
        <v>490</v>
      </c>
      <c r="F2431" t="s">
        <v>72</v>
      </c>
      <c r="G2431" t="s">
        <v>526</v>
      </c>
      <c r="H2431" s="1">
        <v>45597</v>
      </c>
      <c r="I2431" s="1" t="s">
        <v>712</v>
      </c>
      <c r="J2431" s="4">
        <f>IF(Tableau_DonnéesExternes_17[[#This Row],[PERIMAINT]]=4,C2431*30.424,IF(Tableau_DonnéesExternes_17[[#This Row],[PERIMAINT]]=2,C2431*1.401))</f>
        <v>182.54399999999998</v>
      </c>
      <c r="K2431" s="1" t="str" cm="1">
        <f t="array" ref="K2431">IF(F2431&lt;&gt;F2430,MAX(_xlfn._xlws.FILTER(Tableau_DonnéesExternes_17[DATEDERN],Tableau_DonnéesExternes_17[GA_OUTILL]=Tableau_DonnéesExternes_17[[#This Row],[GA_OUTILL]]))+Tableau_DonnéesExternes_17[[#This Row],[Colonne1]],"")</f>
        <v/>
      </c>
    </row>
    <row r="2432" spans="1:11" x14ac:dyDescent="0.25">
      <c r="A2432" t="s">
        <v>14</v>
      </c>
      <c r="B2432">
        <v>490</v>
      </c>
      <c r="C2432" s="2">
        <v>6</v>
      </c>
      <c r="D2432" s="3">
        <v>4</v>
      </c>
      <c r="E2432">
        <v>490</v>
      </c>
      <c r="F2432" t="s">
        <v>72</v>
      </c>
      <c r="G2432" t="s">
        <v>526</v>
      </c>
      <c r="H2432" s="1">
        <v>45839</v>
      </c>
      <c r="I2432" s="1" t="s">
        <v>712</v>
      </c>
      <c r="J2432" s="4">
        <f>IF(Tableau_DonnéesExternes_17[[#This Row],[PERIMAINT]]=4,C2432*30.424,IF(Tableau_DonnéesExternes_17[[#This Row],[PERIMAINT]]=2,C2432*1.401))</f>
        <v>182.54399999999998</v>
      </c>
      <c r="K2432" s="1" t="str" cm="1">
        <f t="array" ref="K2432">IF(F2432&lt;&gt;F2431,MAX(_xlfn._xlws.FILTER(Tableau_DonnéesExternes_17[DATEDERN],Tableau_DonnéesExternes_17[GA_OUTILL]=Tableau_DonnéesExternes_17[[#This Row],[GA_OUTILL]]))+Tableau_DonnéesExternes_17[[#This Row],[Colonne1]],"")</f>
        <v/>
      </c>
    </row>
    <row r="2433" spans="1:11" x14ac:dyDescent="0.25">
      <c r="A2433" t="s">
        <v>14</v>
      </c>
      <c r="B2433">
        <v>490</v>
      </c>
      <c r="C2433" s="2">
        <v>6</v>
      </c>
      <c r="D2433" s="3">
        <v>4</v>
      </c>
      <c r="E2433">
        <v>490</v>
      </c>
      <c r="F2433" t="s">
        <v>72</v>
      </c>
      <c r="G2433" t="s">
        <v>526</v>
      </c>
      <c r="H2433" s="1">
        <v>44838</v>
      </c>
      <c r="I2433" s="1" t="s">
        <v>712</v>
      </c>
      <c r="J2433" s="4">
        <f>IF(Tableau_DonnéesExternes_17[[#This Row],[PERIMAINT]]=4,C2433*30.424,IF(Tableau_DonnéesExternes_17[[#This Row],[PERIMAINT]]=2,C2433*1.401))</f>
        <v>182.54399999999998</v>
      </c>
      <c r="K2433" s="1" t="str" cm="1">
        <f t="array" ref="K2433">IF(F2433&lt;&gt;F2432,MAX(_xlfn._xlws.FILTER(Tableau_DonnéesExternes_17[DATEDERN],Tableau_DonnéesExternes_17[GA_OUTILL]=Tableau_DonnéesExternes_17[[#This Row],[GA_OUTILL]]))+Tableau_DonnéesExternes_17[[#This Row],[Colonne1]],"")</f>
        <v/>
      </c>
    </row>
    <row r="2434" spans="1:11" x14ac:dyDescent="0.25">
      <c r="A2434" t="s">
        <v>14</v>
      </c>
      <c r="B2434">
        <v>490</v>
      </c>
      <c r="C2434" s="2">
        <v>6</v>
      </c>
      <c r="D2434" s="3">
        <v>4</v>
      </c>
      <c r="E2434">
        <v>490</v>
      </c>
      <c r="F2434" t="s">
        <v>72</v>
      </c>
      <c r="G2434" t="s">
        <v>526</v>
      </c>
      <c r="H2434" s="1">
        <v>45212</v>
      </c>
      <c r="I2434" s="1" t="s">
        <v>712</v>
      </c>
      <c r="J2434" s="4">
        <f>IF(Tableau_DonnéesExternes_17[[#This Row],[PERIMAINT]]=4,C2434*30.424,IF(Tableau_DonnéesExternes_17[[#This Row],[PERIMAINT]]=2,C2434*1.401))</f>
        <v>182.54399999999998</v>
      </c>
      <c r="K2434" s="1" t="str" cm="1">
        <f t="array" ref="K2434">IF(F2434&lt;&gt;F2433,MAX(_xlfn._xlws.FILTER(Tableau_DonnéesExternes_17[DATEDERN],Tableau_DonnéesExternes_17[GA_OUTILL]=Tableau_DonnéesExternes_17[[#This Row],[GA_OUTILL]]))+Tableau_DonnéesExternes_17[[#This Row],[Colonne1]],"")</f>
        <v/>
      </c>
    </row>
    <row r="2435" spans="1:11" x14ac:dyDescent="0.25">
      <c r="A2435" t="s">
        <v>14</v>
      </c>
      <c r="B2435">
        <v>487</v>
      </c>
      <c r="C2435" s="2">
        <v>6</v>
      </c>
      <c r="D2435" s="3">
        <v>4</v>
      </c>
      <c r="E2435">
        <v>487</v>
      </c>
      <c r="F2435" t="s">
        <v>35</v>
      </c>
      <c r="G2435" t="s">
        <v>505</v>
      </c>
      <c r="H2435" s="1">
        <v>45020</v>
      </c>
      <c r="I2435" s="1" t="s">
        <v>712</v>
      </c>
      <c r="J2435" s="4">
        <f>IF(Tableau_DonnéesExternes_17[[#This Row],[PERIMAINT]]=4,C2435*30.424,IF(Tableau_DonnéesExternes_17[[#This Row],[PERIMAINT]]=2,C2435*1.401))</f>
        <v>182.54399999999998</v>
      </c>
      <c r="K2435" s="1" cm="1">
        <f t="array" ref="K2435">IF(F2435&lt;&gt;F2434,MAX(_xlfn._xlws.FILTER(Tableau_DonnéesExternes_17[DATEDERN],Tableau_DonnéesExternes_17[GA_OUTILL]=Tableau_DonnéesExternes_17[[#This Row],[GA_OUTILL]]))+Tableau_DonnéesExternes_17[[#This Row],[Colonne1]],"")</f>
        <v>46021.544000000002</v>
      </c>
    </row>
    <row r="2436" spans="1:11" x14ac:dyDescent="0.25">
      <c r="A2436" t="s">
        <v>14</v>
      </c>
      <c r="B2436">
        <v>487</v>
      </c>
      <c r="C2436" s="2">
        <v>6</v>
      </c>
      <c r="D2436" s="3">
        <v>4</v>
      </c>
      <c r="E2436">
        <v>487</v>
      </c>
      <c r="F2436" t="s">
        <v>35</v>
      </c>
      <c r="G2436" t="s">
        <v>505</v>
      </c>
      <c r="H2436" s="1">
        <v>45406</v>
      </c>
      <c r="I2436" s="1" t="s">
        <v>712</v>
      </c>
      <c r="J2436" s="4">
        <f>IF(Tableau_DonnéesExternes_17[[#This Row],[PERIMAINT]]=4,C2436*30.424,IF(Tableau_DonnéesExternes_17[[#This Row],[PERIMAINT]]=2,C2436*1.401))</f>
        <v>182.54399999999998</v>
      </c>
      <c r="K2436" s="1" t="str" cm="1">
        <f t="array" ref="K2436">IF(F2436&lt;&gt;F2435,MAX(_xlfn._xlws.FILTER(Tableau_DonnéesExternes_17[DATEDERN],Tableau_DonnéesExternes_17[GA_OUTILL]=Tableau_DonnéesExternes_17[[#This Row],[GA_OUTILL]]))+Tableau_DonnéesExternes_17[[#This Row],[Colonne1]],"")</f>
        <v/>
      </c>
    </row>
    <row r="2437" spans="1:11" x14ac:dyDescent="0.25">
      <c r="A2437" t="s">
        <v>14</v>
      </c>
      <c r="B2437">
        <v>487</v>
      </c>
      <c r="C2437" s="2">
        <v>6</v>
      </c>
      <c r="D2437" s="3">
        <v>4</v>
      </c>
      <c r="E2437">
        <v>487</v>
      </c>
      <c r="F2437" t="s">
        <v>35</v>
      </c>
      <c r="G2437" t="s">
        <v>505</v>
      </c>
      <c r="H2437" s="1">
        <v>44331</v>
      </c>
      <c r="I2437" s="1" t="s">
        <v>712</v>
      </c>
      <c r="J2437" s="4">
        <f>IF(Tableau_DonnéesExternes_17[[#This Row],[PERIMAINT]]=4,C2437*30.424,IF(Tableau_DonnéesExternes_17[[#This Row],[PERIMAINT]]=2,C2437*1.401))</f>
        <v>182.54399999999998</v>
      </c>
      <c r="K2437" s="1" t="str" cm="1">
        <f t="array" ref="K2437">IF(F2437&lt;&gt;F2436,MAX(_xlfn._xlws.FILTER(Tableau_DonnéesExternes_17[DATEDERN],Tableau_DonnéesExternes_17[GA_OUTILL]=Tableau_DonnéesExternes_17[[#This Row],[GA_OUTILL]]))+Tableau_DonnéesExternes_17[[#This Row],[Colonne1]],"")</f>
        <v/>
      </c>
    </row>
    <row r="2438" spans="1:11" x14ac:dyDescent="0.25">
      <c r="A2438" t="s">
        <v>14</v>
      </c>
      <c r="B2438">
        <v>487</v>
      </c>
      <c r="C2438" s="2">
        <v>6</v>
      </c>
      <c r="D2438" s="3">
        <v>4</v>
      </c>
      <c r="E2438">
        <v>487</v>
      </c>
      <c r="F2438" t="s">
        <v>35</v>
      </c>
      <c r="G2438" t="s">
        <v>505</v>
      </c>
      <c r="H2438" s="1">
        <v>44650</v>
      </c>
      <c r="I2438" s="1" t="s">
        <v>712</v>
      </c>
      <c r="J2438" s="4">
        <f>IF(Tableau_DonnéesExternes_17[[#This Row],[PERIMAINT]]=4,C2438*30.424,IF(Tableau_DonnéesExternes_17[[#This Row],[PERIMAINT]]=2,C2438*1.401))</f>
        <v>182.54399999999998</v>
      </c>
      <c r="K2438" s="1" t="str" cm="1">
        <f t="array" ref="K2438">IF(F2438&lt;&gt;F2437,MAX(_xlfn._xlws.FILTER(Tableau_DonnéesExternes_17[DATEDERN],Tableau_DonnéesExternes_17[GA_OUTILL]=Tableau_DonnéesExternes_17[[#This Row],[GA_OUTILL]]))+Tableau_DonnéesExternes_17[[#This Row],[Colonne1]],"")</f>
        <v/>
      </c>
    </row>
    <row r="2439" spans="1:11" x14ac:dyDescent="0.25">
      <c r="A2439" t="s">
        <v>14</v>
      </c>
      <c r="B2439">
        <v>487</v>
      </c>
      <c r="C2439" s="2">
        <v>6</v>
      </c>
      <c r="D2439" s="3">
        <v>4</v>
      </c>
      <c r="E2439">
        <v>487</v>
      </c>
      <c r="F2439" t="s">
        <v>35</v>
      </c>
      <c r="G2439" t="s">
        <v>505</v>
      </c>
      <c r="H2439" s="1">
        <v>45597</v>
      </c>
      <c r="I2439" s="1" t="s">
        <v>712</v>
      </c>
      <c r="J2439" s="4">
        <f>IF(Tableau_DonnéesExternes_17[[#This Row],[PERIMAINT]]=4,C2439*30.424,IF(Tableau_DonnéesExternes_17[[#This Row],[PERIMAINT]]=2,C2439*1.401))</f>
        <v>182.54399999999998</v>
      </c>
      <c r="K2439" s="1" t="str" cm="1">
        <f t="array" ref="K2439">IF(F2439&lt;&gt;F2438,MAX(_xlfn._xlws.FILTER(Tableau_DonnéesExternes_17[DATEDERN],Tableau_DonnéesExternes_17[GA_OUTILL]=Tableau_DonnéesExternes_17[[#This Row],[GA_OUTILL]]))+Tableau_DonnéesExternes_17[[#This Row],[Colonne1]],"")</f>
        <v/>
      </c>
    </row>
    <row r="2440" spans="1:11" x14ac:dyDescent="0.25">
      <c r="A2440" t="s">
        <v>14</v>
      </c>
      <c r="B2440">
        <v>487</v>
      </c>
      <c r="C2440" s="2">
        <v>6</v>
      </c>
      <c r="D2440" s="3">
        <v>4</v>
      </c>
      <c r="E2440">
        <v>487</v>
      </c>
      <c r="F2440" t="s">
        <v>35</v>
      </c>
      <c r="G2440" t="s">
        <v>505</v>
      </c>
      <c r="H2440" s="1">
        <v>45839</v>
      </c>
      <c r="I2440" s="1" t="s">
        <v>712</v>
      </c>
      <c r="J2440" s="4">
        <f>IF(Tableau_DonnéesExternes_17[[#This Row],[PERIMAINT]]=4,C2440*30.424,IF(Tableau_DonnéesExternes_17[[#This Row],[PERIMAINT]]=2,C2440*1.401))</f>
        <v>182.54399999999998</v>
      </c>
      <c r="K2440" s="1" t="str" cm="1">
        <f t="array" ref="K2440">IF(F2440&lt;&gt;F2439,MAX(_xlfn._xlws.FILTER(Tableau_DonnéesExternes_17[DATEDERN],Tableau_DonnéesExternes_17[GA_OUTILL]=Tableau_DonnéesExternes_17[[#This Row],[GA_OUTILL]]))+Tableau_DonnéesExternes_17[[#This Row],[Colonne1]],"")</f>
        <v/>
      </c>
    </row>
    <row r="2441" spans="1:11" x14ac:dyDescent="0.25">
      <c r="A2441" t="s">
        <v>14</v>
      </c>
      <c r="B2441">
        <v>487</v>
      </c>
      <c r="C2441" s="2">
        <v>6</v>
      </c>
      <c r="D2441" s="3">
        <v>4</v>
      </c>
      <c r="E2441">
        <v>487</v>
      </c>
      <c r="F2441" t="s">
        <v>35</v>
      </c>
      <c r="G2441" t="s">
        <v>505</v>
      </c>
      <c r="H2441" s="1">
        <v>44838</v>
      </c>
      <c r="I2441" s="1" t="s">
        <v>712</v>
      </c>
      <c r="J2441" s="4">
        <f>IF(Tableau_DonnéesExternes_17[[#This Row],[PERIMAINT]]=4,C2441*30.424,IF(Tableau_DonnéesExternes_17[[#This Row],[PERIMAINT]]=2,C2441*1.401))</f>
        <v>182.54399999999998</v>
      </c>
      <c r="K2441" s="1" t="str" cm="1">
        <f t="array" ref="K2441">IF(F2441&lt;&gt;F2440,MAX(_xlfn._xlws.FILTER(Tableau_DonnéesExternes_17[DATEDERN],Tableau_DonnéesExternes_17[GA_OUTILL]=Tableau_DonnéesExternes_17[[#This Row],[GA_OUTILL]]))+Tableau_DonnéesExternes_17[[#This Row],[Colonne1]],"")</f>
        <v/>
      </c>
    </row>
    <row r="2442" spans="1:11" x14ac:dyDescent="0.25">
      <c r="A2442" t="s">
        <v>14</v>
      </c>
      <c r="B2442">
        <v>487</v>
      </c>
      <c r="C2442" s="2">
        <v>6</v>
      </c>
      <c r="D2442" s="3">
        <v>4</v>
      </c>
      <c r="E2442">
        <v>487</v>
      </c>
      <c r="F2442" t="s">
        <v>35</v>
      </c>
      <c r="G2442" t="s">
        <v>505</v>
      </c>
      <c r="H2442" s="1">
        <v>45614</v>
      </c>
      <c r="I2442" s="1" t="s">
        <v>712</v>
      </c>
      <c r="J2442" s="4">
        <f>IF(Tableau_DonnéesExternes_17[[#This Row],[PERIMAINT]]=4,C2442*30.424,IF(Tableau_DonnéesExternes_17[[#This Row],[PERIMAINT]]=2,C2442*1.401))</f>
        <v>182.54399999999998</v>
      </c>
      <c r="K2442" s="1" t="str" cm="1">
        <f t="array" ref="K2442">IF(F2442&lt;&gt;F2441,MAX(_xlfn._xlws.FILTER(Tableau_DonnéesExternes_17[DATEDERN],Tableau_DonnéesExternes_17[GA_OUTILL]=Tableau_DonnéesExternes_17[[#This Row],[GA_OUTILL]]))+Tableau_DonnéesExternes_17[[#This Row],[Colonne1]],"")</f>
        <v/>
      </c>
    </row>
    <row r="2443" spans="1:11" x14ac:dyDescent="0.25">
      <c r="A2443" t="s">
        <v>14</v>
      </c>
      <c r="B2443">
        <v>487</v>
      </c>
      <c r="C2443" s="2">
        <v>6</v>
      </c>
      <c r="D2443" s="3">
        <v>4</v>
      </c>
      <c r="E2443">
        <v>487</v>
      </c>
      <c r="F2443" t="s">
        <v>35</v>
      </c>
      <c r="G2443" t="s">
        <v>505</v>
      </c>
      <c r="H2443" s="1">
        <v>45212</v>
      </c>
      <c r="I2443" s="1" t="s">
        <v>712</v>
      </c>
      <c r="J2443" s="4">
        <f>IF(Tableau_DonnéesExternes_17[[#This Row],[PERIMAINT]]=4,C2443*30.424,IF(Tableau_DonnéesExternes_17[[#This Row],[PERIMAINT]]=2,C2443*1.401))</f>
        <v>182.54399999999998</v>
      </c>
      <c r="K2443" s="1" t="str" cm="1">
        <f t="array" ref="K2443">IF(F2443&lt;&gt;F2442,MAX(_xlfn._xlws.FILTER(Tableau_DonnéesExternes_17[DATEDERN],Tableau_DonnéesExternes_17[GA_OUTILL]=Tableau_DonnéesExternes_17[[#This Row],[GA_OUTILL]]))+Tableau_DonnéesExternes_17[[#This Row],[Colonne1]],"")</f>
        <v/>
      </c>
    </row>
    <row r="2444" spans="1:11" x14ac:dyDescent="0.25">
      <c r="A2444" t="s">
        <v>15</v>
      </c>
      <c r="B2444">
        <v>148</v>
      </c>
      <c r="C2444" s="2">
        <v>12</v>
      </c>
      <c r="D2444" s="3">
        <v>4</v>
      </c>
      <c r="E2444">
        <v>148</v>
      </c>
      <c r="F2444" t="s">
        <v>490</v>
      </c>
      <c r="G2444" t="s">
        <v>626</v>
      </c>
      <c r="H2444" s="1">
        <v>45520</v>
      </c>
      <c r="I2444" s="1" t="s">
        <v>712</v>
      </c>
      <c r="J2444" s="4">
        <f>IF(Tableau_DonnéesExternes_17[[#This Row],[PERIMAINT]]=4,C2444*30.424,IF(Tableau_DonnéesExternes_17[[#This Row],[PERIMAINT]]=2,C2444*1.401))</f>
        <v>365.08799999999997</v>
      </c>
      <c r="K2444" s="1" cm="1">
        <f t="array" ref="K2444">IF(F2444&lt;&gt;F2443,MAX(_xlfn._xlws.FILTER(Tableau_DonnéesExternes_17[DATEDERN],Tableau_DonnéesExternes_17[GA_OUTILL]=Tableau_DonnéesExternes_17[[#This Row],[GA_OUTILL]]))+Tableau_DonnéesExternes_17[[#This Row],[Colonne1]],"")</f>
        <v>46197.088000000003</v>
      </c>
    </row>
    <row r="2445" spans="1:11" x14ac:dyDescent="0.25">
      <c r="A2445" t="s">
        <v>15</v>
      </c>
      <c r="B2445">
        <v>148</v>
      </c>
      <c r="C2445" s="2">
        <v>12</v>
      </c>
      <c r="D2445" s="3">
        <v>4</v>
      </c>
      <c r="E2445">
        <v>148</v>
      </c>
      <c r="F2445" t="s">
        <v>490</v>
      </c>
      <c r="G2445" t="s">
        <v>626</v>
      </c>
      <c r="H2445" s="1">
        <v>45832</v>
      </c>
      <c r="I2445" s="1" t="s">
        <v>712</v>
      </c>
      <c r="J2445" s="4">
        <f>IF(Tableau_DonnéesExternes_17[[#This Row],[PERIMAINT]]=4,C2445*30.424,IF(Tableau_DonnéesExternes_17[[#This Row],[PERIMAINT]]=2,C2445*1.401))</f>
        <v>365.08799999999997</v>
      </c>
      <c r="K2445" s="1" t="str" cm="1">
        <f t="array" ref="K2445">IF(F2445&lt;&gt;F2444,MAX(_xlfn._xlws.FILTER(Tableau_DonnéesExternes_17[DATEDERN],Tableau_DonnéesExternes_17[GA_OUTILL]=Tableau_DonnéesExternes_17[[#This Row],[GA_OUTILL]]))+Tableau_DonnéesExternes_17[[#This Row],[Colonne1]],"")</f>
        <v/>
      </c>
    </row>
    <row r="2446" spans="1:11" x14ac:dyDescent="0.25">
      <c r="A2446" t="s">
        <v>15</v>
      </c>
      <c r="B2446">
        <v>96</v>
      </c>
      <c r="C2446" s="2">
        <v>180</v>
      </c>
      <c r="D2446" s="3">
        <v>2</v>
      </c>
      <c r="E2446">
        <v>96</v>
      </c>
      <c r="F2446" t="s">
        <v>325</v>
      </c>
      <c r="G2446" t="s">
        <v>649</v>
      </c>
      <c r="H2446" s="1">
        <v>45460</v>
      </c>
      <c r="I2446" s="1" t="s">
        <v>712</v>
      </c>
      <c r="J2446" s="4">
        <f>IF(Tableau_DonnéesExternes_17[[#This Row],[PERIMAINT]]=4,C2446*30.424,IF(Tableau_DonnéesExternes_17[[#This Row],[PERIMAINT]]=2,C2446*1.401))</f>
        <v>252.18</v>
      </c>
      <c r="K2446" s="1" cm="1">
        <f t="array" ref="K2446">IF(F2446&lt;&gt;F2445,MAX(_xlfn._xlws.FILTER(Tableau_DonnéesExternes_17[DATEDERN],Tableau_DonnéesExternes_17[GA_OUTILL]=Tableau_DonnéesExternes_17[[#This Row],[GA_OUTILL]]))+Tableau_DonnéesExternes_17[[#This Row],[Colonne1]],"")</f>
        <v>45712.18</v>
      </c>
    </row>
    <row r="2447" spans="1:11" x14ac:dyDescent="0.25">
      <c r="A2447" t="s">
        <v>15</v>
      </c>
      <c r="B2447">
        <v>265</v>
      </c>
      <c r="C2447" s="2">
        <v>12</v>
      </c>
      <c r="D2447" s="3">
        <v>4</v>
      </c>
      <c r="E2447">
        <v>265</v>
      </c>
      <c r="F2447" t="s">
        <v>492</v>
      </c>
      <c r="G2447" t="s">
        <v>542</v>
      </c>
      <c r="H2447" s="1">
        <v>45434</v>
      </c>
      <c r="I2447" s="1" t="s">
        <v>712</v>
      </c>
      <c r="J2447" s="4">
        <f>IF(Tableau_DonnéesExternes_17[[#This Row],[PERIMAINT]]=4,C2447*30.424,IF(Tableau_DonnéesExternes_17[[#This Row],[PERIMAINT]]=2,C2447*1.401))</f>
        <v>365.08799999999997</v>
      </c>
      <c r="K2447" s="1" cm="1">
        <f t="array" ref="K2447">IF(F2447&lt;&gt;F2446,MAX(_xlfn._xlws.FILTER(Tableau_DonnéesExternes_17[DATEDERN],Tableau_DonnéesExternes_17[GA_OUTILL]=Tableau_DonnéesExternes_17[[#This Row],[GA_OUTILL]]))+Tableau_DonnéesExternes_17[[#This Row],[Colonne1]],"")</f>
        <v>46263.088000000003</v>
      </c>
    </row>
    <row r="2448" spans="1:11" x14ac:dyDescent="0.25">
      <c r="A2448" t="s">
        <v>15</v>
      </c>
      <c r="B2448">
        <v>265</v>
      </c>
      <c r="C2448" s="2">
        <v>12</v>
      </c>
      <c r="D2448" s="3">
        <v>4</v>
      </c>
      <c r="E2448">
        <v>265</v>
      </c>
      <c r="F2448" t="s">
        <v>492</v>
      </c>
      <c r="G2448" t="s">
        <v>542</v>
      </c>
      <c r="H2448" s="1">
        <v>45898</v>
      </c>
      <c r="I2448" s="1" t="s">
        <v>712</v>
      </c>
      <c r="J2448" s="4">
        <f>IF(Tableau_DonnéesExternes_17[[#This Row],[PERIMAINT]]=4,C2448*30.424,IF(Tableau_DonnéesExternes_17[[#This Row],[PERIMAINT]]=2,C2448*1.401))</f>
        <v>365.08799999999997</v>
      </c>
      <c r="K2448" s="1" t="str" cm="1">
        <f t="array" ref="K2448">IF(F2448&lt;&gt;F2447,MAX(_xlfn._xlws.FILTER(Tableau_DonnéesExternes_17[DATEDERN],Tableau_DonnéesExternes_17[GA_OUTILL]=Tableau_DonnéesExternes_17[[#This Row],[GA_OUTILL]]))+Tableau_DonnéesExternes_17[[#This Row],[Colonne1]],"")</f>
        <v/>
      </c>
    </row>
    <row r="2449" spans="1:11" x14ac:dyDescent="0.25">
      <c r="A2449" t="s">
        <v>15</v>
      </c>
      <c r="B2449">
        <v>179</v>
      </c>
      <c r="C2449" s="2">
        <v>12</v>
      </c>
      <c r="D2449" s="3">
        <v>4</v>
      </c>
      <c r="E2449">
        <v>179</v>
      </c>
      <c r="F2449" t="s">
        <v>340</v>
      </c>
      <c r="G2449" t="s">
        <v>661</v>
      </c>
      <c r="H2449" s="1">
        <v>45833</v>
      </c>
      <c r="I2449" s="1" t="s">
        <v>712</v>
      </c>
      <c r="J2449" s="4">
        <f>IF(Tableau_DonnéesExternes_17[[#This Row],[PERIMAINT]]=4,C2449*30.424,IF(Tableau_DonnéesExternes_17[[#This Row],[PERIMAINT]]=2,C2449*1.401))</f>
        <v>365.08799999999997</v>
      </c>
      <c r="K2449" s="1" cm="1">
        <f t="array" ref="K2449">IF(F2449&lt;&gt;F2448,MAX(_xlfn._xlws.FILTER(Tableau_DonnéesExternes_17[DATEDERN],Tableau_DonnéesExternes_17[GA_OUTILL]=Tableau_DonnéesExternes_17[[#This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2450" spans="1:11" x14ac:dyDescent="0.25">
      <c r="A2450" t="s">
        <v>15</v>
      </c>
      <c r="B2450">
        <v>179</v>
      </c>
      <c r="C2450" s="2">
        <v>12</v>
      </c>
      <c r="D2450" s="3">
        <v>4</v>
      </c>
      <c r="E2450">
        <v>179</v>
      </c>
      <c r="F2450" t="s">
        <v>340</v>
      </c>
      <c r="G2450" t="s">
        <v>661</v>
      </c>
      <c r="H2450" s="1">
        <v>45448</v>
      </c>
      <c r="I2450" s="1" t="s">
        <v>712</v>
      </c>
      <c r="J2450" s="4">
        <f>IF(Tableau_DonnéesExternes_17[[#This Row],[PERIMAINT]]=4,C2450*30.424,IF(Tableau_DonnéesExternes_17[[#This Row],[PERIMAINT]]=2,C2450*1.401))</f>
        <v>365.08799999999997</v>
      </c>
      <c r="K2450" s="1" t="str" cm="1">
        <f t="array" ref="K2450">IF(F2450&lt;&gt;F2449,MAX(_xlfn._xlws.FILTER(Tableau_DonnéesExternes_17[DATEDERN],Tableau_DonnéesExternes_17[GA_OUTILL]=Tableau_DonnéesExternes_17[[#This Row],[GA_OUTILL]]))+Tableau_DonnéesExternes_17[[#This Row],[Colonne1]],"")</f>
        <v/>
      </c>
    </row>
    <row r="2451" spans="1:11" x14ac:dyDescent="0.25">
      <c r="A2451" t="s">
        <v>15</v>
      </c>
      <c r="B2451">
        <v>178</v>
      </c>
      <c r="C2451" s="2">
        <v>12</v>
      </c>
      <c r="D2451" s="3">
        <v>4</v>
      </c>
      <c r="E2451">
        <v>178</v>
      </c>
      <c r="F2451" t="s">
        <v>339</v>
      </c>
      <c r="G2451" t="s">
        <v>660</v>
      </c>
      <c r="H2451" s="1">
        <v>45833</v>
      </c>
      <c r="I2451" s="1" t="s">
        <v>712</v>
      </c>
      <c r="J2451" s="4">
        <f>IF(Tableau_DonnéesExternes_17[[#This Row],[PERIMAINT]]=4,C2451*30.424,IF(Tableau_DonnéesExternes_17[[#This Row],[PERIMAINT]]=2,C2451*1.401))</f>
        <v>365.08799999999997</v>
      </c>
      <c r="K2451" s="1" cm="1">
        <f t="array" ref="K2451">IF(F2451&lt;&gt;F2450,MAX(_xlfn._xlws.FILTER(Tableau_DonnéesExternes_17[DATEDERN],Tableau_DonnéesExternes_17[GA_OUTILL]=Tableau_DonnéesExternes_17[[#This Row],[GA_OUTILL]]))+Tableau_DonnéesExternes_17[[#This Row],[Colonne1]],"")</f>
        <v>46198.088000000003</v>
      </c>
    </row>
    <row r="2452" spans="1:11" x14ac:dyDescent="0.25">
      <c r="A2452" t="s">
        <v>15</v>
      </c>
      <c r="B2452">
        <v>178</v>
      </c>
      <c r="C2452" s="2">
        <v>12</v>
      </c>
      <c r="D2452" s="3">
        <v>4</v>
      </c>
      <c r="E2452">
        <v>178</v>
      </c>
      <c r="F2452" t="s">
        <v>339</v>
      </c>
      <c r="G2452" t="s">
        <v>660</v>
      </c>
      <c r="H2452" s="1">
        <v>45448</v>
      </c>
      <c r="I2452" s="1" t="s">
        <v>712</v>
      </c>
      <c r="J2452" s="4">
        <f>IF(Tableau_DonnéesExternes_17[[#This Row],[PERIMAINT]]=4,C2452*30.424,IF(Tableau_DonnéesExternes_17[[#This Row],[PERIMAINT]]=2,C2452*1.401))</f>
        <v>365.08799999999997</v>
      </c>
      <c r="K2452" s="1" t="str" cm="1">
        <f t="array" ref="K2452">IF(F2452&lt;&gt;F2451,MAX(_xlfn._xlws.FILTER(Tableau_DonnéesExternes_17[DATEDERN],Tableau_DonnéesExternes_17[GA_OUTILL]=Tableau_DonnéesExternes_17[[#This Row],[GA_OUTILL]]))+Tableau_DonnéesExternes_17[[#This Row],[Colonne1]],"")</f>
        <v/>
      </c>
    </row>
    <row r="2453" spans="1:11" x14ac:dyDescent="0.25">
      <c r="A2453" t="s">
        <v>14</v>
      </c>
      <c r="B2453">
        <v>609</v>
      </c>
      <c r="C2453" s="2">
        <v>12</v>
      </c>
      <c r="D2453" s="3">
        <v>4</v>
      </c>
      <c r="E2453">
        <v>609</v>
      </c>
      <c r="F2453" t="s">
        <v>115</v>
      </c>
      <c r="G2453" t="s">
        <v>554</v>
      </c>
      <c r="H2453" s="1">
        <v>45847</v>
      </c>
      <c r="I2453" s="1" t="s">
        <v>712</v>
      </c>
      <c r="J2453" s="4">
        <f>IF(Tableau_DonnéesExternes_17[[#This Row],[PERIMAINT]]=4,C2453*30.424,IF(Tableau_DonnéesExternes_17[[#This Row],[PERIMAINT]]=2,C2453*1.401))</f>
        <v>365.08799999999997</v>
      </c>
      <c r="K2453" s="1" cm="1">
        <f t="array" ref="K2453">IF(F2453&lt;&gt;F2452,MAX(_xlfn._xlws.FILTER(Tableau_DonnéesExternes_17[DATEDERN],Tableau_DonnéesExternes_17[GA_OUTILL]=Tableau_DonnéesExternes_17[[#This Row],[GA_OUTILL]]))+Tableau_DonnéesExternes_17[[#This Row],[Colonne1]],"")</f>
        <v>46212.088000000003</v>
      </c>
    </row>
    <row r="2454" spans="1:11" x14ac:dyDescent="0.25">
      <c r="A2454" t="s">
        <v>14</v>
      </c>
      <c r="B2454">
        <v>609</v>
      </c>
      <c r="C2454" s="2">
        <v>12</v>
      </c>
      <c r="D2454" s="3">
        <v>4</v>
      </c>
      <c r="E2454">
        <v>609</v>
      </c>
      <c r="F2454" t="s">
        <v>115</v>
      </c>
      <c r="G2454" t="s">
        <v>554</v>
      </c>
      <c r="H2454" s="1">
        <v>44915</v>
      </c>
      <c r="I2454" s="1" t="s">
        <v>712</v>
      </c>
      <c r="J2454" s="4">
        <f>IF(Tableau_DonnéesExternes_17[[#This Row],[PERIMAINT]]=4,C2454*30.424,IF(Tableau_DonnéesExternes_17[[#This Row],[PERIMAINT]]=2,C2454*1.401))</f>
        <v>365.08799999999997</v>
      </c>
      <c r="K2454" s="1" t="str" cm="1">
        <f t="array" ref="K2454">IF(F2454&lt;&gt;F2453,MAX(_xlfn._xlws.FILTER(Tableau_DonnéesExternes_17[DATEDERN],Tableau_DonnéesExternes_17[GA_OUTILL]=Tableau_DonnéesExternes_17[[#This Row],[GA_OUTILL]]))+Tableau_DonnéesExternes_17[[#This Row],[Colonne1]],"")</f>
        <v/>
      </c>
    </row>
    <row r="2455" spans="1:11" x14ac:dyDescent="0.25">
      <c r="A2455" t="s">
        <v>14</v>
      </c>
      <c r="B2455">
        <v>609</v>
      </c>
      <c r="C2455" s="2">
        <v>12</v>
      </c>
      <c r="D2455" s="3">
        <v>4</v>
      </c>
      <c r="E2455">
        <v>609</v>
      </c>
      <c r="F2455" t="s">
        <v>115</v>
      </c>
      <c r="G2455" t="s">
        <v>554</v>
      </c>
      <c r="H2455" s="1">
        <v>43063</v>
      </c>
      <c r="I2455" s="1" t="s">
        <v>712</v>
      </c>
      <c r="J2455" s="4">
        <f>IF(Tableau_DonnéesExternes_17[[#This Row],[PERIMAINT]]=4,C2455*30.424,IF(Tableau_DonnéesExternes_17[[#This Row],[PERIMAINT]]=2,C2455*1.401))</f>
        <v>365.08799999999997</v>
      </c>
      <c r="K2455" s="1" t="str" cm="1">
        <f t="array" ref="K2455">IF(F2455&lt;&gt;F2454,MAX(_xlfn._xlws.FILTER(Tableau_DonnéesExternes_17[DATEDERN],Tableau_DonnéesExternes_17[GA_OUTILL]=Tableau_DonnéesExternes_17[[#This Row],[GA_OUTILL]]))+Tableau_DonnéesExternes_17[[#This Row],[Colonne1]],"")</f>
        <v/>
      </c>
    </row>
    <row r="2456" spans="1:11" x14ac:dyDescent="0.25">
      <c r="A2456" t="s">
        <v>14</v>
      </c>
      <c r="B2456">
        <v>609</v>
      </c>
      <c r="C2456" s="2">
        <v>12</v>
      </c>
      <c r="D2456" s="3">
        <v>4</v>
      </c>
      <c r="E2456">
        <v>609</v>
      </c>
      <c r="F2456" t="s">
        <v>115</v>
      </c>
      <c r="G2456" t="s">
        <v>554</v>
      </c>
      <c r="H2456" s="1">
        <v>43116</v>
      </c>
      <c r="I2456" s="1" t="s">
        <v>712</v>
      </c>
      <c r="J2456" s="4">
        <f>IF(Tableau_DonnéesExternes_17[[#This Row],[PERIMAINT]]=4,C2456*30.424,IF(Tableau_DonnéesExternes_17[[#This Row],[PERIMAINT]]=2,C2456*1.401))</f>
        <v>365.08799999999997</v>
      </c>
      <c r="K2456" s="1" t="str" cm="1">
        <f t="array" ref="K2456">IF(F2456&lt;&gt;F2455,MAX(_xlfn._xlws.FILTER(Tableau_DonnéesExternes_17[DATEDERN],Tableau_DonnéesExternes_17[GA_OUTILL]=Tableau_DonnéesExternes_17[[#This Row],[GA_OUTILL]]))+Tableau_DonnéesExternes_17[[#This Row],[Colonne1]],"")</f>
        <v/>
      </c>
    </row>
    <row r="2457" spans="1:11" x14ac:dyDescent="0.25">
      <c r="A2457" t="s">
        <v>14</v>
      </c>
      <c r="B2457">
        <v>609</v>
      </c>
      <c r="C2457" s="2">
        <v>12</v>
      </c>
      <c r="D2457" s="3">
        <v>4</v>
      </c>
      <c r="E2457">
        <v>609</v>
      </c>
      <c r="F2457" t="s">
        <v>115</v>
      </c>
      <c r="G2457" t="s">
        <v>554</v>
      </c>
      <c r="H2457" s="1">
        <v>43063</v>
      </c>
      <c r="I2457" s="1" t="s">
        <v>712</v>
      </c>
      <c r="J2457" s="4">
        <f>IF(Tableau_DonnéesExternes_17[[#This Row],[PERIMAINT]]=4,C2457*30.424,IF(Tableau_DonnéesExternes_17[[#This Row],[PERIMAINT]]=2,C2457*1.401))</f>
        <v>365.08799999999997</v>
      </c>
      <c r="K2457" s="1" t="str" cm="1">
        <f t="array" ref="K2457">IF(F2457&lt;&gt;F2456,MAX(_xlfn._xlws.FILTER(Tableau_DonnéesExternes_17[DATEDERN],Tableau_DonnéesExternes_17[GA_OUTILL]=Tableau_DonnéesExternes_17[[#This Row],[GA_OUTILL]]))+Tableau_DonnéesExternes_17[[#This Row],[Colonne1]],"")</f>
        <v/>
      </c>
    </row>
    <row r="2458" spans="1:11" x14ac:dyDescent="0.25">
      <c r="A2458" t="s">
        <v>14</v>
      </c>
      <c r="B2458">
        <v>609</v>
      </c>
      <c r="C2458" s="2">
        <v>12</v>
      </c>
      <c r="D2458" s="3">
        <v>4</v>
      </c>
      <c r="E2458">
        <v>609</v>
      </c>
      <c r="F2458" t="s">
        <v>115</v>
      </c>
      <c r="G2458" t="s">
        <v>554</v>
      </c>
      <c r="H2458" s="1">
        <v>43428</v>
      </c>
      <c r="I2458" s="1" t="s">
        <v>712</v>
      </c>
      <c r="J2458" s="4">
        <f>IF(Tableau_DonnéesExternes_17[[#This Row],[PERIMAINT]]=4,C2458*30.424,IF(Tableau_DonnéesExternes_17[[#This Row],[PERIMAINT]]=2,C2458*1.401))</f>
        <v>365.08799999999997</v>
      </c>
      <c r="K2458" s="1" t="str" cm="1">
        <f t="array" ref="K2458">IF(F2458&lt;&gt;F2457,MAX(_xlfn._xlws.FILTER(Tableau_DonnéesExternes_17[DATEDERN],Tableau_DonnéesExternes_17[GA_OUTILL]=Tableau_DonnéesExternes_17[[#This Row],[GA_OUTILL]]))+Tableau_DonnéesExternes_17[[#This Row],[Colonne1]],"")</f>
        <v/>
      </c>
    </row>
    <row r="2459" spans="1:11" x14ac:dyDescent="0.25">
      <c r="A2459" t="s">
        <v>14</v>
      </c>
      <c r="B2459">
        <v>609</v>
      </c>
      <c r="C2459" s="2">
        <v>12</v>
      </c>
      <c r="D2459" s="3">
        <v>4</v>
      </c>
      <c r="E2459">
        <v>609</v>
      </c>
      <c r="F2459" t="s">
        <v>115</v>
      </c>
      <c r="G2459" t="s">
        <v>554</v>
      </c>
      <c r="H2459" s="1">
        <v>42697</v>
      </c>
      <c r="I2459" s="1" t="s">
        <v>712</v>
      </c>
      <c r="J2459" s="4">
        <f>IF(Tableau_DonnéesExternes_17[[#This Row],[PERIMAINT]]=4,C2459*30.424,IF(Tableau_DonnéesExternes_17[[#This Row],[PERIMAINT]]=2,C2459*1.401))</f>
        <v>365.08799999999997</v>
      </c>
      <c r="K2459" s="1" t="str" cm="1">
        <f t="array" ref="K2459">IF(F2459&lt;&gt;F2458,MAX(_xlfn._xlws.FILTER(Tableau_DonnéesExternes_17[DATEDERN],Tableau_DonnéesExternes_17[GA_OUTILL]=Tableau_DonnéesExternes_17[[#This Row],[GA_OUTILL]]))+Tableau_DonnéesExternes_17[[#This Row],[Colonne1]],"")</f>
        <v/>
      </c>
    </row>
    <row r="2460" spans="1:11" x14ac:dyDescent="0.25">
      <c r="A2460" t="s">
        <v>14</v>
      </c>
      <c r="B2460">
        <v>609</v>
      </c>
      <c r="C2460" s="2">
        <v>12</v>
      </c>
      <c r="D2460" s="3">
        <v>4</v>
      </c>
      <c r="E2460">
        <v>609</v>
      </c>
      <c r="F2460" t="s">
        <v>115</v>
      </c>
      <c r="G2460" t="s">
        <v>554</v>
      </c>
      <c r="H2460" s="1">
        <v>42331</v>
      </c>
      <c r="I2460" s="1" t="s">
        <v>712</v>
      </c>
      <c r="J2460" s="4">
        <f>IF(Tableau_DonnéesExternes_17[[#This Row],[PERIMAINT]]=4,C2460*30.424,IF(Tableau_DonnéesExternes_17[[#This Row],[PERIMAINT]]=2,C2460*1.401))</f>
        <v>365.08799999999997</v>
      </c>
      <c r="K2460" s="1" t="str" cm="1">
        <f t="array" ref="K2460">IF(F2460&lt;&gt;F2459,MAX(_xlfn._xlws.FILTER(Tableau_DonnéesExternes_17[DATEDERN],Tableau_DonnéesExternes_17[GA_OUTILL]=Tableau_DonnéesExternes_17[[#This Row],[GA_OUTILL]]))+Tableau_DonnéesExternes_17[[#This Row],[Colonne1]],"")</f>
        <v/>
      </c>
    </row>
    <row r="2461" spans="1:11" x14ac:dyDescent="0.25">
      <c r="A2461" t="s">
        <v>14</v>
      </c>
      <c r="B2461">
        <v>609</v>
      </c>
      <c r="C2461" s="2">
        <v>12</v>
      </c>
      <c r="D2461" s="3">
        <v>4</v>
      </c>
      <c r="E2461">
        <v>609</v>
      </c>
      <c r="F2461" t="s">
        <v>115</v>
      </c>
      <c r="G2461" t="s">
        <v>554</v>
      </c>
      <c r="H2461" s="1">
        <v>43792</v>
      </c>
      <c r="I2461" s="1" t="s">
        <v>712</v>
      </c>
      <c r="J2461" s="4">
        <f>IF(Tableau_DonnéesExternes_17[[#This Row],[PERIMAINT]]=4,C2461*30.424,IF(Tableau_DonnéesExternes_17[[#This Row],[PERIMAINT]]=2,C2461*1.401))</f>
        <v>365.08799999999997</v>
      </c>
      <c r="K2461" s="1" t="str" cm="1">
        <f t="array" ref="K2461">IF(F2461&lt;&gt;F2460,MAX(_xlfn._xlws.FILTER(Tableau_DonnéesExternes_17[DATEDERN],Tableau_DonnéesExternes_17[GA_OUTILL]=Tableau_DonnéesExternes_17[[#This Row],[GA_OUTILL]]))+Tableau_DonnéesExternes_17[[#This Row],[Colonne1]],"")</f>
        <v/>
      </c>
    </row>
    <row r="2462" spans="1:11" x14ac:dyDescent="0.25">
      <c r="A2462" t="s">
        <v>14</v>
      </c>
      <c r="B2462">
        <v>609</v>
      </c>
      <c r="C2462" s="2">
        <v>12</v>
      </c>
      <c r="D2462" s="3">
        <v>4</v>
      </c>
      <c r="E2462">
        <v>609</v>
      </c>
      <c r="F2462" t="s">
        <v>115</v>
      </c>
      <c r="G2462" t="s">
        <v>554</v>
      </c>
      <c r="H2462" s="1">
        <v>44166</v>
      </c>
      <c r="I2462" s="1" t="s">
        <v>712</v>
      </c>
      <c r="J2462" s="4">
        <f>IF(Tableau_DonnéesExternes_17[[#This Row],[PERIMAINT]]=4,C2462*30.424,IF(Tableau_DonnéesExternes_17[[#This Row],[PERIMAINT]]=2,C2462*1.401))</f>
        <v>365.08799999999997</v>
      </c>
      <c r="K2462" s="1" t="str" cm="1">
        <f t="array" ref="K2462">IF(F2462&lt;&gt;F2461,MAX(_xlfn._xlws.FILTER(Tableau_DonnéesExternes_17[DATEDERN],Tableau_DonnéesExternes_17[GA_OUTILL]=Tableau_DonnéesExternes_17[[#This Row],[GA_OUTILL]]))+Tableau_DonnéesExternes_17[[#This Row],[Colonne1]],"")</f>
        <v/>
      </c>
    </row>
    <row r="2463" spans="1:11" x14ac:dyDescent="0.25">
      <c r="A2463" t="s">
        <v>14</v>
      </c>
      <c r="B2463">
        <v>609</v>
      </c>
      <c r="C2463" s="2">
        <v>12</v>
      </c>
      <c r="D2463" s="3">
        <v>4</v>
      </c>
      <c r="E2463">
        <v>609</v>
      </c>
      <c r="F2463" t="s">
        <v>115</v>
      </c>
      <c r="G2463" t="s">
        <v>554</v>
      </c>
      <c r="H2463" s="1">
        <v>44550</v>
      </c>
      <c r="I2463" s="1" t="s">
        <v>712</v>
      </c>
      <c r="J2463" s="4">
        <f>IF(Tableau_DonnéesExternes_17[[#This Row],[PERIMAINT]]=4,C2463*30.424,IF(Tableau_DonnéesExternes_17[[#This Row],[PERIMAINT]]=2,C2463*1.401))</f>
        <v>365.08799999999997</v>
      </c>
      <c r="K2463" s="1" t="str" cm="1">
        <f t="array" ref="K2463">IF(F2463&lt;&gt;F2462,MAX(_xlfn._xlws.FILTER(Tableau_DonnéesExternes_17[DATEDERN],Tableau_DonnéesExternes_17[GA_OUTILL]=Tableau_DonnéesExternes_17[[#This Row],[GA_OUTILL]]))+Tableau_DonnéesExternes_17[[#This Row],[Colonne1]],"")</f>
        <v/>
      </c>
    </row>
    <row r="2464" spans="1:11" x14ac:dyDescent="0.25">
      <c r="A2464" t="s">
        <v>14</v>
      </c>
      <c r="B2464">
        <v>609</v>
      </c>
      <c r="C2464" s="2">
        <v>12</v>
      </c>
      <c r="D2464" s="3">
        <v>4</v>
      </c>
      <c r="E2464">
        <v>609</v>
      </c>
      <c r="F2464" t="s">
        <v>115</v>
      </c>
      <c r="G2464" t="s">
        <v>554</v>
      </c>
      <c r="H2464" s="1">
        <v>45316</v>
      </c>
      <c r="I2464" s="1" t="s">
        <v>712</v>
      </c>
      <c r="J2464" s="4">
        <f>IF(Tableau_DonnéesExternes_17[[#This Row],[PERIMAINT]]=4,C2464*30.424,IF(Tableau_DonnéesExternes_17[[#This Row],[PERIMAINT]]=2,C2464*1.401))</f>
        <v>365.08799999999997</v>
      </c>
      <c r="K2464" s="1" t="str" cm="1">
        <f t="array" ref="K2464">IF(F2464&lt;&gt;F2463,MAX(_xlfn._xlws.FILTER(Tableau_DonnéesExternes_17[DATEDERN],Tableau_DonnéesExternes_17[GA_OUTILL]=Tableau_DonnéesExternes_17[[#This Row],[GA_OUTILL]]))+Tableau_DonnéesExternes_17[[#This Row],[Colonne1]],"")</f>
        <v/>
      </c>
    </row>
    <row r="2465" spans="1:11" x14ac:dyDescent="0.25">
      <c r="A2465" t="s">
        <v>14</v>
      </c>
      <c r="B2465">
        <v>609</v>
      </c>
      <c r="C2465" s="2">
        <v>12</v>
      </c>
      <c r="D2465" s="3">
        <v>4</v>
      </c>
      <c r="E2465">
        <v>609</v>
      </c>
      <c r="F2465" t="s">
        <v>115</v>
      </c>
      <c r="G2465" t="s">
        <v>554</v>
      </c>
      <c r="H2465" s="1">
        <v>45845</v>
      </c>
      <c r="I2465" s="1" t="s">
        <v>712</v>
      </c>
      <c r="J2465" s="4">
        <f>IF(Tableau_DonnéesExternes_17[[#This Row],[PERIMAINT]]=4,C2465*30.424,IF(Tableau_DonnéesExternes_17[[#This Row],[PERIMAINT]]=2,C2465*1.401))</f>
        <v>365.08799999999997</v>
      </c>
      <c r="K2465" s="1" t="str" cm="1">
        <f t="array" ref="K2465">IF(F2465&lt;&gt;F2464,MAX(_xlfn._xlws.FILTER(Tableau_DonnéesExternes_17[DATEDERN],Tableau_DonnéesExternes_17[GA_OUTILL]=Tableau_DonnéesExternes_17[[#This Row],[GA_OUTILL]]))+Tableau_DonnéesExternes_17[[#This Row],[Colonne1]],"")</f>
        <v/>
      </c>
    </row>
    <row r="2466" spans="1:11" x14ac:dyDescent="0.25">
      <c r="A2466" t="s">
        <v>14</v>
      </c>
      <c r="B2466">
        <v>609</v>
      </c>
      <c r="C2466" s="2">
        <v>12</v>
      </c>
      <c r="D2466" s="3">
        <v>4</v>
      </c>
      <c r="E2466">
        <v>609</v>
      </c>
      <c r="F2466" t="s">
        <v>115</v>
      </c>
      <c r="G2466" t="s">
        <v>554</v>
      </c>
      <c r="H2466" s="1">
        <v>45846</v>
      </c>
      <c r="I2466" s="1" t="s">
        <v>712</v>
      </c>
      <c r="J2466" s="4">
        <f>IF(Tableau_DonnéesExternes_17[[#This Row],[PERIMAINT]]=4,C2466*30.424,IF(Tableau_DonnéesExternes_17[[#This Row],[PERIMAINT]]=2,C2466*1.401))</f>
        <v>365.08799999999997</v>
      </c>
      <c r="K2466" s="1" t="str" cm="1">
        <f t="array" ref="K2466">IF(F2466&lt;&gt;F2465,MAX(_xlfn._xlws.FILTER(Tableau_DonnéesExternes_17[DATEDERN],Tableau_DonnéesExternes_17[GA_OUTILL]=Tableau_DonnéesExternes_17[[#This Row],[GA_OUTILL]]))+Tableau_DonnéesExternes_17[[#This Row],[Colonne1]],"")</f>
        <v/>
      </c>
    </row>
    <row r="2467" spans="1:11" x14ac:dyDescent="0.25">
      <c r="A2467" t="s">
        <v>14</v>
      </c>
      <c r="B2467">
        <v>604</v>
      </c>
      <c r="C2467" s="2">
        <v>12</v>
      </c>
      <c r="D2467" s="3">
        <v>4</v>
      </c>
      <c r="E2467">
        <v>604</v>
      </c>
      <c r="F2467" t="s">
        <v>110</v>
      </c>
      <c r="G2467" t="s">
        <v>554</v>
      </c>
      <c r="H2467" s="1">
        <v>45133</v>
      </c>
      <c r="I2467" s="1" t="s">
        <v>713</v>
      </c>
      <c r="J2467" s="4">
        <f>IF(Tableau_DonnéesExternes_17[[#This Row],[PERIMAINT]]=4,C2467*30.424,IF(Tableau_DonnéesExternes_17[[#This Row],[PERIMAINT]]=2,C2467*1.401))</f>
        <v>365.08799999999997</v>
      </c>
      <c r="K2467" s="1" cm="1">
        <f t="array" ref="K2467">IF(F2467&lt;&gt;F2466,MAX(_xlfn._xlws.FILTER(Tableau_DonnéesExternes_17[DATEDERN],Tableau_DonnéesExternes_17[GA_OUTILL]=Tableau_DonnéesExternes_17[[#This Row],[GA_OUTILL]]))+Tableau_DonnéesExternes_17[[#This Row],[Colonne1]],"")</f>
        <v>45994.088000000003</v>
      </c>
    </row>
    <row r="2468" spans="1:11" x14ac:dyDescent="0.25">
      <c r="A2468" t="s">
        <v>14</v>
      </c>
      <c r="B2468">
        <v>604</v>
      </c>
      <c r="C2468" s="2">
        <v>12</v>
      </c>
      <c r="D2468" s="3">
        <v>4</v>
      </c>
      <c r="E2468">
        <v>604</v>
      </c>
      <c r="F2468" t="s">
        <v>110</v>
      </c>
      <c r="G2468" t="s">
        <v>554</v>
      </c>
      <c r="H2468" s="1">
        <v>44916</v>
      </c>
      <c r="I2468" s="1" t="s">
        <v>713</v>
      </c>
      <c r="J2468" s="4">
        <f>IF(Tableau_DonnéesExternes_17[[#This Row],[PERIMAINT]]=4,C2468*30.424,IF(Tableau_DonnéesExternes_17[[#This Row],[PERIMAINT]]=2,C2468*1.401))</f>
        <v>365.08799999999997</v>
      </c>
      <c r="K2468" s="1" t="str" cm="1">
        <f t="array" ref="K2468">IF(F2468&lt;&gt;F2467,MAX(_xlfn._xlws.FILTER(Tableau_DonnéesExternes_17[DATEDERN],Tableau_DonnéesExternes_17[GA_OUTILL]=Tableau_DonnéesExternes_17[[#This Row],[GA_OUTILL]]))+Tableau_DonnéesExternes_17[[#This Row],[Colonne1]],"")</f>
        <v/>
      </c>
    </row>
    <row r="2469" spans="1:11" x14ac:dyDescent="0.25">
      <c r="A2469" t="s">
        <v>14</v>
      </c>
      <c r="B2469">
        <v>604</v>
      </c>
      <c r="C2469" s="2">
        <v>12</v>
      </c>
      <c r="D2469" s="3">
        <v>4</v>
      </c>
      <c r="E2469">
        <v>604</v>
      </c>
      <c r="F2469" t="s">
        <v>110</v>
      </c>
      <c r="G2469" t="s">
        <v>554</v>
      </c>
      <c r="H2469" s="1">
        <v>43116</v>
      </c>
      <c r="I2469" s="1" t="s">
        <v>713</v>
      </c>
      <c r="J2469" s="4">
        <f>IF(Tableau_DonnéesExternes_17[[#This Row],[PERIMAINT]]=4,C2469*30.424,IF(Tableau_DonnéesExternes_17[[#This Row],[PERIMAINT]]=2,C2469*1.401))</f>
        <v>365.08799999999997</v>
      </c>
      <c r="K2469" s="1" t="str" cm="1">
        <f t="array" ref="K2469">IF(F2469&lt;&gt;F2468,MAX(_xlfn._xlws.FILTER(Tableau_DonnéesExternes_17[DATEDERN],Tableau_DonnéesExternes_17[GA_OUTILL]=Tableau_DonnéesExternes_17[[#This Row],[GA_OUTILL]]))+Tableau_DonnéesExternes_17[[#This Row],[Colonne1]],"")</f>
        <v/>
      </c>
    </row>
    <row r="2470" spans="1:11" x14ac:dyDescent="0.25">
      <c r="A2470" t="s">
        <v>14</v>
      </c>
      <c r="B2470">
        <v>604</v>
      </c>
      <c r="C2470" s="2">
        <v>12</v>
      </c>
      <c r="D2470" s="3">
        <v>4</v>
      </c>
      <c r="E2470">
        <v>604</v>
      </c>
      <c r="F2470" t="s">
        <v>110</v>
      </c>
      <c r="G2470" t="s">
        <v>554</v>
      </c>
      <c r="H2470" s="1">
        <v>43063</v>
      </c>
      <c r="I2470" s="1" t="s">
        <v>713</v>
      </c>
      <c r="J2470" s="4">
        <f>IF(Tableau_DonnéesExternes_17[[#This Row],[PERIMAINT]]=4,C2470*30.424,IF(Tableau_DonnéesExternes_17[[#This Row],[PERIMAINT]]=2,C2470*1.401))</f>
        <v>365.08799999999997</v>
      </c>
      <c r="K2470" s="1" t="str" cm="1">
        <f t="array" ref="K2470">IF(F2470&lt;&gt;F2469,MAX(_xlfn._xlws.FILTER(Tableau_DonnéesExternes_17[DATEDERN],Tableau_DonnéesExternes_17[GA_OUTILL]=Tableau_DonnéesExternes_17[[#This Row],[GA_OUTILL]]))+Tableau_DonnéesExternes_17[[#This Row],[Colonne1]],"")</f>
        <v/>
      </c>
    </row>
    <row r="2471" spans="1:11" x14ac:dyDescent="0.25">
      <c r="A2471" t="s">
        <v>14</v>
      </c>
      <c r="B2471">
        <v>604</v>
      </c>
      <c r="C2471" s="2">
        <v>12</v>
      </c>
      <c r="D2471" s="3">
        <v>4</v>
      </c>
      <c r="E2471">
        <v>604</v>
      </c>
      <c r="F2471" t="s">
        <v>110</v>
      </c>
      <c r="G2471" t="s">
        <v>554</v>
      </c>
      <c r="H2471" s="1">
        <v>43428</v>
      </c>
      <c r="I2471" s="1" t="s">
        <v>713</v>
      </c>
      <c r="J2471" s="4">
        <f>IF(Tableau_DonnéesExternes_17[[#This Row],[PERIMAINT]]=4,C2471*30.424,IF(Tableau_DonnéesExternes_17[[#This Row],[PERIMAINT]]=2,C2471*1.401))</f>
        <v>365.08799999999997</v>
      </c>
      <c r="K2471" s="1" t="str" cm="1">
        <f t="array" ref="K2471">IF(F2471&lt;&gt;F2470,MAX(_xlfn._xlws.FILTER(Tableau_DonnéesExternes_17[DATEDERN],Tableau_DonnéesExternes_17[GA_OUTILL]=Tableau_DonnéesExternes_17[[#This Row],[GA_OUTILL]]))+Tableau_DonnéesExternes_17[[#This Row],[Colonne1]],"")</f>
        <v/>
      </c>
    </row>
    <row r="2472" spans="1:11" x14ac:dyDescent="0.25">
      <c r="A2472" t="s">
        <v>14</v>
      </c>
      <c r="B2472">
        <v>604</v>
      </c>
      <c r="C2472" s="2">
        <v>12</v>
      </c>
      <c r="D2472" s="3">
        <v>4</v>
      </c>
      <c r="E2472">
        <v>604</v>
      </c>
      <c r="F2472" t="s">
        <v>110</v>
      </c>
      <c r="G2472" t="s">
        <v>554</v>
      </c>
      <c r="H2472" s="1">
        <v>42697</v>
      </c>
      <c r="I2472" s="1" t="s">
        <v>713</v>
      </c>
      <c r="J2472" s="4">
        <f>IF(Tableau_DonnéesExternes_17[[#This Row],[PERIMAINT]]=4,C2472*30.424,IF(Tableau_DonnéesExternes_17[[#This Row],[PERIMAINT]]=2,C2472*1.401))</f>
        <v>365.08799999999997</v>
      </c>
      <c r="K2472" s="1" t="str" cm="1">
        <f t="array" ref="K2472">IF(F2472&lt;&gt;F2471,MAX(_xlfn._xlws.FILTER(Tableau_DonnéesExternes_17[DATEDERN],Tableau_DonnéesExternes_17[GA_OUTILL]=Tableau_DonnéesExternes_17[[#This Row],[GA_OUTILL]]))+Tableau_DonnéesExternes_17[[#This Row],[Colonne1]],"")</f>
        <v/>
      </c>
    </row>
    <row r="2473" spans="1:11" x14ac:dyDescent="0.25">
      <c r="A2473" t="s">
        <v>14</v>
      </c>
      <c r="B2473">
        <v>604</v>
      </c>
      <c r="C2473" s="2">
        <v>12</v>
      </c>
      <c r="D2473" s="3">
        <v>4</v>
      </c>
      <c r="E2473">
        <v>604</v>
      </c>
      <c r="F2473" t="s">
        <v>110</v>
      </c>
      <c r="G2473" t="s">
        <v>554</v>
      </c>
      <c r="H2473" s="1">
        <v>42331</v>
      </c>
      <c r="I2473" s="1" t="s">
        <v>713</v>
      </c>
      <c r="J2473" s="4">
        <f>IF(Tableau_DonnéesExternes_17[[#This Row],[PERIMAINT]]=4,C2473*30.424,IF(Tableau_DonnéesExternes_17[[#This Row],[PERIMAINT]]=2,C2473*1.401))</f>
        <v>365.08799999999997</v>
      </c>
      <c r="K2473" s="1" t="str" cm="1">
        <f t="array" ref="K2473">IF(F2473&lt;&gt;F2472,MAX(_xlfn._xlws.FILTER(Tableau_DonnéesExternes_17[DATEDERN],Tableau_DonnéesExternes_17[GA_OUTILL]=Tableau_DonnéesExternes_17[[#This Row],[GA_OUTILL]]))+Tableau_DonnéesExternes_17[[#This Row],[Colonne1]],"")</f>
        <v/>
      </c>
    </row>
    <row r="2474" spans="1:11" x14ac:dyDescent="0.25">
      <c r="A2474" t="s">
        <v>14</v>
      </c>
      <c r="B2474">
        <v>604</v>
      </c>
      <c r="C2474" s="2">
        <v>12</v>
      </c>
      <c r="D2474" s="3">
        <v>4</v>
      </c>
      <c r="E2474">
        <v>604</v>
      </c>
      <c r="F2474" t="s">
        <v>110</v>
      </c>
      <c r="G2474" t="s">
        <v>554</v>
      </c>
      <c r="H2474" s="1">
        <v>43792</v>
      </c>
      <c r="I2474" s="1" t="s">
        <v>713</v>
      </c>
      <c r="J2474" s="4">
        <f>IF(Tableau_DonnéesExternes_17[[#This Row],[PERIMAINT]]=4,C2474*30.424,IF(Tableau_DonnéesExternes_17[[#This Row],[PERIMAINT]]=2,C2474*1.401))</f>
        <v>365.08799999999997</v>
      </c>
      <c r="K2474" s="1" t="str" cm="1">
        <f t="array" ref="K2474">IF(F2474&lt;&gt;F2473,MAX(_xlfn._xlws.FILTER(Tableau_DonnéesExternes_17[DATEDERN],Tableau_DonnéesExternes_17[GA_OUTILL]=Tableau_DonnéesExternes_17[[#This Row],[GA_OUTILL]]))+Tableau_DonnéesExternes_17[[#This Row],[Colonne1]],"")</f>
        <v/>
      </c>
    </row>
    <row r="2475" spans="1:11" x14ac:dyDescent="0.25">
      <c r="A2475" t="s">
        <v>14</v>
      </c>
      <c r="B2475">
        <v>604</v>
      </c>
      <c r="C2475" s="2">
        <v>12</v>
      </c>
      <c r="D2475" s="3">
        <v>4</v>
      </c>
      <c r="E2475">
        <v>604</v>
      </c>
      <c r="F2475" t="s">
        <v>110</v>
      </c>
      <c r="G2475" t="s">
        <v>554</v>
      </c>
      <c r="H2475" s="1">
        <v>44166</v>
      </c>
      <c r="I2475" s="1" t="s">
        <v>713</v>
      </c>
      <c r="J2475" s="4">
        <f>IF(Tableau_DonnéesExternes_17[[#This Row],[PERIMAINT]]=4,C2475*30.424,IF(Tableau_DonnéesExternes_17[[#This Row],[PERIMAINT]]=2,C2475*1.401))</f>
        <v>365.08799999999997</v>
      </c>
      <c r="K2475" s="1" t="str" cm="1">
        <f t="array" ref="K2475">IF(F2475&lt;&gt;F2474,MAX(_xlfn._xlws.FILTER(Tableau_DonnéesExternes_17[DATEDERN],Tableau_DonnéesExternes_17[GA_OUTILL]=Tableau_DonnéesExternes_17[[#This Row],[GA_OUTILL]]))+Tableau_DonnéesExternes_17[[#This Row],[Colonne1]],"")</f>
        <v/>
      </c>
    </row>
    <row r="2476" spans="1:11" x14ac:dyDescent="0.25">
      <c r="A2476" t="s">
        <v>14</v>
      </c>
      <c r="B2476">
        <v>604</v>
      </c>
      <c r="C2476" s="2">
        <v>12</v>
      </c>
      <c r="D2476" s="3">
        <v>4</v>
      </c>
      <c r="E2476">
        <v>604</v>
      </c>
      <c r="F2476" t="s">
        <v>110</v>
      </c>
      <c r="G2476" t="s">
        <v>554</v>
      </c>
      <c r="H2476" s="1">
        <v>44550</v>
      </c>
      <c r="I2476" s="1" t="s">
        <v>713</v>
      </c>
      <c r="J2476" s="4">
        <f>IF(Tableau_DonnéesExternes_17[[#This Row],[PERIMAINT]]=4,C2476*30.424,IF(Tableau_DonnéesExternes_17[[#This Row],[PERIMAINT]]=2,C2476*1.401))</f>
        <v>365.08799999999997</v>
      </c>
      <c r="K2476" s="1" t="str" cm="1">
        <f t="array" ref="K2476">IF(F2476&lt;&gt;F2475,MAX(_xlfn._xlws.FILTER(Tableau_DonnéesExternes_17[DATEDERN],Tableau_DonnéesExternes_17[GA_OUTILL]=Tableau_DonnéesExternes_17[[#This Row],[GA_OUTILL]]))+Tableau_DonnéesExternes_17[[#This Row],[Colonne1]],"")</f>
        <v/>
      </c>
    </row>
    <row r="2477" spans="1:11" x14ac:dyDescent="0.25">
      <c r="A2477" t="s">
        <v>14</v>
      </c>
      <c r="B2477">
        <v>604</v>
      </c>
      <c r="C2477" s="2">
        <v>12</v>
      </c>
      <c r="D2477" s="3">
        <v>4</v>
      </c>
      <c r="E2477">
        <v>604</v>
      </c>
      <c r="F2477" t="s">
        <v>110</v>
      </c>
      <c r="G2477" t="s">
        <v>554</v>
      </c>
      <c r="H2477" s="1">
        <v>44985</v>
      </c>
      <c r="I2477" s="1" t="s">
        <v>713</v>
      </c>
      <c r="J2477" s="4">
        <f>IF(Tableau_DonnéesExternes_17[[#This Row],[PERIMAINT]]=4,C2477*30.424,IF(Tableau_DonnéesExternes_17[[#This Row],[PERIMAINT]]=2,C2477*1.401))</f>
        <v>365.08799999999997</v>
      </c>
      <c r="K2477" s="1" t="str" cm="1">
        <f t="array" ref="K2477">IF(F2477&lt;&gt;F2476,MAX(_xlfn._xlws.FILTER(Tableau_DonnéesExternes_17[DATEDERN],Tableau_DonnéesExternes_17[GA_OUTILL]=Tableau_DonnéesExternes_17[[#This Row],[GA_OUTILL]]))+Tableau_DonnéesExternes_17[[#This Row],[Colonne1]],"")</f>
        <v/>
      </c>
    </row>
    <row r="2478" spans="1:11" x14ac:dyDescent="0.25">
      <c r="A2478" t="s">
        <v>14</v>
      </c>
      <c r="B2478">
        <v>604</v>
      </c>
      <c r="C2478" s="2">
        <v>12</v>
      </c>
      <c r="D2478" s="3">
        <v>4</v>
      </c>
      <c r="E2478">
        <v>604</v>
      </c>
      <c r="F2478" t="s">
        <v>110</v>
      </c>
      <c r="G2478" t="s">
        <v>554</v>
      </c>
      <c r="H2478" s="1">
        <v>45629</v>
      </c>
      <c r="I2478" s="1" t="s">
        <v>713</v>
      </c>
      <c r="J2478" s="4">
        <f>IF(Tableau_DonnéesExternes_17[[#This Row],[PERIMAINT]]=4,C2478*30.424,IF(Tableau_DonnéesExternes_17[[#This Row],[PERIMAINT]]=2,C2478*1.401))</f>
        <v>365.08799999999997</v>
      </c>
      <c r="K2478" s="1" t="str" cm="1">
        <f t="array" ref="K2478">IF(F2478&lt;&gt;F2477,MAX(_xlfn._xlws.FILTER(Tableau_DonnéesExternes_17[DATEDERN],Tableau_DonnéesExternes_17[GA_OUTILL]=Tableau_DonnéesExternes_17[[#This Row],[GA_OUTILL]]))+Tableau_DonnéesExternes_17[[#This Row],[Colonne1]],"")</f>
        <v/>
      </c>
    </row>
    <row r="2479" spans="1:11" x14ac:dyDescent="0.25">
      <c r="A2479" t="s">
        <v>14</v>
      </c>
      <c r="B2479">
        <v>606</v>
      </c>
      <c r="C2479" s="2">
        <v>12</v>
      </c>
      <c r="D2479" s="3">
        <v>4</v>
      </c>
      <c r="E2479">
        <v>606</v>
      </c>
      <c r="F2479" t="s">
        <v>112</v>
      </c>
      <c r="G2479" t="s">
        <v>555</v>
      </c>
      <c r="H2479" s="1">
        <v>45847</v>
      </c>
      <c r="I2479" s="1" t="s">
        <v>712</v>
      </c>
      <c r="J2479" s="4">
        <f>IF(Tableau_DonnéesExternes_17[[#This Row],[PERIMAINT]]=4,C2479*30.424,IF(Tableau_DonnéesExternes_17[[#This Row],[PERIMAINT]]=2,C2479*1.401))</f>
        <v>365.08799999999997</v>
      </c>
      <c r="K2479" s="1" cm="1">
        <f t="array" ref="K2479">IF(F2479&lt;&gt;F2478,MAX(_xlfn._xlws.FILTER(Tableau_DonnéesExternes_17[DATEDERN],Tableau_DonnéesExternes_17[GA_OUTILL]=Tableau_DonnéesExternes_17[[#This Row],[GA_OUTILL]]))+Tableau_DonnéesExternes_17[[#This Row],[Colonne1]],"")</f>
        <v>46212.088000000003</v>
      </c>
    </row>
    <row r="2480" spans="1:11" x14ac:dyDescent="0.25">
      <c r="A2480" t="s">
        <v>14</v>
      </c>
      <c r="B2480">
        <v>606</v>
      </c>
      <c r="C2480" s="2">
        <v>12</v>
      </c>
      <c r="D2480" s="3">
        <v>4</v>
      </c>
      <c r="E2480">
        <v>606</v>
      </c>
      <c r="F2480" t="s">
        <v>112</v>
      </c>
      <c r="G2480" t="s">
        <v>555</v>
      </c>
      <c r="H2480" s="1">
        <v>43063</v>
      </c>
      <c r="I2480" s="1" t="s">
        <v>712</v>
      </c>
      <c r="J2480" s="4">
        <f>IF(Tableau_DonnéesExternes_17[[#This Row],[PERIMAINT]]=4,C2480*30.424,IF(Tableau_DonnéesExternes_17[[#This Row],[PERIMAINT]]=2,C2480*1.401))</f>
        <v>365.08799999999997</v>
      </c>
      <c r="K2480" s="1" t="str" cm="1">
        <f t="array" ref="K2480">IF(F2480&lt;&gt;F2479,MAX(_xlfn._xlws.FILTER(Tableau_DonnéesExternes_17[DATEDERN],Tableau_DonnéesExternes_17[GA_OUTILL]=Tableau_DonnéesExternes_17[[#This Row],[GA_OUTILL]]))+Tableau_DonnéesExternes_17[[#This Row],[Colonne1]],"")</f>
        <v/>
      </c>
    </row>
    <row r="2481" spans="1:11" x14ac:dyDescent="0.25">
      <c r="A2481" t="s">
        <v>14</v>
      </c>
      <c r="B2481">
        <v>606</v>
      </c>
      <c r="C2481" s="2">
        <v>12</v>
      </c>
      <c r="D2481" s="3">
        <v>4</v>
      </c>
      <c r="E2481">
        <v>606</v>
      </c>
      <c r="F2481" t="s">
        <v>112</v>
      </c>
      <c r="G2481" t="s">
        <v>555</v>
      </c>
      <c r="H2481" s="1">
        <v>43116</v>
      </c>
      <c r="I2481" s="1" t="s">
        <v>712</v>
      </c>
      <c r="J2481" s="4">
        <f>IF(Tableau_DonnéesExternes_17[[#This Row],[PERIMAINT]]=4,C2481*30.424,IF(Tableau_DonnéesExternes_17[[#This Row],[PERIMAINT]]=2,C2481*1.401))</f>
        <v>365.08799999999997</v>
      </c>
      <c r="K2481" s="1" t="str" cm="1">
        <f t="array" ref="K2481">IF(F2481&lt;&gt;F2480,MAX(_xlfn._xlws.FILTER(Tableau_DonnéesExternes_17[DATEDERN],Tableau_DonnéesExternes_17[GA_OUTILL]=Tableau_DonnéesExternes_17[[#This Row],[GA_OUTILL]]))+Tableau_DonnéesExternes_17[[#This Row],[Colonne1]],"")</f>
        <v/>
      </c>
    </row>
    <row r="2482" spans="1:11" x14ac:dyDescent="0.25">
      <c r="A2482" t="s">
        <v>14</v>
      </c>
      <c r="B2482">
        <v>606</v>
      </c>
      <c r="C2482" s="2">
        <v>12</v>
      </c>
      <c r="D2482" s="3">
        <v>4</v>
      </c>
      <c r="E2482">
        <v>606</v>
      </c>
      <c r="F2482" t="s">
        <v>112</v>
      </c>
      <c r="G2482" t="s">
        <v>555</v>
      </c>
      <c r="H2482" s="1">
        <v>43428</v>
      </c>
      <c r="I2482" s="1" t="s">
        <v>712</v>
      </c>
      <c r="J2482" s="4">
        <f>IF(Tableau_DonnéesExternes_17[[#This Row],[PERIMAINT]]=4,C2482*30.424,IF(Tableau_DonnéesExternes_17[[#This Row],[PERIMAINT]]=2,C2482*1.401))</f>
        <v>365.08799999999997</v>
      </c>
      <c r="K2482" s="1" t="str" cm="1">
        <f t="array" ref="K2482">IF(F2482&lt;&gt;F2481,MAX(_xlfn._xlws.FILTER(Tableau_DonnéesExternes_17[DATEDERN],Tableau_DonnéesExternes_17[GA_OUTILL]=Tableau_DonnéesExternes_17[[#This Row],[GA_OUTILL]]))+Tableau_DonnéesExternes_17[[#This Row],[Colonne1]],"")</f>
        <v/>
      </c>
    </row>
    <row r="2483" spans="1:11" x14ac:dyDescent="0.25">
      <c r="A2483" t="s">
        <v>14</v>
      </c>
      <c r="B2483">
        <v>606</v>
      </c>
      <c r="C2483" s="2">
        <v>12</v>
      </c>
      <c r="D2483" s="3">
        <v>4</v>
      </c>
      <c r="E2483">
        <v>606</v>
      </c>
      <c r="F2483" t="s">
        <v>112</v>
      </c>
      <c r="G2483" t="s">
        <v>555</v>
      </c>
      <c r="H2483" s="1">
        <v>42697</v>
      </c>
      <c r="I2483" s="1" t="s">
        <v>712</v>
      </c>
      <c r="J2483" s="4">
        <f>IF(Tableau_DonnéesExternes_17[[#This Row],[PERIMAINT]]=4,C2483*30.424,IF(Tableau_DonnéesExternes_17[[#This Row],[PERIMAINT]]=2,C2483*1.401))</f>
        <v>365.08799999999997</v>
      </c>
      <c r="K2483" s="1" t="str" cm="1">
        <f t="array" ref="K2483">IF(F2483&lt;&gt;F2482,MAX(_xlfn._xlws.FILTER(Tableau_DonnéesExternes_17[DATEDERN],Tableau_DonnéesExternes_17[GA_OUTILL]=Tableau_DonnéesExternes_17[[#This Row],[GA_OUTILL]]))+Tableau_DonnéesExternes_17[[#This Row],[Colonne1]],"")</f>
        <v/>
      </c>
    </row>
    <row r="2484" spans="1:11" x14ac:dyDescent="0.25">
      <c r="A2484" t="s">
        <v>14</v>
      </c>
      <c r="B2484">
        <v>606</v>
      </c>
      <c r="C2484" s="2">
        <v>12</v>
      </c>
      <c r="D2484" s="3">
        <v>4</v>
      </c>
      <c r="E2484">
        <v>606</v>
      </c>
      <c r="F2484" t="s">
        <v>112</v>
      </c>
      <c r="G2484" t="s">
        <v>555</v>
      </c>
      <c r="H2484" s="1">
        <v>42331</v>
      </c>
      <c r="I2484" s="1" t="s">
        <v>712</v>
      </c>
      <c r="J2484" s="4">
        <f>IF(Tableau_DonnéesExternes_17[[#This Row],[PERIMAINT]]=4,C2484*30.424,IF(Tableau_DonnéesExternes_17[[#This Row],[PERIMAINT]]=2,C2484*1.401))</f>
        <v>365.08799999999997</v>
      </c>
      <c r="K2484" s="1" t="str" cm="1">
        <f t="array" ref="K2484">IF(F2484&lt;&gt;F2483,MAX(_xlfn._xlws.FILTER(Tableau_DonnéesExternes_17[DATEDERN],Tableau_DonnéesExternes_17[GA_OUTILL]=Tableau_DonnéesExternes_17[[#This Row],[GA_OUTILL]]))+Tableau_DonnéesExternes_17[[#This Row],[Colonne1]],"")</f>
        <v/>
      </c>
    </row>
    <row r="2485" spans="1:11" x14ac:dyDescent="0.25">
      <c r="A2485" t="s">
        <v>14</v>
      </c>
      <c r="B2485">
        <v>606</v>
      </c>
      <c r="C2485" s="2">
        <v>12</v>
      </c>
      <c r="D2485" s="3">
        <v>4</v>
      </c>
      <c r="E2485">
        <v>606</v>
      </c>
      <c r="F2485" t="s">
        <v>112</v>
      </c>
      <c r="G2485" t="s">
        <v>555</v>
      </c>
      <c r="H2485" s="1">
        <v>43792</v>
      </c>
      <c r="I2485" s="1" t="s">
        <v>712</v>
      </c>
      <c r="J2485" s="4">
        <f>IF(Tableau_DonnéesExternes_17[[#This Row],[PERIMAINT]]=4,C2485*30.424,IF(Tableau_DonnéesExternes_17[[#This Row],[PERIMAINT]]=2,C2485*1.401))</f>
        <v>365.08799999999997</v>
      </c>
      <c r="K2485" s="1" t="str" cm="1">
        <f t="array" ref="K2485">IF(F2485&lt;&gt;F2484,MAX(_xlfn._xlws.FILTER(Tableau_DonnéesExternes_17[DATEDERN],Tableau_DonnéesExternes_17[GA_OUTILL]=Tableau_DonnéesExternes_17[[#This Row],[GA_OUTILL]]))+Tableau_DonnéesExternes_17[[#This Row],[Colonne1]],"")</f>
        <v/>
      </c>
    </row>
    <row r="2486" spans="1:11" x14ac:dyDescent="0.25">
      <c r="A2486" t="s">
        <v>14</v>
      </c>
      <c r="B2486">
        <v>606</v>
      </c>
      <c r="C2486" s="2">
        <v>12</v>
      </c>
      <c r="D2486" s="3">
        <v>4</v>
      </c>
      <c r="E2486">
        <v>606</v>
      </c>
      <c r="F2486" t="s">
        <v>112</v>
      </c>
      <c r="G2486" t="s">
        <v>555</v>
      </c>
      <c r="H2486" s="1">
        <v>43063</v>
      </c>
      <c r="I2486" s="1" t="s">
        <v>712</v>
      </c>
      <c r="J2486" s="4">
        <f>IF(Tableau_DonnéesExternes_17[[#This Row],[PERIMAINT]]=4,C2486*30.424,IF(Tableau_DonnéesExternes_17[[#This Row],[PERIMAINT]]=2,C2486*1.401))</f>
        <v>365.08799999999997</v>
      </c>
      <c r="K2486" s="1" t="str" cm="1">
        <f t="array" ref="K2486">IF(F2486&lt;&gt;F2485,MAX(_xlfn._xlws.FILTER(Tableau_DonnéesExternes_17[DATEDERN],Tableau_DonnéesExternes_17[GA_OUTILL]=Tableau_DonnéesExternes_17[[#This Row],[GA_OUTILL]]))+Tableau_DonnéesExternes_17[[#This Row],[Colonne1]],"")</f>
        <v/>
      </c>
    </row>
    <row r="2487" spans="1:11" x14ac:dyDescent="0.25">
      <c r="A2487" t="s">
        <v>14</v>
      </c>
      <c r="B2487">
        <v>606</v>
      </c>
      <c r="C2487" s="2">
        <v>12</v>
      </c>
      <c r="D2487" s="3">
        <v>4</v>
      </c>
      <c r="E2487">
        <v>606</v>
      </c>
      <c r="F2487" t="s">
        <v>112</v>
      </c>
      <c r="G2487" t="s">
        <v>555</v>
      </c>
      <c r="H2487" s="1">
        <v>44166</v>
      </c>
      <c r="I2487" s="1" t="s">
        <v>712</v>
      </c>
      <c r="J2487" s="4">
        <f>IF(Tableau_DonnéesExternes_17[[#This Row],[PERIMAINT]]=4,C2487*30.424,IF(Tableau_DonnéesExternes_17[[#This Row],[PERIMAINT]]=2,C2487*1.401))</f>
        <v>365.08799999999997</v>
      </c>
      <c r="K2487" s="1" t="str" cm="1">
        <f t="array" ref="K2487">IF(F2487&lt;&gt;F2486,MAX(_xlfn._xlws.FILTER(Tableau_DonnéesExternes_17[DATEDERN],Tableau_DonnéesExternes_17[GA_OUTILL]=Tableau_DonnéesExternes_17[[#This Row],[GA_OUTILL]]))+Tableau_DonnéesExternes_17[[#This Row],[Colonne1]],"")</f>
        <v/>
      </c>
    </row>
    <row r="2488" spans="1:11" x14ac:dyDescent="0.25">
      <c r="A2488" t="s">
        <v>14</v>
      </c>
      <c r="B2488">
        <v>606</v>
      </c>
      <c r="C2488" s="2">
        <v>12</v>
      </c>
      <c r="D2488" s="3">
        <v>4</v>
      </c>
      <c r="E2488">
        <v>606</v>
      </c>
      <c r="F2488" t="s">
        <v>112</v>
      </c>
      <c r="G2488" t="s">
        <v>555</v>
      </c>
      <c r="H2488" s="1">
        <v>44550</v>
      </c>
      <c r="I2488" s="1" t="s">
        <v>712</v>
      </c>
      <c r="J2488" s="4">
        <f>IF(Tableau_DonnéesExternes_17[[#This Row],[PERIMAINT]]=4,C2488*30.424,IF(Tableau_DonnéesExternes_17[[#This Row],[PERIMAINT]]=2,C2488*1.401))</f>
        <v>365.08799999999997</v>
      </c>
      <c r="K2488" s="1" t="str" cm="1">
        <f t="array" ref="K2488">IF(F2488&lt;&gt;F2487,MAX(_xlfn._xlws.FILTER(Tableau_DonnéesExternes_17[DATEDERN],Tableau_DonnéesExternes_17[GA_OUTILL]=Tableau_DonnéesExternes_17[[#This Row],[GA_OUTILL]]))+Tableau_DonnéesExternes_17[[#This Row],[Colonne1]],"")</f>
        <v/>
      </c>
    </row>
    <row r="2489" spans="1:11" x14ac:dyDescent="0.25">
      <c r="A2489" t="s">
        <v>14</v>
      </c>
      <c r="B2489">
        <v>606</v>
      </c>
      <c r="C2489" s="2">
        <v>12</v>
      </c>
      <c r="D2489" s="3">
        <v>4</v>
      </c>
      <c r="E2489">
        <v>606</v>
      </c>
      <c r="F2489" t="s">
        <v>112</v>
      </c>
      <c r="G2489" t="s">
        <v>555</v>
      </c>
      <c r="H2489" s="1">
        <v>44915</v>
      </c>
      <c r="I2489" s="1" t="s">
        <v>712</v>
      </c>
      <c r="J2489" s="4">
        <f>IF(Tableau_DonnéesExternes_17[[#This Row],[PERIMAINT]]=4,C2489*30.424,IF(Tableau_DonnéesExternes_17[[#This Row],[PERIMAINT]]=2,C2489*1.401))</f>
        <v>365.08799999999997</v>
      </c>
      <c r="K2489" s="1" t="str" cm="1">
        <f t="array" ref="K2489">IF(F2489&lt;&gt;F2488,MAX(_xlfn._xlws.FILTER(Tableau_DonnéesExternes_17[DATEDERN],Tableau_DonnéesExternes_17[GA_OUTILL]=Tableau_DonnéesExternes_17[[#This Row],[GA_OUTILL]]))+Tableau_DonnéesExternes_17[[#This Row],[Colonne1]],"")</f>
        <v/>
      </c>
    </row>
    <row r="2490" spans="1:11" x14ac:dyDescent="0.25">
      <c r="A2490" t="s">
        <v>14</v>
      </c>
      <c r="B2490">
        <v>606</v>
      </c>
      <c r="C2490" s="2">
        <v>12</v>
      </c>
      <c r="D2490" s="3">
        <v>4</v>
      </c>
      <c r="E2490">
        <v>606</v>
      </c>
      <c r="F2490" t="s">
        <v>112</v>
      </c>
      <c r="G2490" t="s">
        <v>555</v>
      </c>
      <c r="H2490" s="1">
        <v>45316</v>
      </c>
      <c r="I2490" s="1" t="s">
        <v>712</v>
      </c>
      <c r="J2490" s="4">
        <f>IF(Tableau_DonnéesExternes_17[[#This Row],[PERIMAINT]]=4,C2490*30.424,IF(Tableau_DonnéesExternes_17[[#This Row],[PERIMAINT]]=2,C2490*1.401))</f>
        <v>365.08799999999997</v>
      </c>
      <c r="K2490" s="1" t="str" cm="1">
        <f t="array" ref="K2490">IF(F2490&lt;&gt;F2489,MAX(_xlfn._xlws.FILTER(Tableau_DonnéesExternes_17[DATEDERN],Tableau_DonnéesExternes_17[GA_OUTILL]=Tableau_DonnéesExternes_17[[#This Row],[GA_OUTILL]]))+Tableau_DonnéesExternes_17[[#This Row],[Colonne1]],"")</f>
        <v/>
      </c>
    </row>
    <row r="2491" spans="1:11" x14ac:dyDescent="0.25">
      <c r="A2491" t="s">
        <v>14</v>
      </c>
      <c r="B2491">
        <v>606</v>
      </c>
      <c r="C2491" s="2">
        <v>12</v>
      </c>
      <c r="D2491" s="3">
        <v>4</v>
      </c>
      <c r="E2491">
        <v>606</v>
      </c>
      <c r="F2491" t="s">
        <v>112</v>
      </c>
      <c r="G2491" t="s">
        <v>555</v>
      </c>
      <c r="H2491" s="1">
        <v>45316</v>
      </c>
      <c r="I2491" s="1" t="s">
        <v>712</v>
      </c>
      <c r="J2491" s="4">
        <f>IF(Tableau_DonnéesExternes_17[[#This Row],[PERIMAINT]]=4,C2491*30.424,IF(Tableau_DonnéesExternes_17[[#This Row],[PERIMAINT]]=2,C2491*1.401))</f>
        <v>365.08799999999997</v>
      </c>
      <c r="K2491" s="1" t="str" cm="1">
        <f t="array" ref="K2491">IF(F2491&lt;&gt;F2490,MAX(_xlfn._xlws.FILTER(Tableau_DonnéesExternes_17[DATEDERN],Tableau_DonnéesExternes_17[GA_OUTILL]=Tableau_DonnéesExternes_17[[#This Row],[GA_OUTILL]]))+Tableau_DonnéesExternes_17[[#This Row],[Colonne1]],"")</f>
        <v/>
      </c>
    </row>
    <row r="2492" spans="1:11" x14ac:dyDescent="0.25">
      <c r="A2492" t="s">
        <v>14</v>
      </c>
      <c r="B2492">
        <v>606</v>
      </c>
      <c r="C2492" s="2">
        <v>12</v>
      </c>
      <c r="D2492" s="3">
        <v>4</v>
      </c>
      <c r="E2492">
        <v>606</v>
      </c>
      <c r="F2492" t="s">
        <v>112</v>
      </c>
      <c r="G2492" t="s">
        <v>555</v>
      </c>
      <c r="H2492" s="1">
        <v>45845</v>
      </c>
      <c r="I2492" s="1" t="s">
        <v>712</v>
      </c>
      <c r="J2492" s="4">
        <f>IF(Tableau_DonnéesExternes_17[[#This Row],[PERIMAINT]]=4,C2492*30.424,IF(Tableau_DonnéesExternes_17[[#This Row],[PERIMAINT]]=2,C2492*1.401))</f>
        <v>365.08799999999997</v>
      </c>
      <c r="K2492" s="1" t="str" cm="1">
        <f t="array" ref="K2492">IF(F2492&lt;&gt;F2491,MAX(_xlfn._xlws.FILTER(Tableau_DonnéesExternes_17[DATEDERN],Tableau_DonnéesExternes_17[GA_OUTILL]=Tableau_DonnéesExternes_17[[#This Row],[GA_OUTILL]]))+Tableau_DonnéesExternes_17[[#This Row],[Colonne1]],"")</f>
        <v/>
      </c>
    </row>
    <row r="2493" spans="1:11" x14ac:dyDescent="0.25">
      <c r="A2493" t="s">
        <v>14</v>
      </c>
      <c r="B2493">
        <v>606</v>
      </c>
      <c r="C2493" s="2">
        <v>12</v>
      </c>
      <c r="D2493" s="3">
        <v>4</v>
      </c>
      <c r="E2493">
        <v>606</v>
      </c>
      <c r="F2493" t="s">
        <v>112</v>
      </c>
      <c r="G2493" t="s">
        <v>555</v>
      </c>
      <c r="H2493" s="1">
        <v>45846</v>
      </c>
      <c r="I2493" s="1" t="s">
        <v>712</v>
      </c>
      <c r="J2493" s="4">
        <f>IF(Tableau_DonnéesExternes_17[[#This Row],[PERIMAINT]]=4,C2493*30.424,IF(Tableau_DonnéesExternes_17[[#This Row],[PERIMAINT]]=2,C2493*1.401))</f>
        <v>365.08799999999997</v>
      </c>
      <c r="K2493" s="1" t="str" cm="1">
        <f t="array" ref="K2493">IF(F2493&lt;&gt;F2492,MAX(_xlfn._xlws.FILTER(Tableau_DonnéesExternes_17[DATEDERN],Tableau_DonnéesExternes_17[GA_OUTILL]=Tableau_DonnéesExternes_17[[#This Row],[GA_OUTILL]]))+Tableau_DonnéesExternes_17[[#This Row],[Colonne1]],"")</f>
        <v/>
      </c>
    </row>
    <row r="2494" spans="1:11" x14ac:dyDescent="0.25">
      <c r="A2494" t="s">
        <v>14</v>
      </c>
      <c r="B2494">
        <v>610</v>
      </c>
      <c r="C2494" s="2">
        <v>12</v>
      </c>
      <c r="D2494" s="3">
        <v>4</v>
      </c>
      <c r="E2494">
        <v>610</v>
      </c>
      <c r="F2494" t="s">
        <v>116</v>
      </c>
      <c r="G2494" t="s">
        <v>554</v>
      </c>
      <c r="H2494" s="1">
        <v>45847</v>
      </c>
      <c r="I2494" s="1" t="s">
        <v>712</v>
      </c>
      <c r="J2494" s="4">
        <f>IF(Tableau_DonnéesExternes_17[[#This Row],[PERIMAINT]]=4,C2494*30.424,IF(Tableau_DonnéesExternes_17[[#This Row],[PERIMAINT]]=2,C2494*1.401))</f>
        <v>365.08799999999997</v>
      </c>
      <c r="K2494" s="1" cm="1">
        <f t="array" ref="K2494">IF(F2494&lt;&gt;F2493,MAX(_xlfn._xlws.FILTER(Tableau_DonnéesExternes_17[DATEDERN],Tableau_DonnéesExternes_17[GA_OUTILL]=Tableau_DonnéesExternes_17[[#This Row],[GA_OUTILL]]))+Tableau_DonnéesExternes_17[[#This Row],[Colonne1]],"")</f>
        <v>46212.088000000003</v>
      </c>
    </row>
    <row r="2495" spans="1:11" x14ac:dyDescent="0.25">
      <c r="A2495" t="s">
        <v>14</v>
      </c>
      <c r="B2495">
        <v>610</v>
      </c>
      <c r="C2495" s="2">
        <v>12</v>
      </c>
      <c r="D2495" s="3">
        <v>4</v>
      </c>
      <c r="E2495">
        <v>610</v>
      </c>
      <c r="F2495" t="s">
        <v>116</v>
      </c>
      <c r="G2495" t="s">
        <v>554</v>
      </c>
      <c r="H2495" s="1">
        <v>43063</v>
      </c>
      <c r="I2495" s="1" t="s">
        <v>712</v>
      </c>
      <c r="J2495" s="4">
        <f>IF(Tableau_DonnéesExternes_17[[#This Row],[PERIMAINT]]=4,C2495*30.424,IF(Tableau_DonnéesExternes_17[[#This Row],[PERIMAINT]]=2,C2495*1.401))</f>
        <v>365.08799999999997</v>
      </c>
      <c r="K2495" s="1" t="str" cm="1">
        <f t="array" ref="K2495">IF(F2495&lt;&gt;F2494,MAX(_xlfn._xlws.FILTER(Tableau_DonnéesExternes_17[DATEDERN],Tableau_DonnéesExternes_17[GA_OUTILL]=Tableau_DonnéesExternes_17[[#This Row],[GA_OUTILL]]))+Tableau_DonnéesExternes_17[[#This Row],[Colonne1]],"")</f>
        <v/>
      </c>
    </row>
    <row r="2496" spans="1:11" x14ac:dyDescent="0.25">
      <c r="A2496" t="s">
        <v>14</v>
      </c>
      <c r="B2496">
        <v>610</v>
      </c>
      <c r="C2496" s="2">
        <v>12</v>
      </c>
      <c r="D2496" s="3">
        <v>4</v>
      </c>
      <c r="E2496">
        <v>610</v>
      </c>
      <c r="F2496" t="s">
        <v>116</v>
      </c>
      <c r="G2496" t="s">
        <v>554</v>
      </c>
      <c r="H2496" s="1">
        <v>43428</v>
      </c>
      <c r="I2496" s="1" t="s">
        <v>712</v>
      </c>
      <c r="J2496" s="4">
        <f>IF(Tableau_DonnéesExternes_17[[#This Row],[PERIMAINT]]=4,C2496*30.424,IF(Tableau_DonnéesExternes_17[[#This Row],[PERIMAINT]]=2,C2496*1.401))</f>
        <v>365.08799999999997</v>
      </c>
      <c r="K2496" s="1" t="str" cm="1">
        <f t="array" ref="K2496">IF(F2496&lt;&gt;F2495,MAX(_xlfn._xlws.FILTER(Tableau_DonnéesExternes_17[DATEDERN],Tableau_DonnéesExternes_17[GA_OUTILL]=Tableau_DonnéesExternes_17[[#This Row],[GA_OUTILL]]))+Tableau_DonnéesExternes_17[[#This Row],[Colonne1]],"")</f>
        <v/>
      </c>
    </row>
    <row r="2497" spans="1:11" x14ac:dyDescent="0.25">
      <c r="A2497" t="s">
        <v>14</v>
      </c>
      <c r="B2497">
        <v>610</v>
      </c>
      <c r="C2497" s="2">
        <v>12</v>
      </c>
      <c r="D2497" s="3">
        <v>4</v>
      </c>
      <c r="E2497">
        <v>610</v>
      </c>
      <c r="F2497" t="s">
        <v>116</v>
      </c>
      <c r="G2497" t="s">
        <v>554</v>
      </c>
      <c r="H2497" s="1">
        <v>42698</v>
      </c>
      <c r="I2497" s="1" t="s">
        <v>712</v>
      </c>
      <c r="J2497" s="4">
        <f>IF(Tableau_DonnéesExternes_17[[#This Row],[PERIMAINT]]=4,C2497*30.424,IF(Tableau_DonnéesExternes_17[[#This Row],[PERIMAINT]]=2,C2497*1.401))</f>
        <v>365.08799999999997</v>
      </c>
      <c r="K2497" s="1" t="str" cm="1">
        <f t="array" ref="K2497">IF(F2497&lt;&gt;F2496,MAX(_xlfn._xlws.FILTER(Tableau_DonnéesExternes_17[DATEDERN],Tableau_DonnéesExternes_17[GA_OUTILL]=Tableau_DonnéesExternes_17[[#This Row],[GA_OUTILL]]))+Tableau_DonnéesExternes_17[[#This Row],[Colonne1]],"")</f>
        <v/>
      </c>
    </row>
    <row r="2498" spans="1:11" x14ac:dyDescent="0.25">
      <c r="A2498" t="s">
        <v>14</v>
      </c>
      <c r="B2498">
        <v>610</v>
      </c>
      <c r="C2498" s="2">
        <v>12</v>
      </c>
      <c r="D2498" s="3">
        <v>4</v>
      </c>
      <c r="E2498">
        <v>610</v>
      </c>
      <c r="F2498" t="s">
        <v>116</v>
      </c>
      <c r="G2498" t="s">
        <v>554</v>
      </c>
      <c r="H2498" s="1">
        <v>42331</v>
      </c>
      <c r="I2498" s="1" t="s">
        <v>712</v>
      </c>
      <c r="J2498" s="4">
        <f>IF(Tableau_DonnéesExternes_17[[#This Row],[PERIMAINT]]=4,C2498*30.424,IF(Tableau_DonnéesExternes_17[[#This Row],[PERIMAINT]]=2,C2498*1.401))</f>
        <v>365.08799999999997</v>
      </c>
      <c r="K2498" s="1" t="str" cm="1">
        <f t="array" ref="K2498">IF(F2498&lt;&gt;F2497,MAX(_xlfn._xlws.FILTER(Tableau_DonnéesExternes_17[DATEDERN],Tableau_DonnéesExternes_17[GA_OUTILL]=Tableau_DonnéesExternes_17[[#This Row],[GA_OUTILL]]))+Tableau_DonnéesExternes_17[[#This Row],[Colonne1]],"")</f>
        <v/>
      </c>
    </row>
    <row r="2499" spans="1:11" x14ac:dyDescent="0.25">
      <c r="A2499" t="s">
        <v>14</v>
      </c>
      <c r="B2499">
        <v>610</v>
      </c>
      <c r="C2499" s="2">
        <v>12</v>
      </c>
      <c r="D2499" s="3">
        <v>4</v>
      </c>
      <c r="E2499">
        <v>610</v>
      </c>
      <c r="F2499" t="s">
        <v>116</v>
      </c>
      <c r="G2499" t="s">
        <v>554</v>
      </c>
      <c r="H2499" s="1">
        <v>43792</v>
      </c>
      <c r="I2499" s="1" t="s">
        <v>712</v>
      </c>
      <c r="J2499" s="4">
        <f>IF(Tableau_DonnéesExternes_17[[#This Row],[PERIMAINT]]=4,C2499*30.424,IF(Tableau_DonnéesExternes_17[[#This Row],[PERIMAINT]]=2,C2499*1.401))</f>
        <v>365.08799999999997</v>
      </c>
      <c r="K2499" s="1" t="str" cm="1">
        <f t="array" ref="K2499">IF(F2499&lt;&gt;F2498,MAX(_xlfn._xlws.FILTER(Tableau_DonnéesExternes_17[DATEDERN],Tableau_DonnéesExternes_17[GA_OUTILL]=Tableau_DonnéesExternes_17[[#This Row],[GA_OUTILL]]))+Tableau_DonnéesExternes_17[[#This Row],[Colonne1]],"")</f>
        <v/>
      </c>
    </row>
    <row r="2500" spans="1:11" x14ac:dyDescent="0.25">
      <c r="A2500" t="s">
        <v>14</v>
      </c>
      <c r="B2500">
        <v>610</v>
      </c>
      <c r="C2500" s="2">
        <v>12</v>
      </c>
      <c r="D2500" s="3">
        <v>4</v>
      </c>
      <c r="E2500">
        <v>610</v>
      </c>
      <c r="F2500" t="s">
        <v>116</v>
      </c>
      <c r="G2500" t="s">
        <v>554</v>
      </c>
      <c r="H2500" s="1">
        <v>44166</v>
      </c>
      <c r="I2500" s="1" t="s">
        <v>712</v>
      </c>
      <c r="J2500" s="4">
        <f>IF(Tableau_DonnéesExternes_17[[#This Row],[PERIMAINT]]=4,C2500*30.424,IF(Tableau_DonnéesExternes_17[[#This Row],[PERIMAINT]]=2,C2500*1.401))</f>
        <v>365.08799999999997</v>
      </c>
      <c r="K2500" s="1" t="str" cm="1">
        <f t="array" ref="K2500">IF(F2500&lt;&gt;F2499,MAX(_xlfn._xlws.FILTER(Tableau_DonnéesExternes_17[DATEDERN],Tableau_DonnéesExternes_17[GA_OUTILL]=Tableau_DonnéesExternes_17[[#This Row],[GA_OUTILL]]))+Tableau_DonnéesExternes_17[[#This Row],[Colonne1]],"")</f>
        <v/>
      </c>
    </row>
    <row r="2501" spans="1:11" x14ac:dyDescent="0.25">
      <c r="A2501" t="s">
        <v>14</v>
      </c>
      <c r="B2501">
        <v>610</v>
      </c>
      <c r="C2501" s="2">
        <v>12</v>
      </c>
      <c r="D2501" s="3">
        <v>4</v>
      </c>
      <c r="E2501">
        <v>610</v>
      </c>
      <c r="F2501" t="s">
        <v>116</v>
      </c>
      <c r="G2501" t="s">
        <v>554</v>
      </c>
      <c r="H2501" s="1">
        <v>44550</v>
      </c>
      <c r="I2501" s="1" t="s">
        <v>712</v>
      </c>
      <c r="J2501" s="4">
        <f>IF(Tableau_DonnéesExternes_17[[#This Row],[PERIMAINT]]=4,C2501*30.424,IF(Tableau_DonnéesExternes_17[[#This Row],[PERIMAINT]]=2,C2501*1.401))</f>
        <v>365.08799999999997</v>
      </c>
      <c r="K2501" s="1" t="str" cm="1">
        <f t="array" ref="K2501">IF(F2501&lt;&gt;F2500,MAX(_xlfn._xlws.FILTER(Tableau_DonnéesExternes_17[DATEDERN],Tableau_DonnéesExternes_17[GA_OUTILL]=Tableau_DonnéesExternes_17[[#This Row],[GA_OUTILL]]))+Tableau_DonnéesExternes_17[[#This Row],[Colonne1]],"")</f>
        <v/>
      </c>
    </row>
    <row r="2502" spans="1:11" x14ac:dyDescent="0.25">
      <c r="A2502" t="s">
        <v>14</v>
      </c>
      <c r="B2502">
        <v>610</v>
      </c>
      <c r="C2502" s="2">
        <v>12</v>
      </c>
      <c r="D2502" s="3">
        <v>4</v>
      </c>
      <c r="E2502">
        <v>610</v>
      </c>
      <c r="F2502" t="s">
        <v>116</v>
      </c>
      <c r="G2502" t="s">
        <v>554</v>
      </c>
      <c r="H2502" s="1">
        <v>45301</v>
      </c>
      <c r="I2502" s="1" t="s">
        <v>712</v>
      </c>
      <c r="J2502" s="4">
        <f>IF(Tableau_DonnéesExternes_17[[#This Row],[PERIMAINT]]=4,C2502*30.424,IF(Tableau_DonnéesExternes_17[[#This Row],[PERIMAINT]]=2,C2502*1.401))</f>
        <v>365.08799999999997</v>
      </c>
      <c r="K2502" s="1" t="str" cm="1">
        <f t="array" ref="K2502">IF(F2502&lt;&gt;F2501,MAX(_xlfn._xlws.FILTER(Tableau_DonnéesExternes_17[DATEDERN],Tableau_DonnéesExternes_17[GA_OUTILL]=Tableau_DonnéesExternes_17[[#This Row],[GA_OUTILL]]))+Tableau_DonnéesExternes_17[[#This Row],[Colonne1]],"")</f>
        <v/>
      </c>
    </row>
    <row r="2503" spans="1:11" x14ac:dyDescent="0.25">
      <c r="A2503" t="s">
        <v>14</v>
      </c>
      <c r="B2503">
        <v>610</v>
      </c>
      <c r="C2503" s="2">
        <v>12</v>
      </c>
      <c r="D2503" s="3">
        <v>4</v>
      </c>
      <c r="E2503">
        <v>610</v>
      </c>
      <c r="F2503" t="s">
        <v>116</v>
      </c>
      <c r="G2503" t="s">
        <v>554</v>
      </c>
      <c r="H2503" s="1">
        <v>45845</v>
      </c>
      <c r="I2503" s="1" t="s">
        <v>712</v>
      </c>
      <c r="J2503" s="4">
        <f>IF(Tableau_DonnéesExternes_17[[#This Row],[PERIMAINT]]=4,C2503*30.424,IF(Tableau_DonnéesExternes_17[[#This Row],[PERIMAINT]]=2,C2503*1.401))</f>
        <v>365.08799999999997</v>
      </c>
      <c r="K2503" s="1" t="str" cm="1">
        <f t="array" ref="K2503">IF(F2503&lt;&gt;F2502,MAX(_xlfn._xlws.FILTER(Tableau_DonnéesExternes_17[DATEDERN],Tableau_DonnéesExternes_17[GA_OUTILL]=Tableau_DonnéesExternes_17[[#This Row],[GA_OUTILL]]))+Tableau_DonnéesExternes_17[[#This Row],[Colonne1]],"")</f>
        <v/>
      </c>
    </row>
    <row r="2504" spans="1:11" x14ac:dyDescent="0.25">
      <c r="A2504" t="s">
        <v>14</v>
      </c>
      <c r="B2504">
        <v>610</v>
      </c>
      <c r="C2504" s="2">
        <v>12</v>
      </c>
      <c r="D2504" s="3">
        <v>4</v>
      </c>
      <c r="E2504">
        <v>610</v>
      </c>
      <c r="F2504" t="s">
        <v>116</v>
      </c>
      <c r="G2504" t="s">
        <v>554</v>
      </c>
      <c r="H2504" s="1">
        <v>45846</v>
      </c>
      <c r="I2504" s="1" t="s">
        <v>712</v>
      </c>
      <c r="J2504" s="4">
        <f>IF(Tableau_DonnéesExternes_17[[#This Row],[PERIMAINT]]=4,C2504*30.424,IF(Tableau_DonnéesExternes_17[[#This Row],[PERIMAINT]]=2,C2504*1.401))</f>
        <v>365.08799999999997</v>
      </c>
      <c r="K2504" s="1" t="str" cm="1">
        <f t="array" ref="K2504">IF(F2504&lt;&gt;F2503,MAX(_xlfn._xlws.FILTER(Tableau_DonnéesExternes_17[DATEDERN],Tableau_DonnéesExternes_17[GA_OUTILL]=Tableau_DonnéesExternes_17[[#This Row],[GA_OUTILL]]))+Tableau_DonnéesExternes_17[[#This Row],[Colonne1]],"")</f>
        <v/>
      </c>
    </row>
    <row r="2505" spans="1:11" x14ac:dyDescent="0.25">
      <c r="A2505" t="s">
        <v>14</v>
      </c>
      <c r="B2505">
        <v>610</v>
      </c>
      <c r="C2505" s="2">
        <v>12</v>
      </c>
      <c r="D2505" s="3">
        <v>4</v>
      </c>
      <c r="E2505">
        <v>610</v>
      </c>
      <c r="F2505" t="s">
        <v>116</v>
      </c>
      <c r="G2505" t="s">
        <v>554</v>
      </c>
      <c r="H2505" s="1">
        <v>44932</v>
      </c>
      <c r="I2505" s="1" t="s">
        <v>712</v>
      </c>
      <c r="J2505" s="4">
        <f>IF(Tableau_DonnéesExternes_17[[#This Row],[PERIMAINT]]=4,C2505*30.424,IF(Tableau_DonnéesExternes_17[[#This Row],[PERIMAINT]]=2,C2505*1.401))</f>
        <v>365.08799999999997</v>
      </c>
      <c r="K2505" s="1" t="str" cm="1">
        <f t="array" ref="K2505">IF(F2505&lt;&gt;F2504,MAX(_xlfn._xlws.FILTER(Tableau_DonnéesExternes_17[DATEDERN],Tableau_DonnéesExternes_17[GA_OUTILL]=Tableau_DonnéesExternes_17[[#This Row],[GA_OUTILL]]))+Tableau_DonnéesExternes_17[[#This Row],[Colonne1]],"")</f>
        <v/>
      </c>
    </row>
    <row r="2506" spans="1:11" x14ac:dyDescent="0.25">
      <c r="A2506" t="s">
        <v>14</v>
      </c>
      <c r="B2506">
        <v>613</v>
      </c>
      <c r="C2506" s="2">
        <v>12</v>
      </c>
      <c r="D2506" s="3">
        <v>4</v>
      </c>
      <c r="E2506">
        <v>613</v>
      </c>
      <c r="F2506" t="s">
        <v>120</v>
      </c>
      <c r="G2506" t="s">
        <v>555</v>
      </c>
      <c r="H2506" s="1">
        <v>45847</v>
      </c>
      <c r="I2506" s="1" t="s">
        <v>712</v>
      </c>
      <c r="J2506" s="4">
        <f>IF(Tableau_DonnéesExternes_17[[#This Row],[PERIMAINT]]=4,C2506*30.424,IF(Tableau_DonnéesExternes_17[[#This Row],[PERIMAINT]]=2,C2506*1.401))</f>
        <v>365.08799999999997</v>
      </c>
      <c r="K2506" s="1" cm="1">
        <f t="array" ref="K2506">IF(F2506&lt;&gt;F2505,MAX(_xlfn._xlws.FILTER(Tableau_DonnéesExternes_17[DATEDERN],Tableau_DonnéesExternes_17[GA_OUTILL]=Tableau_DonnéesExternes_17[[#This Row],[GA_OUTILL]]))+Tableau_DonnéesExternes_17[[#This Row],[Colonne1]],"")</f>
        <v>46212.088000000003</v>
      </c>
    </row>
    <row r="2507" spans="1:11" x14ac:dyDescent="0.25">
      <c r="A2507" t="s">
        <v>14</v>
      </c>
      <c r="B2507">
        <v>613</v>
      </c>
      <c r="C2507" s="2">
        <v>12</v>
      </c>
      <c r="D2507" s="3">
        <v>4</v>
      </c>
      <c r="E2507">
        <v>613</v>
      </c>
      <c r="F2507" t="s">
        <v>120</v>
      </c>
      <c r="G2507" t="s">
        <v>555</v>
      </c>
      <c r="H2507" s="1">
        <v>43063</v>
      </c>
      <c r="I2507" s="1" t="s">
        <v>712</v>
      </c>
      <c r="J2507" s="4">
        <f>IF(Tableau_DonnéesExternes_17[[#This Row],[PERIMAINT]]=4,C2507*30.424,IF(Tableau_DonnéesExternes_17[[#This Row],[PERIMAINT]]=2,C2507*1.401))</f>
        <v>365.08799999999997</v>
      </c>
      <c r="K2507" s="1" t="str" cm="1">
        <f t="array" ref="K2507">IF(F2507&lt;&gt;F2506,MAX(_xlfn._xlws.FILTER(Tableau_DonnéesExternes_17[DATEDERN],Tableau_DonnéesExternes_17[GA_OUTILL]=Tableau_DonnéesExternes_17[[#This Row],[GA_OUTILL]]))+Tableau_DonnéesExternes_17[[#This Row],[Colonne1]],"")</f>
        <v/>
      </c>
    </row>
    <row r="2508" spans="1:11" x14ac:dyDescent="0.25">
      <c r="A2508" t="s">
        <v>14</v>
      </c>
      <c r="B2508">
        <v>613</v>
      </c>
      <c r="C2508" s="2">
        <v>12</v>
      </c>
      <c r="D2508" s="3">
        <v>4</v>
      </c>
      <c r="E2508">
        <v>613</v>
      </c>
      <c r="F2508" t="s">
        <v>120</v>
      </c>
      <c r="G2508" t="s">
        <v>555</v>
      </c>
      <c r="H2508" s="1">
        <v>43428</v>
      </c>
      <c r="I2508" s="1" t="s">
        <v>712</v>
      </c>
      <c r="J2508" s="4">
        <f>IF(Tableau_DonnéesExternes_17[[#This Row],[PERIMAINT]]=4,C2508*30.424,IF(Tableau_DonnéesExternes_17[[#This Row],[PERIMAINT]]=2,C2508*1.401))</f>
        <v>365.08799999999997</v>
      </c>
      <c r="K2508" s="1" t="str" cm="1">
        <f t="array" ref="K2508">IF(F2508&lt;&gt;F2507,MAX(_xlfn._xlws.FILTER(Tableau_DonnéesExternes_17[DATEDERN],Tableau_DonnéesExternes_17[GA_OUTILL]=Tableau_DonnéesExternes_17[[#This Row],[GA_OUTILL]]))+Tableau_DonnéesExternes_17[[#This Row],[Colonne1]],"")</f>
        <v/>
      </c>
    </row>
    <row r="2509" spans="1:11" x14ac:dyDescent="0.25">
      <c r="A2509" t="s">
        <v>14</v>
      </c>
      <c r="B2509">
        <v>613</v>
      </c>
      <c r="C2509" s="2">
        <v>12</v>
      </c>
      <c r="D2509" s="3">
        <v>4</v>
      </c>
      <c r="E2509">
        <v>613</v>
      </c>
      <c r="F2509" t="s">
        <v>120</v>
      </c>
      <c r="G2509" t="s">
        <v>555</v>
      </c>
      <c r="H2509" s="1">
        <v>42697</v>
      </c>
      <c r="I2509" s="1" t="s">
        <v>712</v>
      </c>
      <c r="J2509" s="4">
        <f>IF(Tableau_DonnéesExternes_17[[#This Row],[PERIMAINT]]=4,C2509*30.424,IF(Tableau_DonnéesExternes_17[[#This Row],[PERIMAINT]]=2,C2509*1.401))</f>
        <v>365.08799999999997</v>
      </c>
      <c r="K2509" s="1" t="str" cm="1">
        <f t="array" ref="K2509">IF(F2509&lt;&gt;F2508,MAX(_xlfn._xlws.FILTER(Tableau_DonnéesExternes_17[DATEDERN],Tableau_DonnéesExternes_17[GA_OUTILL]=Tableau_DonnéesExternes_17[[#This Row],[GA_OUTILL]]))+Tableau_DonnéesExternes_17[[#This Row],[Colonne1]],"")</f>
        <v/>
      </c>
    </row>
    <row r="2510" spans="1:11" x14ac:dyDescent="0.25">
      <c r="A2510" t="s">
        <v>14</v>
      </c>
      <c r="B2510">
        <v>613</v>
      </c>
      <c r="C2510" s="2">
        <v>12</v>
      </c>
      <c r="D2510" s="3">
        <v>4</v>
      </c>
      <c r="E2510">
        <v>613</v>
      </c>
      <c r="F2510" t="s">
        <v>120</v>
      </c>
      <c r="G2510" t="s">
        <v>555</v>
      </c>
      <c r="H2510" s="1">
        <v>42331</v>
      </c>
      <c r="I2510" s="1" t="s">
        <v>712</v>
      </c>
      <c r="J2510" s="4">
        <f>IF(Tableau_DonnéesExternes_17[[#This Row],[PERIMAINT]]=4,C2510*30.424,IF(Tableau_DonnéesExternes_17[[#This Row],[PERIMAINT]]=2,C2510*1.401))</f>
        <v>365.08799999999997</v>
      </c>
      <c r="K2510" s="1" t="str" cm="1">
        <f t="array" ref="K2510">IF(F2510&lt;&gt;F2509,MAX(_xlfn._xlws.FILTER(Tableau_DonnéesExternes_17[DATEDERN],Tableau_DonnéesExternes_17[GA_OUTILL]=Tableau_DonnéesExternes_17[[#This Row],[GA_OUTILL]]))+Tableau_DonnéesExternes_17[[#This Row],[Colonne1]],"")</f>
        <v/>
      </c>
    </row>
    <row r="2511" spans="1:11" x14ac:dyDescent="0.25">
      <c r="A2511" t="s">
        <v>14</v>
      </c>
      <c r="B2511">
        <v>613</v>
      </c>
      <c r="C2511" s="2">
        <v>12</v>
      </c>
      <c r="D2511" s="3">
        <v>4</v>
      </c>
      <c r="E2511">
        <v>613</v>
      </c>
      <c r="F2511" t="s">
        <v>120</v>
      </c>
      <c r="G2511" t="s">
        <v>555</v>
      </c>
      <c r="H2511" s="1">
        <v>43793</v>
      </c>
      <c r="I2511" s="1" t="s">
        <v>712</v>
      </c>
      <c r="J2511" s="4">
        <f>IF(Tableau_DonnéesExternes_17[[#This Row],[PERIMAINT]]=4,C2511*30.424,IF(Tableau_DonnéesExternes_17[[#This Row],[PERIMAINT]]=2,C2511*1.401))</f>
        <v>365.08799999999997</v>
      </c>
      <c r="K2511" s="1" t="str" cm="1">
        <f t="array" ref="K2511">IF(F2511&lt;&gt;F2510,MAX(_xlfn._xlws.FILTER(Tableau_DonnéesExternes_17[DATEDERN],Tableau_DonnéesExternes_17[GA_OUTILL]=Tableau_DonnéesExternes_17[[#This Row],[GA_OUTILL]]))+Tableau_DonnéesExternes_17[[#This Row],[Colonne1]],"")</f>
        <v/>
      </c>
    </row>
    <row r="2512" spans="1:11" x14ac:dyDescent="0.25">
      <c r="A2512" t="s">
        <v>14</v>
      </c>
      <c r="B2512">
        <v>613</v>
      </c>
      <c r="C2512" s="2">
        <v>12</v>
      </c>
      <c r="D2512" s="3">
        <v>4</v>
      </c>
      <c r="E2512">
        <v>613</v>
      </c>
      <c r="F2512" t="s">
        <v>120</v>
      </c>
      <c r="G2512" t="s">
        <v>555</v>
      </c>
      <c r="H2512" s="1">
        <v>44159</v>
      </c>
      <c r="I2512" s="1" t="s">
        <v>712</v>
      </c>
      <c r="J2512" s="4">
        <f>IF(Tableau_DonnéesExternes_17[[#This Row],[PERIMAINT]]=4,C2512*30.424,IF(Tableau_DonnéesExternes_17[[#This Row],[PERIMAINT]]=2,C2512*1.401))</f>
        <v>365.08799999999997</v>
      </c>
      <c r="K2512" s="1" t="str" cm="1">
        <f t="array" ref="K2512">IF(F2512&lt;&gt;F2511,MAX(_xlfn._xlws.FILTER(Tableau_DonnéesExternes_17[DATEDERN],Tableau_DonnéesExternes_17[GA_OUTILL]=Tableau_DonnéesExternes_17[[#This Row],[GA_OUTILL]]))+Tableau_DonnéesExternes_17[[#This Row],[Colonne1]],"")</f>
        <v/>
      </c>
    </row>
    <row r="2513" spans="1:11" x14ac:dyDescent="0.25">
      <c r="A2513" t="s">
        <v>14</v>
      </c>
      <c r="B2513">
        <v>613</v>
      </c>
      <c r="C2513" s="2">
        <v>12</v>
      </c>
      <c r="D2513" s="3">
        <v>4</v>
      </c>
      <c r="E2513">
        <v>613</v>
      </c>
      <c r="F2513" t="s">
        <v>120</v>
      </c>
      <c r="G2513" t="s">
        <v>555</v>
      </c>
      <c r="H2513" s="1">
        <v>44557</v>
      </c>
      <c r="I2513" s="1" t="s">
        <v>712</v>
      </c>
      <c r="J2513" s="4">
        <f>IF(Tableau_DonnéesExternes_17[[#This Row],[PERIMAINT]]=4,C2513*30.424,IF(Tableau_DonnéesExternes_17[[#This Row],[PERIMAINT]]=2,C2513*1.401))</f>
        <v>365.08799999999997</v>
      </c>
      <c r="K2513" s="1" t="str" cm="1">
        <f t="array" ref="K2513">IF(F2513&lt;&gt;F2512,MAX(_xlfn._xlws.FILTER(Tableau_DonnéesExternes_17[DATEDERN],Tableau_DonnéesExternes_17[GA_OUTILL]=Tableau_DonnéesExternes_17[[#This Row],[GA_OUTILL]]))+Tableau_DonnéesExternes_17[[#This Row],[Colonne1]],"")</f>
        <v/>
      </c>
    </row>
    <row r="2514" spans="1:11" x14ac:dyDescent="0.25">
      <c r="A2514" t="s">
        <v>14</v>
      </c>
      <c r="B2514">
        <v>613</v>
      </c>
      <c r="C2514" s="2">
        <v>12</v>
      </c>
      <c r="D2514" s="3">
        <v>4</v>
      </c>
      <c r="E2514">
        <v>613</v>
      </c>
      <c r="F2514" t="s">
        <v>120</v>
      </c>
      <c r="G2514" t="s">
        <v>555</v>
      </c>
      <c r="H2514" s="1">
        <v>45316</v>
      </c>
      <c r="I2514" s="1" t="s">
        <v>712</v>
      </c>
      <c r="J2514" s="4">
        <f>IF(Tableau_DonnéesExternes_17[[#This Row],[PERIMAINT]]=4,C2514*30.424,IF(Tableau_DonnéesExternes_17[[#This Row],[PERIMAINT]]=2,C2514*1.401))</f>
        <v>365.08799999999997</v>
      </c>
      <c r="K2514" s="1" t="str" cm="1">
        <f t="array" ref="K2514">IF(F2514&lt;&gt;F2513,MAX(_xlfn._xlws.FILTER(Tableau_DonnéesExternes_17[DATEDERN],Tableau_DonnéesExternes_17[GA_OUTILL]=Tableau_DonnéesExternes_17[[#This Row],[GA_OUTILL]]))+Tableau_DonnéesExternes_17[[#This Row],[Colonne1]],"")</f>
        <v/>
      </c>
    </row>
    <row r="2515" spans="1:11" x14ac:dyDescent="0.25">
      <c r="A2515" t="s">
        <v>14</v>
      </c>
      <c r="B2515">
        <v>613</v>
      </c>
      <c r="C2515" s="2">
        <v>12</v>
      </c>
      <c r="D2515" s="3">
        <v>4</v>
      </c>
      <c r="E2515">
        <v>613</v>
      </c>
      <c r="F2515" t="s">
        <v>120</v>
      </c>
      <c r="G2515" t="s">
        <v>555</v>
      </c>
      <c r="H2515" s="1">
        <v>45845</v>
      </c>
      <c r="I2515" s="1" t="s">
        <v>712</v>
      </c>
      <c r="J2515" s="4">
        <f>IF(Tableau_DonnéesExternes_17[[#This Row],[PERIMAINT]]=4,C2515*30.424,IF(Tableau_DonnéesExternes_17[[#This Row],[PERIMAINT]]=2,C2515*1.401))</f>
        <v>365.08799999999997</v>
      </c>
      <c r="K2515" s="1" t="str" cm="1">
        <f t="array" ref="K2515">IF(F2515&lt;&gt;F2514,MAX(_xlfn._xlws.FILTER(Tableau_DonnéesExternes_17[DATEDERN],Tableau_DonnéesExternes_17[GA_OUTILL]=Tableau_DonnéesExternes_17[[#This Row],[GA_OUTILL]]))+Tableau_DonnéesExternes_17[[#This Row],[Colonne1]],"")</f>
        <v/>
      </c>
    </row>
    <row r="2516" spans="1:11" x14ac:dyDescent="0.25">
      <c r="A2516" t="s">
        <v>14</v>
      </c>
      <c r="B2516">
        <v>613</v>
      </c>
      <c r="C2516" s="2">
        <v>12</v>
      </c>
      <c r="D2516" s="3">
        <v>4</v>
      </c>
      <c r="E2516">
        <v>613</v>
      </c>
      <c r="F2516" t="s">
        <v>120</v>
      </c>
      <c r="G2516" t="s">
        <v>555</v>
      </c>
      <c r="H2516" s="1">
        <v>44932</v>
      </c>
      <c r="I2516" s="1" t="s">
        <v>712</v>
      </c>
      <c r="J2516" s="4">
        <f>IF(Tableau_DonnéesExternes_17[[#This Row],[PERIMAINT]]=4,C2516*30.424,IF(Tableau_DonnéesExternes_17[[#This Row],[PERIMAINT]]=2,C2516*1.401))</f>
        <v>365.08799999999997</v>
      </c>
      <c r="K2516" s="1" t="str" cm="1">
        <f t="array" ref="K2516">IF(F2516&lt;&gt;F2515,MAX(_xlfn._xlws.FILTER(Tableau_DonnéesExternes_17[DATEDERN],Tableau_DonnéesExternes_17[GA_OUTILL]=Tableau_DonnéesExternes_17[[#This Row],[GA_OUTILL]]))+Tableau_DonnéesExternes_17[[#This Row],[Colonne1]],"")</f>
        <v/>
      </c>
    </row>
    <row r="2517" spans="1:11" x14ac:dyDescent="0.25">
      <c r="A2517" t="s">
        <v>14</v>
      </c>
      <c r="B2517">
        <v>613</v>
      </c>
      <c r="C2517" s="2">
        <v>12</v>
      </c>
      <c r="D2517" s="3">
        <v>4</v>
      </c>
      <c r="E2517">
        <v>613</v>
      </c>
      <c r="F2517" t="s">
        <v>120</v>
      </c>
      <c r="G2517" t="s">
        <v>555</v>
      </c>
      <c r="H2517" s="1">
        <v>45846</v>
      </c>
      <c r="I2517" s="1" t="s">
        <v>712</v>
      </c>
      <c r="J2517" s="4">
        <f>IF(Tableau_DonnéesExternes_17[[#This Row],[PERIMAINT]]=4,C2517*30.424,IF(Tableau_DonnéesExternes_17[[#This Row],[PERIMAINT]]=2,C2517*1.401))</f>
        <v>365.08799999999997</v>
      </c>
      <c r="K2517" s="1" t="str" cm="1">
        <f t="array" ref="K2517">IF(F2517&lt;&gt;F2516,MAX(_xlfn._xlws.FILTER(Tableau_DonnéesExternes_17[DATEDERN],Tableau_DonnéesExternes_17[GA_OUTILL]=Tableau_DonnéesExternes_17[[#This Row],[GA_OUTILL]]))+Tableau_DonnéesExternes_17[[#This Row],[Colonne1]],"")</f>
        <v/>
      </c>
    </row>
    <row r="2518" spans="1:11" x14ac:dyDescent="0.25">
      <c r="A2518" t="s">
        <v>14</v>
      </c>
      <c r="B2518">
        <v>611</v>
      </c>
      <c r="C2518" s="2">
        <v>12</v>
      </c>
      <c r="D2518" s="3">
        <v>4</v>
      </c>
      <c r="E2518">
        <v>611</v>
      </c>
      <c r="F2518" t="s">
        <v>117</v>
      </c>
      <c r="G2518" t="s">
        <v>554</v>
      </c>
      <c r="H2518" s="1">
        <v>44916</v>
      </c>
      <c r="I2518" s="1" t="s">
        <v>712</v>
      </c>
      <c r="J2518" s="4">
        <f>IF(Tableau_DonnéesExternes_17[[#This Row],[PERIMAINT]]=4,C2518*30.424,IF(Tableau_DonnéesExternes_17[[#This Row],[PERIMAINT]]=2,C2518*1.401))</f>
        <v>365.08799999999997</v>
      </c>
      <c r="K2518" s="1" cm="1">
        <f t="array" ref="K2518">IF(F2518&lt;&gt;F2517,MAX(_xlfn._xlws.FILTER(Tableau_DonnéesExternes_17[DATEDERN],Tableau_DonnéesExternes_17[GA_OUTILL]=Tableau_DonnéesExternes_17[[#This Row],[GA_OUTILL]]))+Tableau_DonnéesExternes_17[[#This Row],[Colonne1]],"")</f>
        <v>46211.088000000003</v>
      </c>
    </row>
    <row r="2519" spans="1:11" x14ac:dyDescent="0.25">
      <c r="A2519" t="s">
        <v>14</v>
      </c>
      <c r="B2519">
        <v>611</v>
      </c>
      <c r="C2519" s="2">
        <v>12</v>
      </c>
      <c r="D2519" s="3">
        <v>4</v>
      </c>
      <c r="E2519">
        <v>611</v>
      </c>
      <c r="F2519" t="s">
        <v>117</v>
      </c>
      <c r="G2519" t="s">
        <v>554</v>
      </c>
      <c r="H2519" s="1">
        <v>45415</v>
      </c>
      <c r="I2519" s="1" t="s">
        <v>712</v>
      </c>
      <c r="J2519" s="4">
        <f>IF(Tableau_DonnéesExternes_17[[#This Row],[PERIMAINT]]=4,C2519*30.424,IF(Tableau_DonnéesExternes_17[[#This Row],[PERIMAINT]]=2,C2519*1.401))</f>
        <v>365.08799999999997</v>
      </c>
      <c r="K2519" s="1" t="str" cm="1">
        <f t="array" ref="K2519">IF(F2519&lt;&gt;F2518,MAX(_xlfn._xlws.FILTER(Tableau_DonnéesExternes_17[DATEDERN],Tableau_DonnéesExternes_17[GA_OUTILL]=Tableau_DonnéesExternes_17[[#This Row],[GA_OUTILL]]))+Tableau_DonnéesExternes_17[[#This Row],[Colonne1]],"")</f>
        <v/>
      </c>
    </row>
    <row r="2520" spans="1:11" x14ac:dyDescent="0.25">
      <c r="A2520" t="s">
        <v>14</v>
      </c>
      <c r="B2520">
        <v>611</v>
      </c>
      <c r="C2520" s="2">
        <v>12</v>
      </c>
      <c r="D2520" s="3">
        <v>4</v>
      </c>
      <c r="E2520">
        <v>611</v>
      </c>
      <c r="F2520" t="s">
        <v>117</v>
      </c>
      <c r="G2520" t="s">
        <v>554</v>
      </c>
      <c r="H2520" s="1">
        <v>43063</v>
      </c>
      <c r="I2520" s="1" t="s">
        <v>712</v>
      </c>
      <c r="J2520" s="4">
        <f>IF(Tableau_DonnéesExternes_17[[#This Row],[PERIMAINT]]=4,C2520*30.424,IF(Tableau_DonnéesExternes_17[[#This Row],[PERIMAINT]]=2,C2520*1.401))</f>
        <v>365.08799999999997</v>
      </c>
      <c r="K2520" s="1" t="str" cm="1">
        <f t="array" ref="K2520">IF(F2520&lt;&gt;F2519,MAX(_xlfn._xlws.FILTER(Tableau_DonnéesExternes_17[DATEDERN],Tableau_DonnéesExternes_17[GA_OUTILL]=Tableau_DonnéesExternes_17[[#This Row],[GA_OUTILL]]))+Tableau_DonnéesExternes_17[[#This Row],[Colonne1]],"")</f>
        <v/>
      </c>
    </row>
    <row r="2521" spans="1:11" x14ac:dyDescent="0.25">
      <c r="A2521" t="s">
        <v>14</v>
      </c>
      <c r="B2521">
        <v>611</v>
      </c>
      <c r="C2521" s="2">
        <v>12</v>
      </c>
      <c r="D2521" s="3">
        <v>4</v>
      </c>
      <c r="E2521">
        <v>611</v>
      </c>
      <c r="F2521" t="s">
        <v>117</v>
      </c>
      <c r="G2521" t="s">
        <v>554</v>
      </c>
      <c r="H2521" s="1">
        <v>43117</v>
      </c>
      <c r="I2521" s="1" t="s">
        <v>712</v>
      </c>
      <c r="J2521" s="4">
        <f>IF(Tableau_DonnéesExternes_17[[#This Row],[PERIMAINT]]=4,C2521*30.424,IF(Tableau_DonnéesExternes_17[[#This Row],[PERIMAINT]]=2,C2521*1.401))</f>
        <v>365.08799999999997</v>
      </c>
      <c r="K2521" s="1" t="str" cm="1">
        <f t="array" ref="K2521">IF(F2521&lt;&gt;F2520,MAX(_xlfn._xlws.FILTER(Tableau_DonnéesExternes_17[DATEDERN],Tableau_DonnéesExternes_17[GA_OUTILL]=Tableau_DonnéesExternes_17[[#This Row],[GA_OUTILL]]))+Tableau_DonnéesExternes_17[[#This Row],[Colonne1]],"")</f>
        <v/>
      </c>
    </row>
    <row r="2522" spans="1:11" x14ac:dyDescent="0.25">
      <c r="A2522" t="s">
        <v>14</v>
      </c>
      <c r="B2522">
        <v>611</v>
      </c>
      <c r="C2522" s="2">
        <v>12</v>
      </c>
      <c r="D2522" s="3">
        <v>4</v>
      </c>
      <c r="E2522">
        <v>611</v>
      </c>
      <c r="F2522" t="s">
        <v>117</v>
      </c>
      <c r="G2522" t="s">
        <v>554</v>
      </c>
      <c r="H2522" s="1">
        <v>43428</v>
      </c>
      <c r="I2522" s="1" t="s">
        <v>712</v>
      </c>
      <c r="J2522" s="4">
        <f>IF(Tableau_DonnéesExternes_17[[#This Row],[PERIMAINT]]=4,C2522*30.424,IF(Tableau_DonnéesExternes_17[[#This Row],[PERIMAINT]]=2,C2522*1.401))</f>
        <v>365.08799999999997</v>
      </c>
      <c r="K2522" s="1" t="str" cm="1">
        <f t="array" ref="K2522">IF(F2522&lt;&gt;F2521,MAX(_xlfn._xlws.FILTER(Tableau_DonnéesExternes_17[DATEDERN],Tableau_DonnéesExternes_17[GA_OUTILL]=Tableau_DonnéesExternes_17[[#This Row],[GA_OUTILL]]))+Tableau_DonnéesExternes_17[[#This Row],[Colonne1]],"")</f>
        <v/>
      </c>
    </row>
    <row r="2523" spans="1:11" x14ac:dyDescent="0.25">
      <c r="A2523" t="s">
        <v>14</v>
      </c>
      <c r="B2523">
        <v>611</v>
      </c>
      <c r="C2523" s="2">
        <v>12</v>
      </c>
      <c r="D2523" s="3">
        <v>4</v>
      </c>
      <c r="E2523">
        <v>611</v>
      </c>
      <c r="F2523" t="s">
        <v>117</v>
      </c>
      <c r="G2523" t="s">
        <v>554</v>
      </c>
      <c r="H2523" s="1">
        <v>42697</v>
      </c>
      <c r="I2523" s="1" t="s">
        <v>712</v>
      </c>
      <c r="J2523" s="4">
        <f>IF(Tableau_DonnéesExternes_17[[#This Row],[PERIMAINT]]=4,C2523*30.424,IF(Tableau_DonnéesExternes_17[[#This Row],[PERIMAINT]]=2,C2523*1.401))</f>
        <v>365.08799999999997</v>
      </c>
      <c r="K2523" s="1" t="str" cm="1">
        <f t="array" ref="K2523">IF(F2523&lt;&gt;F2522,MAX(_xlfn._xlws.FILTER(Tableau_DonnéesExternes_17[DATEDERN],Tableau_DonnéesExternes_17[GA_OUTILL]=Tableau_DonnéesExternes_17[[#This Row],[GA_OUTILL]]))+Tableau_DonnéesExternes_17[[#This Row],[Colonne1]],"")</f>
        <v/>
      </c>
    </row>
    <row r="2524" spans="1:11" x14ac:dyDescent="0.25">
      <c r="A2524" t="s">
        <v>14</v>
      </c>
      <c r="B2524">
        <v>611</v>
      </c>
      <c r="C2524" s="2">
        <v>12</v>
      </c>
      <c r="D2524" s="3">
        <v>4</v>
      </c>
      <c r="E2524">
        <v>611</v>
      </c>
      <c r="F2524" t="s">
        <v>117</v>
      </c>
      <c r="G2524" t="s">
        <v>554</v>
      </c>
      <c r="H2524" s="1">
        <v>42331</v>
      </c>
      <c r="I2524" s="1" t="s">
        <v>712</v>
      </c>
      <c r="J2524" s="4">
        <f>IF(Tableau_DonnéesExternes_17[[#This Row],[PERIMAINT]]=4,C2524*30.424,IF(Tableau_DonnéesExternes_17[[#This Row],[PERIMAINT]]=2,C2524*1.401))</f>
        <v>365.08799999999997</v>
      </c>
      <c r="K2524" s="1" t="str" cm="1">
        <f t="array" ref="K2524">IF(F2524&lt;&gt;F2523,MAX(_xlfn._xlws.FILTER(Tableau_DonnéesExternes_17[DATEDERN],Tableau_DonnéesExternes_17[GA_OUTILL]=Tableau_DonnéesExternes_17[[#This Row],[GA_OUTILL]]))+Tableau_DonnéesExternes_17[[#This Row],[Colonne1]],"")</f>
        <v/>
      </c>
    </row>
    <row r="2525" spans="1:11" x14ac:dyDescent="0.25">
      <c r="A2525" t="s">
        <v>14</v>
      </c>
      <c r="B2525">
        <v>611</v>
      </c>
      <c r="C2525" s="2">
        <v>12</v>
      </c>
      <c r="D2525" s="3">
        <v>4</v>
      </c>
      <c r="E2525">
        <v>611</v>
      </c>
      <c r="F2525" t="s">
        <v>117</v>
      </c>
      <c r="G2525" t="s">
        <v>554</v>
      </c>
      <c r="H2525" s="1">
        <v>43792</v>
      </c>
      <c r="I2525" s="1" t="s">
        <v>712</v>
      </c>
      <c r="J2525" s="4">
        <f>IF(Tableau_DonnéesExternes_17[[#This Row],[PERIMAINT]]=4,C2525*30.424,IF(Tableau_DonnéesExternes_17[[#This Row],[PERIMAINT]]=2,C2525*1.401))</f>
        <v>365.08799999999997</v>
      </c>
      <c r="K2525" s="1" t="str" cm="1">
        <f t="array" ref="K2525">IF(F2525&lt;&gt;F2524,MAX(_xlfn._xlws.FILTER(Tableau_DonnéesExternes_17[DATEDERN],Tableau_DonnéesExternes_17[GA_OUTILL]=Tableau_DonnéesExternes_17[[#This Row],[GA_OUTILL]]))+Tableau_DonnéesExternes_17[[#This Row],[Colonne1]],"")</f>
        <v/>
      </c>
    </row>
    <row r="2526" spans="1:11" x14ac:dyDescent="0.25">
      <c r="A2526" t="s">
        <v>14</v>
      </c>
      <c r="B2526">
        <v>611</v>
      </c>
      <c r="C2526" s="2">
        <v>12</v>
      </c>
      <c r="D2526" s="3">
        <v>4</v>
      </c>
      <c r="E2526">
        <v>611</v>
      </c>
      <c r="F2526" t="s">
        <v>117</v>
      </c>
      <c r="G2526" t="s">
        <v>554</v>
      </c>
      <c r="H2526" s="1">
        <v>44159</v>
      </c>
      <c r="I2526" s="1" t="s">
        <v>712</v>
      </c>
      <c r="J2526" s="4">
        <f>IF(Tableau_DonnéesExternes_17[[#This Row],[PERIMAINT]]=4,C2526*30.424,IF(Tableau_DonnéesExternes_17[[#This Row],[PERIMAINT]]=2,C2526*1.401))</f>
        <v>365.08799999999997</v>
      </c>
      <c r="K2526" s="1" t="str" cm="1">
        <f t="array" ref="K2526">IF(F2526&lt;&gt;F2525,MAX(_xlfn._xlws.FILTER(Tableau_DonnéesExternes_17[DATEDERN],Tableau_DonnéesExternes_17[GA_OUTILL]=Tableau_DonnéesExternes_17[[#This Row],[GA_OUTILL]]))+Tableau_DonnéesExternes_17[[#This Row],[Colonne1]],"")</f>
        <v/>
      </c>
    </row>
    <row r="2527" spans="1:11" x14ac:dyDescent="0.25">
      <c r="A2527" t="s">
        <v>14</v>
      </c>
      <c r="B2527">
        <v>611</v>
      </c>
      <c r="C2527" s="2">
        <v>12</v>
      </c>
      <c r="D2527" s="3">
        <v>4</v>
      </c>
      <c r="E2527">
        <v>611</v>
      </c>
      <c r="F2527" t="s">
        <v>117</v>
      </c>
      <c r="G2527" t="s">
        <v>554</v>
      </c>
      <c r="H2527" s="1">
        <v>44551</v>
      </c>
      <c r="I2527" s="1" t="s">
        <v>712</v>
      </c>
      <c r="J2527" s="4">
        <f>IF(Tableau_DonnéesExternes_17[[#This Row],[PERIMAINT]]=4,C2527*30.424,IF(Tableau_DonnéesExternes_17[[#This Row],[PERIMAINT]]=2,C2527*1.401))</f>
        <v>365.08799999999997</v>
      </c>
      <c r="K2527" s="1" t="str" cm="1">
        <f t="array" ref="K2527">IF(F2527&lt;&gt;F2526,MAX(_xlfn._xlws.FILTER(Tableau_DonnéesExternes_17[DATEDERN],Tableau_DonnéesExternes_17[GA_OUTILL]=Tableau_DonnéesExternes_17[[#This Row],[GA_OUTILL]]))+Tableau_DonnéesExternes_17[[#This Row],[Colonne1]],"")</f>
        <v/>
      </c>
    </row>
    <row r="2528" spans="1:11" x14ac:dyDescent="0.25">
      <c r="A2528" t="s">
        <v>14</v>
      </c>
      <c r="B2528">
        <v>611</v>
      </c>
      <c r="C2528" s="2">
        <v>12</v>
      </c>
      <c r="D2528" s="3">
        <v>4</v>
      </c>
      <c r="E2528">
        <v>611</v>
      </c>
      <c r="F2528" t="s">
        <v>117</v>
      </c>
      <c r="G2528" t="s">
        <v>554</v>
      </c>
      <c r="H2528" s="1">
        <v>45846</v>
      </c>
      <c r="I2528" s="1" t="s">
        <v>712</v>
      </c>
      <c r="J2528" s="4">
        <f>IF(Tableau_DonnéesExternes_17[[#This Row],[PERIMAINT]]=4,C2528*30.424,IF(Tableau_DonnéesExternes_17[[#This Row],[PERIMAINT]]=2,C2528*1.401))</f>
        <v>365.08799999999997</v>
      </c>
      <c r="K2528" s="1" t="str" cm="1">
        <f t="array" ref="K2528">IF(F2528&lt;&gt;F2527,MAX(_xlfn._xlws.FILTER(Tableau_DonnéesExternes_17[DATEDERN],Tableau_DonnéesExternes_17[GA_OUTILL]=Tableau_DonnéesExternes_17[[#This Row],[GA_OUTILL]]))+Tableau_DonnéesExternes_17[[#This Row],[Colonne1]],"")</f>
        <v/>
      </c>
    </row>
    <row r="2529" spans="1:11" x14ac:dyDescent="0.25">
      <c r="A2529" t="s">
        <v>14</v>
      </c>
      <c r="B2529">
        <v>622</v>
      </c>
      <c r="C2529" s="2">
        <v>12</v>
      </c>
      <c r="D2529" s="3">
        <v>4</v>
      </c>
      <c r="E2529">
        <v>622</v>
      </c>
      <c r="F2529" t="s">
        <v>141</v>
      </c>
      <c r="G2529" t="s">
        <v>554</v>
      </c>
      <c r="H2529" s="1">
        <v>43063</v>
      </c>
      <c r="I2529" s="1" t="s">
        <v>713</v>
      </c>
      <c r="J2529" s="4">
        <f>IF(Tableau_DonnéesExternes_17[[#This Row],[PERIMAINT]]=4,C2529*30.424,IF(Tableau_DonnéesExternes_17[[#This Row],[PERIMAINT]]=2,C2529*1.401))</f>
        <v>365.08799999999997</v>
      </c>
      <c r="K2529" s="1" cm="1">
        <f t="array" ref="K2529">IF(F2529&lt;&gt;F2528,MAX(_xlfn._xlws.FILTER(Tableau_DonnéesExternes_17[DATEDERN],Tableau_DonnéesExternes_17[GA_OUTILL]=Tableau_DonnéesExternes_17[[#This Row],[GA_OUTILL]]))+Tableau_DonnéesExternes_17[[#This Row],[Colonne1]],"")</f>
        <v>45994.088000000003</v>
      </c>
    </row>
    <row r="2530" spans="1:11" x14ac:dyDescent="0.25">
      <c r="A2530" t="s">
        <v>14</v>
      </c>
      <c r="B2530">
        <v>622</v>
      </c>
      <c r="C2530" s="2">
        <v>12</v>
      </c>
      <c r="D2530" s="3">
        <v>4</v>
      </c>
      <c r="E2530">
        <v>622</v>
      </c>
      <c r="F2530" t="s">
        <v>141</v>
      </c>
      <c r="G2530" t="s">
        <v>554</v>
      </c>
      <c r="H2530" s="1">
        <v>43428</v>
      </c>
      <c r="I2530" s="1" t="s">
        <v>713</v>
      </c>
      <c r="J2530" s="4">
        <f>IF(Tableau_DonnéesExternes_17[[#This Row],[PERIMAINT]]=4,C2530*30.424,IF(Tableau_DonnéesExternes_17[[#This Row],[PERIMAINT]]=2,C2530*1.401))</f>
        <v>365.08799999999997</v>
      </c>
      <c r="K2530" s="1" t="str" cm="1">
        <f t="array" ref="K2530">IF(F2530&lt;&gt;F2529,MAX(_xlfn._xlws.FILTER(Tableau_DonnéesExternes_17[DATEDERN],Tableau_DonnéesExternes_17[GA_OUTILL]=Tableau_DonnéesExternes_17[[#This Row],[GA_OUTILL]]))+Tableau_DonnéesExternes_17[[#This Row],[Colonne1]],"")</f>
        <v/>
      </c>
    </row>
    <row r="2531" spans="1:11" x14ac:dyDescent="0.25">
      <c r="A2531" t="s">
        <v>14</v>
      </c>
      <c r="B2531">
        <v>622</v>
      </c>
      <c r="C2531" s="2">
        <v>12</v>
      </c>
      <c r="D2531" s="3">
        <v>4</v>
      </c>
      <c r="E2531">
        <v>622</v>
      </c>
      <c r="F2531" t="s">
        <v>141</v>
      </c>
      <c r="G2531" t="s">
        <v>554</v>
      </c>
      <c r="H2531" s="1">
        <v>42697</v>
      </c>
      <c r="I2531" s="1" t="s">
        <v>713</v>
      </c>
      <c r="J2531" s="4">
        <f>IF(Tableau_DonnéesExternes_17[[#This Row],[PERIMAINT]]=4,C2531*30.424,IF(Tableau_DonnéesExternes_17[[#This Row],[PERIMAINT]]=2,C2531*1.401))</f>
        <v>365.08799999999997</v>
      </c>
      <c r="K2531" s="1" t="str" cm="1">
        <f t="array" ref="K2531">IF(F2531&lt;&gt;F2530,MAX(_xlfn._xlws.FILTER(Tableau_DonnéesExternes_17[DATEDERN],Tableau_DonnéesExternes_17[GA_OUTILL]=Tableau_DonnéesExternes_17[[#This Row],[GA_OUTILL]]))+Tableau_DonnéesExternes_17[[#This Row],[Colonne1]],"")</f>
        <v/>
      </c>
    </row>
    <row r="2532" spans="1:11" x14ac:dyDescent="0.25">
      <c r="A2532" t="s">
        <v>14</v>
      </c>
      <c r="B2532">
        <v>622</v>
      </c>
      <c r="C2532" s="2">
        <v>12</v>
      </c>
      <c r="D2532" s="3">
        <v>4</v>
      </c>
      <c r="E2532">
        <v>622</v>
      </c>
      <c r="F2532" t="s">
        <v>141</v>
      </c>
      <c r="G2532" t="s">
        <v>554</v>
      </c>
      <c r="H2532" s="1">
        <v>42331</v>
      </c>
      <c r="I2532" s="1" t="s">
        <v>713</v>
      </c>
      <c r="J2532" s="4">
        <f>IF(Tableau_DonnéesExternes_17[[#This Row],[PERIMAINT]]=4,C2532*30.424,IF(Tableau_DonnéesExternes_17[[#This Row],[PERIMAINT]]=2,C2532*1.401))</f>
        <v>365.08799999999997</v>
      </c>
      <c r="K2532" s="1" t="str" cm="1">
        <f t="array" ref="K2532">IF(F2532&lt;&gt;F2531,MAX(_xlfn._xlws.FILTER(Tableau_DonnéesExternes_17[DATEDERN],Tableau_DonnéesExternes_17[GA_OUTILL]=Tableau_DonnéesExternes_17[[#This Row],[GA_OUTILL]]))+Tableau_DonnéesExternes_17[[#This Row],[Colonne1]],"")</f>
        <v/>
      </c>
    </row>
    <row r="2533" spans="1:11" x14ac:dyDescent="0.25">
      <c r="A2533" t="s">
        <v>14</v>
      </c>
      <c r="B2533">
        <v>622</v>
      </c>
      <c r="C2533" s="2">
        <v>12</v>
      </c>
      <c r="D2533" s="3">
        <v>4</v>
      </c>
      <c r="E2533">
        <v>622</v>
      </c>
      <c r="F2533" t="s">
        <v>141</v>
      </c>
      <c r="G2533" t="s">
        <v>554</v>
      </c>
      <c r="H2533" s="1">
        <v>43792</v>
      </c>
      <c r="I2533" s="1" t="s">
        <v>713</v>
      </c>
      <c r="J2533" s="4">
        <f>IF(Tableau_DonnéesExternes_17[[#This Row],[PERIMAINT]]=4,C2533*30.424,IF(Tableau_DonnéesExternes_17[[#This Row],[PERIMAINT]]=2,C2533*1.401))</f>
        <v>365.08799999999997</v>
      </c>
      <c r="K2533" s="1" t="str" cm="1">
        <f t="array" ref="K2533">IF(F2533&lt;&gt;F2532,MAX(_xlfn._xlws.FILTER(Tableau_DonnéesExternes_17[DATEDERN],Tableau_DonnéesExternes_17[GA_OUTILL]=Tableau_DonnéesExternes_17[[#This Row],[GA_OUTILL]]))+Tableau_DonnéesExternes_17[[#This Row],[Colonne1]],"")</f>
        <v/>
      </c>
    </row>
    <row r="2534" spans="1:11" x14ac:dyDescent="0.25">
      <c r="A2534" t="s">
        <v>14</v>
      </c>
      <c r="B2534">
        <v>622</v>
      </c>
      <c r="C2534" s="2">
        <v>12</v>
      </c>
      <c r="D2534" s="3">
        <v>4</v>
      </c>
      <c r="E2534">
        <v>622</v>
      </c>
      <c r="F2534" t="s">
        <v>141</v>
      </c>
      <c r="G2534" t="s">
        <v>554</v>
      </c>
      <c r="H2534" s="1">
        <v>44159</v>
      </c>
      <c r="I2534" s="1" t="s">
        <v>713</v>
      </c>
      <c r="J2534" s="4">
        <f>IF(Tableau_DonnéesExternes_17[[#This Row],[PERIMAINT]]=4,C2534*30.424,IF(Tableau_DonnéesExternes_17[[#This Row],[PERIMAINT]]=2,C2534*1.401))</f>
        <v>365.08799999999997</v>
      </c>
      <c r="K2534" s="1" t="str" cm="1">
        <f t="array" ref="K2534">IF(F2534&lt;&gt;F2533,MAX(_xlfn._xlws.FILTER(Tableau_DonnéesExternes_17[DATEDERN],Tableau_DonnéesExternes_17[GA_OUTILL]=Tableau_DonnéesExternes_17[[#This Row],[GA_OUTILL]]))+Tableau_DonnéesExternes_17[[#This Row],[Colonne1]],"")</f>
        <v/>
      </c>
    </row>
    <row r="2535" spans="1:11" x14ac:dyDescent="0.25">
      <c r="A2535" t="s">
        <v>14</v>
      </c>
      <c r="B2535">
        <v>622</v>
      </c>
      <c r="C2535" s="2">
        <v>12</v>
      </c>
      <c r="D2535" s="3">
        <v>4</v>
      </c>
      <c r="E2535">
        <v>622</v>
      </c>
      <c r="F2535" t="s">
        <v>141</v>
      </c>
      <c r="G2535" t="s">
        <v>554</v>
      </c>
      <c r="H2535" s="1">
        <v>44550</v>
      </c>
      <c r="I2535" s="1" t="s">
        <v>713</v>
      </c>
      <c r="J2535" s="4">
        <f>IF(Tableau_DonnéesExternes_17[[#This Row],[PERIMAINT]]=4,C2535*30.424,IF(Tableau_DonnéesExternes_17[[#This Row],[PERIMAINT]]=2,C2535*1.401))</f>
        <v>365.08799999999997</v>
      </c>
      <c r="K2535" s="1" t="str" cm="1">
        <f t="array" ref="K2535">IF(F2535&lt;&gt;F2534,MAX(_xlfn._xlws.FILTER(Tableau_DonnéesExternes_17[DATEDERN],Tableau_DonnéesExternes_17[GA_OUTILL]=Tableau_DonnéesExternes_17[[#This Row],[GA_OUTILL]]))+Tableau_DonnéesExternes_17[[#This Row],[Colonne1]],"")</f>
        <v/>
      </c>
    </row>
    <row r="2536" spans="1:11" x14ac:dyDescent="0.25">
      <c r="A2536" t="s">
        <v>14</v>
      </c>
      <c r="B2536">
        <v>622</v>
      </c>
      <c r="C2536" s="2">
        <v>12</v>
      </c>
      <c r="D2536" s="3">
        <v>4</v>
      </c>
      <c r="E2536">
        <v>622</v>
      </c>
      <c r="F2536" t="s">
        <v>141</v>
      </c>
      <c r="G2536" t="s">
        <v>554</v>
      </c>
      <c r="H2536" s="1">
        <v>45154</v>
      </c>
      <c r="I2536" s="1" t="s">
        <v>713</v>
      </c>
      <c r="J2536" s="4">
        <f>IF(Tableau_DonnéesExternes_17[[#This Row],[PERIMAINT]]=4,C2536*30.424,IF(Tableau_DonnéesExternes_17[[#This Row],[PERIMAINT]]=2,C2536*1.401))</f>
        <v>365.08799999999997</v>
      </c>
      <c r="K2536" s="1" t="str" cm="1">
        <f t="array" ref="K2536">IF(F2536&lt;&gt;F2535,MAX(_xlfn._xlws.FILTER(Tableau_DonnéesExternes_17[DATEDERN],Tableau_DonnéesExternes_17[GA_OUTILL]=Tableau_DonnéesExternes_17[[#This Row],[GA_OUTILL]]))+Tableau_DonnéesExternes_17[[#This Row],[Colonne1]],"")</f>
        <v/>
      </c>
    </row>
    <row r="2537" spans="1:11" x14ac:dyDescent="0.25">
      <c r="A2537" t="s">
        <v>14</v>
      </c>
      <c r="B2537">
        <v>622</v>
      </c>
      <c r="C2537" s="2">
        <v>12</v>
      </c>
      <c r="D2537" s="3">
        <v>4</v>
      </c>
      <c r="E2537">
        <v>622</v>
      </c>
      <c r="F2537" t="s">
        <v>141</v>
      </c>
      <c r="G2537" t="s">
        <v>554</v>
      </c>
      <c r="H2537" s="1">
        <v>45154</v>
      </c>
      <c r="I2537" s="1" t="s">
        <v>713</v>
      </c>
      <c r="J2537" s="4">
        <f>IF(Tableau_DonnéesExternes_17[[#This Row],[PERIMAINT]]=4,C2537*30.424,IF(Tableau_DonnéesExternes_17[[#This Row],[PERIMAINT]]=2,C2537*1.401))</f>
        <v>365.08799999999997</v>
      </c>
      <c r="K2537" s="1" t="str" cm="1">
        <f t="array" ref="K2537">IF(F2537&lt;&gt;F2536,MAX(_xlfn._xlws.FILTER(Tableau_DonnéesExternes_17[DATEDERN],Tableau_DonnéesExternes_17[GA_OUTILL]=Tableau_DonnéesExternes_17[[#This Row],[GA_OUTILL]]))+Tableau_DonnéesExternes_17[[#This Row],[Colonne1]],"")</f>
        <v/>
      </c>
    </row>
    <row r="2538" spans="1:11" x14ac:dyDescent="0.25">
      <c r="A2538" t="s">
        <v>14</v>
      </c>
      <c r="B2538">
        <v>622</v>
      </c>
      <c r="C2538" s="2">
        <v>12</v>
      </c>
      <c r="D2538" s="3">
        <v>4</v>
      </c>
      <c r="E2538">
        <v>622</v>
      </c>
      <c r="F2538" t="s">
        <v>141</v>
      </c>
      <c r="G2538" t="s">
        <v>554</v>
      </c>
      <c r="H2538" s="1">
        <v>44985</v>
      </c>
      <c r="I2538" s="1" t="s">
        <v>713</v>
      </c>
      <c r="J2538" s="4">
        <f>IF(Tableau_DonnéesExternes_17[[#This Row],[PERIMAINT]]=4,C2538*30.424,IF(Tableau_DonnéesExternes_17[[#This Row],[PERIMAINT]]=2,C2538*1.401))</f>
        <v>365.08799999999997</v>
      </c>
      <c r="K2538" s="1" t="str" cm="1">
        <f t="array" ref="K2538">IF(F2538&lt;&gt;F2537,MAX(_xlfn._xlws.FILTER(Tableau_DonnéesExternes_17[DATEDERN],Tableau_DonnéesExternes_17[GA_OUTILL]=Tableau_DonnéesExternes_17[[#This Row],[GA_OUTILL]]))+Tableau_DonnéesExternes_17[[#This Row],[Colonne1]],"")</f>
        <v/>
      </c>
    </row>
    <row r="2539" spans="1:11" x14ac:dyDescent="0.25">
      <c r="A2539" t="s">
        <v>14</v>
      </c>
      <c r="B2539">
        <v>622</v>
      </c>
      <c r="C2539" s="2">
        <v>12</v>
      </c>
      <c r="D2539" s="3">
        <v>4</v>
      </c>
      <c r="E2539">
        <v>622</v>
      </c>
      <c r="F2539" t="s">
        <v>141</v>
      </c>
      <c r="G2539" t="s">
        <v>554</v>
      </c>
      <c r="H2539" s="1">
        <v>45629</v>
      </c>
      <c r="I2539" s="1" t="s">
        <v>713</v>
      </c>
      <c r="J2539" s="4">
        <f>IF(Tableau_DonnéesExternes_17[[#This Row],[PERIMAINT]]=4,C2539*30.424,IF(Tableau_DonnéesExternes_17[[#This Row],[PERIMAINT]]=2,C2539*1.401))</f>
        <v>365.08799999999997</v>
      </c>
      <c r="K2539" s="1" t="str" cm="1">
        <f t="array" ref="K2539">IF(F2539&lt;&gt;F2538,MAX(_xlfn._xlws.FILTER(Tableau_DonnéesExternes_17[DATEDERN],Tableau_DonnéesExternes_17[GA_OUTILL]=Tableau_DonnéesExternes_17[[#This Row],[GA_OUTILL]]))+Tableau_DonnéesExternes_17[[#This Row],[Colonne1]],"")</f>
        <v/>
      </c>
    </row>
    <row r="2540" spans="1:11" x14ac:dyDescent="0.25">
      <c r="A2540" t="s">
        <v>14</v>
      </c>
      <c r="B2540">
        <v>607</v>
      </c>
      <c r="C2540" s="2">
        <v>12</v>
      </c>
      <c r="D2540" s="3">
        <v>4</v>
      </c>
      <c r="E2540">
        <v>607</v>
      </c>
      <c r="F2540" t="s">
        <v>113</v>
      </c>
      <c r="G2540" t="s">
        <v>554</v>
      </c>
      <c r="H2540" s="1">
        <v>43063</v>
      </c>
      <c r="I2540" s="1" t="s">
        <v>712</v>
      </c>
      <c r="J2540" s="4">
        <f>IF(Tableau_DonnéesExternes_17[[#This Row],[PERIMAINT]]=4,C2540*30.424,IF(Tableau_DonnéesExternes_17[[#This Row],[PERIMAINT]]=2,C2540*1.401))</f>
        <v>365.08799999999997</v>
      </c>
      <c r="K2540" s="1" cm="1">
        <f t="array" ref="K2540">IF(F2540&lt;&gt;F2539,MAX(_xlfn._xlws.FILTER(Tableau_DonnéesExternes_17[DATEDERN],Tableau_DonnéesExternes_17[GA_OUTILL]=Tableau_DonnéesExternes_17[[#This Row],[GA_OUTILL]]))+Tableau_DonnéesExternes_17[[#This Row],[Colonne1]],"")</f>
        <v>46211.088000000003</v>
      </c>
    </row>
    <row r="2541" spans="1:11" x14ac:dyDescent="0.25">
      <c r="A2541" t="s">
        <v>14</v>
      </c>
      <c r="B2541">
        <v>607</v>
      </c>
      <c r="C2541" s="2">
        <v>12</v>
      </c>
      <c r="D2541" s="3">
        <v>4</v>
      </c>
      <c r="E2541">
        <v>607</v>
      </c>
      <c r="F2541" t="s">
        <v>113</v>
      </c>
      <c r="G2541" t="s">
        <v>554</v>
      </c>
      <c r="H2541" s="1">
        <v>43428</v>
      </c>
      <c r="I2541" s="1" t="s">
        <v>712</v>
      </c>
      <c r="J2541" s="4">
        <f>IF(Tableau_DonnéesExternes_17[[#This Row],[PERIMAINT]]=4,C2541*30.424,IF(Tableau_DonnéesExternes_17[[#This Row],[PERIMAINT]]=2,C2541*1.401))</f>
        <v>365.08799999999997</v>
      </c>
      <c r="K2541" s="1" t="str" cm="1">
        <f t="array" ref="K2541">IF(F2541&lt;&gt;F2540,MAX(_xlfn._xlws.FILTER(Tableau_DonnéesExternes_17[DATEDERN],Tableau_DonnéesExternes_17[GA_OUTILL]=Tableau_DonnéesExternes_17[[#This Row],[GA_OUTILL]]))+Tableau_DonnéesExternes_17[[#This Row],[Colonne1]],"")</f>
        <v/>
      </c>
    </row>
    <row r="2542" spans="1:11" x14ac:dyDescent="0.25">
      <c r="A2542" t="s">
        <v>14</v>
      </c>
      <c r="B2542">
        <v>607</v>
      </c>
      <c r="C2542" s="2">
        <v>12</v>
      </c>
      <c r="D2542" s="3">
        <v>4</v>
      </c>
      <c r="E2542">
        <v>607</v>
      </c>
      <c r="F2542" t="s">
        <v>113</v>
      </c>
      <c r="G2542" t="s">
        <v>554</v>
      </c>
      <c r="H2542" s="1">
        <v>45469</v>
      </c>
      <c r="I2542" s="1" t="s">
        <v>712</v>
      </c>
      <c r="J2542" s="4">
        <f>IF(Tableau_DonnéesExternes_17[[#This Row],[PERIMAINT]]=4,C2542*30.424,IF(Tableau_DonnéesExternes_17[[#This Row],[PERIMAINT]]=2,C2542*1.401))</f>
        <v>365.08799999999997</v>
      </c>
      <c r="K2542" s="1" t="str" cm="1">
        <f t="array" ref="K2542">IF(F2542&lt;&gt;F2541,MAX(_xlfn._xlws.FILTER(Tableau_DonnéesExternes_17[DATEDERN],Tableau_DonnéesExternes_17[GA_OUTILL]=Tableau_DonnéesExternes_17[[#This Row],[GA_OUTILL]]))+Tableau_DonnéesExternes_17[[#This Row],[Colonne1]],"")</f>
        <v/>
      </c>
    </row>
    <row r="2543" spans="1:11" x14ac:dyDescent="0.25">
      <c r="A2543" t="s">
        <v>14</v>
      </c>
      <c r="B2543">
        <v>607</v>
      </c>
      <c r="C2543" s="2">
        <v>12</v>
      </c>
      <c r="D2543" s="3">
        <v>4</v>
      </c>
      <c r="E2543">
        <v>607</v>
      </c>
      <c r="F2543" t="s">
        <v>113</v>
      </c>
      <c r="G2543" t="s">
        <v>554</v>
      </c>
      <c r="H2543" s="1">
        <v>42697</v>
      </c>
      <c r="I2543" s="1" t="s">
        <v>712</v>
      </c>
      <c r="J2543" s="4">
        <f>IF(Tableau_DonnéesExternes_17[[#This Row],[PERIMAINT]]=4,C2543*30.424,IF(Tableau_DonnéesExternes_17[[#This Row],[PERIMAINT]]=2,C2543*1.401))</f>
        <v>365.08799999999997</v>
      </c>
      <c r="K2543" s="1" t="str" cm="1">
        <f t="array" ref="K2543">IF(F2543&lt;&gt;F2542,MAX(_xlfn._xlws.FILTER(Tableau_DonnéesExternes_17[DATEDERN],Tableau_DonnéesExternes_17[GA_OUTILL]=Tableau_DonnéesExternes_17[[#This Row],[GA_OUTILL]]))+Tableau_DonnéesExternes_17[[#This Row],[Colonne1]],"")</f>
        <v/>
      </c>
    </row>
    <row r="2544" spans="1:11" x14ac:dyDescent="0.25">
      <c r="A2544" t="s">
        <v>14</v>
      </c>
      <c r="B2544">
        <v>607</v>
      </c>
      <c r="C2544" s="2">
        <v>12</v>
      </c>
      <c r="D2544" s="3">
        <v>4</v>
      </c>
      <c r="E2544">
        <v>607</v>
      </c>
      <c r="F2544" t="s">
        <v>113</v>
      </c>
      <c r="G2544" t="s">
        <v>554</v>
      </c>
      <c r="H2544" s="1">
        <v>45469</v>
      </c>
      <c r="I2544" s="1" t="s">
        <v>712</v>
      </c>
      <c r="J2544" s="4">
        <f>IF(Tableau_DonnéesExternes_17[[#This Row],[PERIMAINT]]=4,C2544*30.424,IF(Tableau_DonnéesExternes_17[[#This Row],[PERIMAINT]]=2,C2544*1.401))</f>
        <v>365.08799999999997</v>
      </c>
      <c r="K2544" s="1" t="str" cm="1">
        <f t="array" ref="K2544">IF(F2544&lt;&gt;F2543,MAX(_xlfn._xlws.FILTER(Tableau_DonnéesExternes_17[DATEDERN],Tableau_DonnéesExternes_17[GA_OUTILL]=Tableau_DonnéesExternes_17[[#This Row],[GA_OUTILL]]))+Tableau_DonnéesExternes_17[[#This Row],[Colonne1]],"")</f>
        <v/>
      </c>
    </row>
    <row r="2545" spans="1:11" x14ac:dyDescent="0.25">
      <c r="A2545" t="s">
        <v>14</v>
      </c>
      <c r="B2545">
        <v>607</v>
      </c>
      <c r="C2545" s="2">
        <v>12</v>
      </c>
      <c r="D2545" s="3">
        <v>4</v>
      </c>
      <c r="E2545">
        <v>607</v>
      </c>
      <c r="F2545" t="s">
        <v>113</v>
      </c>
      <c r="G2545" t="s">
        <v>554</v>
      </c>
      <c r="H2545" s="1">
        <v>42331</v>
      </c>
      <c r="I2545" s="1" t="s">
        <v>712</v>
      </c>
      <c r="J2545" s="4">
        <f>IF(Tableau_DonnéesExternes_17[[#This Row],[PERIMAINT]]=4,C2545*30.424,IF(Tableau_DonnéesExternes_17[[#This Row],[PERIMAINT]]=2,C2545*1.401))</f>
        <v>365.08799999999997</v>
      </c>
      <c r="K2545" s="1" t="str" cm="1">
        <f t="array" ref="K2545">IF(F2545&lt;&gt;F2544,MAX(_xlfn._xlws.FILTER(Tableau_DonnéesExternes_17[DATEDERN],Tableau_DonnéesExternes_17[GA_OUTILL]=Tableau_DonnéesExternes_17[[#This Row],[GA_OUTILL]]))+Tableau_DonnéesExternes_17[[#This Row],[Colonne1]],"")</f>
        <v/>
      </c>
    </row>
    <row r="2546" spans="1:11" x14ac:dyDescent="0.25">
      <c r="A2546" t="s">
        <v>14</v>
      </c>
      <c r="B2546">
        <v>607</v>
      </c>
      <c r="C2546" s="2">
        <v>12</v>
      </c>
      <c r="D2546" s="3">
        <v>4</v>
      </c>
      <c r="E2546">
        <v>607</v>
      </c>
      <c r="F2546" t="s">
        <v>113</v>
      </c>
      <c r="G2546" t="s">
        <v>554</v>
      </c>
      <c r="H2546" s="1">
        <v>43793</v>
      </c>
      <c r="I2546" s="1" t="s">
        <v>712</v>
      </c>
      <c r="J2546" s="4">
        <f>IF(Tableau_DonnéesExternes_17[[#This Row],[PERIMAINT]]=4,C2546*30.424,IF(Tableau_DonnéesExternes_17[[#This Row],[PERIMAINT]]=2,C2546*1.401))</f>
        <v>365.08799999999997</v>
      </c>
      <c r="K2546" s="1" t="str" cm="1">
        <f t="array" ref="K2546">IF(F2546&lt;&gt;F2545,MAX(_xlfn._xlws.FILTER(Tableau_DonnéesExternes_17[DATEDERN],Tableau_DonnéesExternes_17[GA_OUTILL]=Tableau_DonnéesExternes_17[[#This Row],[GA_OUTILL]]))+Tableau_DonnéesExternes_17[[#This Row],[Colonne1]],"")</f>
        <v/>
      </c>
    </row>
    <row r="2547" spans="1:11" x14ac:dyDescent="0.25">
      <c r="A2547" t="s">
        <v>14</v>
      </c>
      <c r="B2547">
        <v>607</v>
      </c>
      <c r="C2547" s="2">
        <v>12</v>
      </c>
      <c r="D2547" s="3">
        <v>4</v>
      </c>
      <c r="E2547">
        <v>607</v>
      </c>
      <c r="F2547" t="s">
        <v>113</v>
      </c>
      <c r="G2547" t="s">
        <v>554</v>
      </c>
      <c r="H2547" s="1">
        <v>44166</v>
      </c>
      <c r="I2547" s="1" t="s">
        <v>712</v>
      </c>
      <c r="J2547" s="4">
        <f>IF(Tableau_DonnéesExternes_17[[#This Row],[PERIMAINT]]=4,C2547*30.424,IF(Tableau_DonnéesExternes_17[[#This Row],[PERIMAINT]]=2,C2547*1.401))</f>
        <v>365.08799999999997</v>
      </c>
      <c r="K2547" s="1" t="str" cm="1">
        <f t="array" ref="K2547">IF(F2547&lt;&gt;F2546,MAX(_xlfn._xlws.FILTER(Tableau_DonnéesExternes_17[DATEDERN],Tableau_DonnéesExternes_17[GA_OUTILL]=Tableau_DonnéesExternes_17[[#This Row],[GA_OUTILL]]))+Tableau_DonnéesExternes_17[[#This Row],[Colonne1]],"")</f>
        <v/>
      </c>
    </row>
    <row r="2548" spans="1:11" x14ac:dyDescent="0.25">
      <c r="A2548" t="s">
        <v>14</v>
      </c>
      <c r="B2548">
        <v>607</v>
      </c>
      <c r="C2548" s="2">
        <v>12</v>
      </c>
      <c r="D2548" s="3">
        <v>4</v>
      </c>
      <c r="E2548">
        <v>607</v>
      </c>
      <c r="F2548" t="s">
        <v>113</v>
      </c>
      <c r="G2548" t="s">
        <v>554</v>
      </c>
      <c r="H2548" s="1">
        <v>44550</v>
      </c>
      <c r="I2548" s="1" t="s">
        <v>712</v>
      </c>
      <c r="J2548" s="4">
        <f>IF(Tableau_DonnéesExternes_17[[#This Row],[PERIMAINT]]=4,C2548*30.424,IF(Tableau_DonnéesExternes_17[[#This Row],[PERIMAINT]]=2,C2548*1.401))</f>
        <v>365.08799999999997</v>
      </c>
      <c r="K2548" s="1" t="str" cm="1">
        <f t="array" ref="K2548">IF(F2548&lt;&gt;F2547,MAX(_xlfn._xlws.FILTER(Tableau_DonnéesExternes_17[DATEDERN],Tableau_DonnéesExternes_17[GA_OUTILL]=Tableau_DonnéesExternes_17[[#This Row],[GA_OUTILL]]))+Tableau_DonnéesExternes_17[[#This Row],[Colonne1]],"")</f>
        <v/>
      </c>
    </row>
    <row r="2549" spans="1:11" x14ac:dyDescent="0.25">
      <c r="A2549" t="s">
        <v>14</v>
      </c>
      <c r="B2549">
        <v>607</v>
      </c>
      <c r="C2549" s="2">
        <v>12</v>
      </c>
      <c r="D2549" s="3">
        <v>4</v>
      </c>
      <c r="E2549">
        <v>607</v>
      </c>
      <c r="F2549" t="s">
        <v>113</v>
      </c>
      <c r="G2549" t="s">
        <v>554</v>
      </c>
      <c r="H2549" s="1">
        <v>45442</v>
      </c>
      <c r="I2549" s="1" t="s">
        <v>712</v>
      </c>
      <c r="J2549" s="4">
        <f>IF(Tableau_DonnéesExternes_17[[#This Row],[PERIMAINT]]=4,C2549*30.424,IF(Tableau_DonnéesExternes_17[[#This Row],[PERIMAINT]]=2,C2549*1.401))</f>
        <v>365.08799999999997</v>
      </c>
      <c r="K2549" s="1" t="str" cm="1">
        <f t="array" ref="K2549">IF(F2549&lt;&gt;F2548,MAX(_xlfn._xlws.FILTER(Tableau_DonnéesExternes_17[DATEDERN],Tableau_DonnéesExternes_17[GA_OUTILL]=Tableau_DonnéesExternes_17[[#This Row],[GA_OUTILL]]))+Tableau_DonnéesExternes_17[[#This Row],[Colonne1]],"")</f>
        <v/>
      </c>
    </row>
    <row r="2550" spans="1:11" x14ac:dyDescent="0.25">
      <c r="A2550" t="s">
        <v>14</v>
      </c>
      <c r="B2550">
        <v>607</v>
      </c>
      <c r="C2550" s="2">
        <v>12</v>
      </c>
      <c r="D2550" s="3">
        <v>4</v>
      </c>
      <c r="E2550">
        <v>607</v>
      </c>
      <c r="F2550" t="s">
        <v>113</v>
      </c>
      <c r="G2550" t="s">
        <v>554</v>
      </c>
      <c r="H2550" s="1">
        <v>44932</v>
      </c>
      <c r="I2550" s="1" t="s">
        <v>712</v>
      </c>
      <c r="J2550" s="4">
        <f>IF(Tableau_DonnéesExternes_17[[#This Row],[PERIMAINT]]=4,C2550*30.424,IF(Tableau_DonnéesExternes_17[[#This Row],[PERIMAINT]]=2,C2550*1.401))</f>
        <v>365.08799999999997</v>
      </c>
      <c r="K2550" s="1" t="str" cm="1">
        <f t="array" ref="K2550">IF(F2550&lt;&gt;F2549,MAX(_xlfn._xlws.FILTER(Tableau_DonnéesExternes_17[DATEDERN],Tableau_DonnéesExternes_17[GA_OUTILL]=Tableau_DonnéesExternes_17[[#This Row],[GA_OUTILL]]))+Tableau_DonnéesExternes_17[[#This Row],[Colonne1]],"")</f>
        <v/>
      </c>
    </row>
    <row r="2551" spans="1:11" x14ac:dyDescent="0.25">
      <c r="A2551" t="s">
        <v>14</v>
      </c>
      <c r="B2551">
        <v>607</v>
      </c>
      <c r="C2551" s="2">
        <v>12</v>
      </c>
      <c r="D2551" s="3">
        <v>4</v>
      </c>
      <c r="E2551">
        <v>607</v>
      </c>
      <c r="F2551" t="s">
        <v>113</v>
      </c>
      <c r="G2551" t="s">
        <v>554</v>
      </c>
      <c r="H2551" s="1">
        <v>45846</v>
      </c>
      <c r="I2551" s="1" t="s">
        <v>712</v>
      </c>
      <c r="J2551" s="4">
        <f>IF(Tableau_DonnéesExternes_17[[#This Row],[PERIMAINT]]=4,C2551*30.424,IF(Tableau_DonnéesExternes_17[[#This Row],[PERIMAINT]]=2,C2551*1.401))</f>
        <v>365.08799999999997</v>
      </c>
      <c r="K2551" s="1" t="str" cm="1">
        <f t="array" ref="K2551">IF(F2551&lt;&gt;F2550,MAX(_xlfn._xlws.FILTER(Tableau_DonnéesExternes_17[DATEDERN],Tableau_DonnéesExternes_17[GA_OUTILL]=Tableau_DonnéesExternes_17[[#This Row],[GA_OUTILL]]))+Tableau_DonnéesExternes_17[[#This Row],[Colonne1]],"")</f>
        <v/>
      </c>
    </row>
    <row r="2552" spans="1:11" x14ac:dyDescent="0.25">
      <c r="A2552" t="s">
        <v>14</v>
      </c>
      <c r="B2552">
        <v>620</v>
      </c>
      <c r="C2552" s="2">
        <v>12</v>
      </c>
      <c r="D2552" s="3">
        <v>4</v>
      </c>
      <c r="E2552">
        <v>620</v>
      </c>
      <c r="F2552" t="s">
        <v>135</v>
      </c>
      <c r="G2552" t="s">
        <v>562</v>
      </c>
      <c r="H2552" s="1">
        <v>44996</v>
      </c>
      <c r="I2552" s="1" t="s">
        <v>713</v>
      </c>
      <c r="J2552" s="4">
        <f>IF(Tableau_DonnéesExternes_17[[#This Row],[PERIMAINT]]=4,C2552*30.424,IF(Tableau_DonnéesExternes_17[[#This Row],[PERIMAINT]]=2,C2552*1.401))</f>
        <v>365.08799999999997</v>
      </c>
      <c r="K2552" s="1" cm="1">
        <f t="array" ref="K2552">IF(F2552&lt;&gt;F2551,MAX(_xlfn._xlws.FILTER(Tableau_DonnéesExternes_17[DATEDERN],Tableau_DonnéesExternes_17[GA_OUTILL]=Tableau_DonnéesExternes_17[[#This Row],[GA_OUTILL]]))+Tableau_DonnéesExternes_17[[#This Row],[Colonne1]],"")</f>
        <v>46200.088000000003</v>
      </c>
    </row>
    <row r="2553" spans="1:11" x14ac:dyDescent="0.25">
      <c r="A2553" t="s">
        <v>14</v>
      </c>
      <c r="B2553">
        <v>620</v>
      </c>
      <c r="C2553" s="2">
        <v>12</v>
      </c>
      <c r="D2553" s="3">
        <v>4</v>
      </c>
      <c r="E2553">
        <v>620</v>
      </c>
      <c r="F2553" t="s">
        <v>135</v>
      </c>
      <c r="G2553" t="s">
        <v>562</v>
      </c>
      <c r="H2553" s="1">
        <v>44965</v>
      </c>
      <c r="I2553" s="1" t="s">
        <v>713</v>
      </c>
      <c r="J2553" s="4">
        <f>IF(Tableau_DonnéesExternes_17[[#This Row],[PERIMAINT]]=4,C2553*30.424,IF(Tableau_DonnéesExternes_17[[#This Row],[PERIMAINT]]=2,C2553*1.401))</f>
        <v>365.08799999999997</v>
      </c>
      <c r="K2553" s="1" t="str" cm="1">
        <f t="array" ref="K2553">IF(F2553&lt;&gt;F2552,MAX(_xlfn._xlws.FILTER(Tableau_DonnéesExternes_17[DATEDERN],Tableau_DonnéesExternes_17[GA_OUTILL]=Tableau_DonnéesExternes_17[[#This Row],[GA_OUTILL]]))+Tableau_DonnéesExternes_17[[#This Row],[Colonne1]],"")</f>
        <v/>
      </c>
    </row>
    <row r="2554" spans="1:11" x14ac:dyDescent="0.25">
      <c r="A2554" t="s">
        <v>14</v>
      </c>
      <c r="B2554">
        <v>620</v>
      </c>
      <c r="C2554" s="2">
        <v>12</v>
      </c>
      <c r="D2554" s="3">
        <v>4</v>
      </c>
      <c r="E2554">
        <v>620</v>
      </c>
      <c r="F2554" t="s">
        <v>135</v>
      </c>
      <c r="G2554" t="s">
        <v>562</v>
      </c>
      <c r="H2554" s="1">
        <v>45350</v>
      </c>
      <c r="I2554" s="1" t="s">
        <v>713</v>
      </c>
      <c r="J2554" s="4">
        <f>IF(Tableau_DonnéesExternes_17[[#This Row],[PERIMAINT]]=4,C2554*30.424,IF(Tableau_DonnéesExternes_17[[#This Row],[PERIMAINT]]=2,C2554*1.401))</f>
        <v>365.08799999999997</v>
      </c>
      <c r="K2554" s="1" t="str" cm="1">
        <f t="array" ref="K2554">IF(F2554&lt;&gt;F2553,MAX(_xlfn._xlws.FILTER(Tableau_DonnéesExternes_17[DATEDERN],Tableau_DonnéesExternes_17[GA_OUTILL]=Tableau_DonnéesExternes_17[[#This Row],[GA_OUTILL]]))+Tableau_DonnéesExternes_17[[#This Row],[Colonne1]],"")</f>
        <v/>
      </c>
    </row>
    <row r="2555" spans="1:11" x14ac:dyDescent="0.25">
      <c r="A2555" t="s">
        <v>14</v>
      </c>
      <c r="B2555">
        <v>620</v>
      </c>
      <c r="C2555" s="2">
        <v>12</v>
      </c>
      <c r="D2555" s="3">
        <v>4</v>
      </c>
      <c r="E2555">
        <v>620</v>
      </c>
      <c r="F2555" t="s">
        <v>135</v>
      </c>
      <c r="G2555" t="s">
        <v>562</v>
      </c>
      <c r="H2555" s="1">
        <v>43502</v>
      </c>
      <c r="I2555" s="1" t="s">
        <v>713</v>
      </c>
      <c r="J2555" s="4">
        <f>IF(Tableau_DonnéesExternes_17[[#This Row],[PERIMAINT]]=4,C2555*30.424,IF(Tableau_DonnéesExternes_17[[#This Row],[PERIMAINT]]=2,C2555*1.401))</f>
        <v>365.08799999999997</v>
      </c>
      <c r="K2555" s="1" t="str" cm="1">
        <f t="array" ref="K2555">IF(F2555&lt;&gt;F2554,MAX(_xlfn._xlws.FILTER(Tableau_DonnéesExternes_17[DATEDERN],Tableau_DonnéesExternes_17[GA_OUTILL]=Tableau_DonnéesExternes_17[[#This Row],[GA_OUTILL]]))+Tableau_DonnéesExternes_17[[#This Row],[Colonne1]],"")</f>
        <v/>
      </c>
    </row>
    <row r="2556" spans="1:11" x14ac:dyDescent="0.25">
      <c r="A2556" t="s">
        <v>14</v>
      </c>
      <c r="B2556">
        <v>620</v>
      </c>
      <c r="C2556" s="2">
        <v>12</v>
      </c>
      <c r="D2556" s="3">
        <v>4</v>
      </c>
      <c r="E2556">
        <v>620</v>
      </c>
      <c r="F2556" t="s">
        <v>135</v>
      </c>
      <c r="G2556" t="s">
        <v>562</v>
      </c>
      <c r="H2556" s="1">
        <v>43496</v>
      </c>
      <c r="I2556" s="1" t="s">
        <v>713</v>
      </c>
      <c r="J2556" s="4">
        <f>IF(Tableau_DonnéesExternes_17[[#This Row],[PERIMAINT]]=4,C2556*30.424,IF(Tableau_DonnéesExternes_17[[#This Row],[PERIMAINT]]=2,C2556*1.401))</f>
        <v>365.08799999999997</v>
      </c>
      <c r="K2556" s="1" t="str" cm="1">
        <f t="array" ref="K2556">IF(F2556&lt;&gt;F2555,MAX(_xlfn._xlws.FILTER(Tableau_DonnéesExternes_17[DATEDERN],Tableau_DonnéesExternes_17[GA_OUTILL]=Tableau_DonnéesExternes_17[[#This Row],[GA_OUTILL]]))+Tableau_DonnéesExternes_17[[#This Row],[Colonne1]],"")</f>
        <v/>
      </c>
    </row>
    <row r="2557" spans="1:11" x14ac:dyDescent="0.25">
      <c r="A2557" t="s">
        <v>14</v>
      </c>
      <c r="B2557">
        <v>620</v>
      </c>
      <c r="C2557" s="2">
        <v>12</v>
      </c>
      <c r="D2557" s="3">
        <v>4</v>
      </c>
      <c r="E2557">
        <v>620</v>
      </c>
      <c r="F2557" t="s">
        <v>135</v>
      </c>
      <c r="G2557" t="s">
        <v>562</v>
      </c>
      <c r="H2557" s="1">
        <v>43808</v>
      </c>
      <c r="I2557" s="1" t="s">
        <v>713</v>
      </c>
      <c r="J2557" s="4">
        <f>IF(Tableau_DonnéesExternes_17[[#This Row],[PERIMAINT]]=4,C2557*30.424,IF(Tableau_DonnéesExternes_17[[#This Row],[PERIMAINT]]=2,C2557*1.401))</f>
        <v>365.08799999999997</v>
      </c>
      <c r="K2557" s="1" t="str" cm="1">
        <f t="array" ref="K2557">IF(F2557&lt;&gt;F2556,MAX(_xlfn._xlws.FILTER(Tableau_DonnéesExternes_17[DATEDERN],Tableau_DonnéesExternes_17[GA_OUTILL]=Tableau_DonnéesExternes_17[[#This Row],[GA_OUTILL]]))+Tableau_DonnéesExternes_17[[#This Row],[Colonne1]],"")</f>
        <v/>
      </c>
    </row>
    <row r="2558" spans="1:11" x14ac:dyDescent="0.25">
      <c r="A2558" t="s">
        <v>14</v>
      </c>
      <c r="B2558">
        <v>620</v>
      </c>
      <c r="C2558" s="2">
        <v>12</v>
      </c>
      <c r="D2558" s="3">
        <v>4</v>
      </c>
      <c r="E2558">
        <v>620</v>
      </c>
      <c r="F2558" t="s">
        <v>135</v>
      </c>
      <c r="G2558" t="s">
        <v>562</v>
      </c>
      <c r="H2558" s="1">
        <v>43496</v>
      </c>
      <c r="I2558" s="1" t="s">
        <v>713</v>
      </c>
      <c r="J2558" s="4">
        <f>IF(Tableau_DonnéesExternes_17[[#This Row],[PERIMAINT]]=4,C2558*30.424,IF(Tableau_DonnéesExternes_17[[#This Row],[PERIMAINT]]=2,C2558*1.401))</f>
        <v>365.08799999999997</v>
      </c>
      <c r="K2558" s="1" t="str" cm="1">
        <f t="array" ref="K2558">IF(F2558&lt;&gt;F2557,MAX(_xlfn._xlws.FILTER(Tableau_DonnéesExternes_17[DATEDERN],Tableau_DonnéesExternes_17[GA_OUTILL]=Tableau_DonnéesExternes_17[[#This Row],[GA_OUTILL]]))+Tableau_DonnéesExternes_17[[#This Row],[Colonne1]],"")</f>
        <v/>
      </c>
    </row>
    <row r="2559" spans="1:11" x14ac:dyDescent="0.25">
      <c r="A2559" t="s">
        <v>14</v>
      </c>
      <c r="B2559">
        <v>620</v>
      </c>
      <c r="C2559" s="2">
        <v>12</v>
      </c>
      <c r="D2559" s="3">
        <v>4</v>
      </c>
      <c r="E2559">
        <v>620</v>
      </c>
      <c r="F2559" t="s">
        <v>135</v>
      </c>
      <c r="G2559" t="s">
        <v>562</v>
      </c>
      <c r="H2559" s="1">
        <v>44159</v>
      </c>
      <c r="I2559" s="1" t="s">
        <v>713</v>
      </c>
      <c r="J2559" s="4">
        <f>IF(Tableau_DonnéesExternes_17[[#This Row],[PERIMAINT]]=4,C2559*30.424,IF(Tableau_DonnéesExternes_17[[#This Row],[PERIMAINT]]=2,C2559*1.401))</f>
        <v>365.08799999999997</v>
      </c>
      <c r="K2559" s="1" t="str" cm="1">
        <f t="array" ref="K2559">IF(F2559&lt;&gt;F2558,MAX(_xlfn._xlws.FILTER(Tableau_DonnéesExternes_17[DATEDERN],Tableau_DonnéesExternes_17[GA_OUTILL]=Tableau_DonnéesExternes_17[[#This Row],[GA_OUTILL]]))+Tableau_DonnéesExternes_17[[#This Row],[Colonne1]],"")</f>
        <v/>
      </c>
    </row>
    <row r="2560" spans="1:11" x14ac:dyDescent="0.25">
      <c r="A2560" t="s">
        <v>14</v>
      </c>
      <c r="B2560">
        <v>620</v>
      </c>
      <c r="C2560" s="2">
        <v>12</v>
      </c>
      <c r="D2560" s="3">
        <v>4</v>
      </c>
      <c r="E2560">
        <v>620</v>
      </c>
      <c r="F2560" t="s">
        <v>135</v>
      </c>
      <c r="G2560" t="s">
        <v>562</v>
      </c>
      <c r="H2560" s="1">
        <v>44589</v>
      </c>
      <c r="I2560" s="1" t="s">
        <v>713</v>
      </c>
      <c r="J2560" s="4">
        <f>IF(Tableau_DonnéesExternes_17[[#This Row],[PERIMAINT]]=4,C2560*30.424,IF(Tableau_DonnéesExternes_17[[#This Row],[PERIMAINT]]=2,C2560*1.401))</f>
        <v>365.08799999999997</v>
      </c>
      <c r="K2560" s="1" t="str" cm="1">
        <f t="array" ref="K2560">IF(F2560&lt;&gt;F2559,MAX(_xlfn._xlws.FILTER(Tableau_DonnéesExternes_17[DATEDERN],Tableau_DonnéesExternes_17[GA_OUTILL]=Tableau_DonnéesExternes_17[[#This Row],[GA_OUTILL]]))+Tableau_DonnéesExternes_17[[#This Row],[Colonne1]],"")</f>
        <v/>
      </c>
    </row>
    <row r="2561" spans="1:11" x14ac:dyDescent="0.25">
      <c r="A2561" t="s">
        <v>14</v>
      </c>
      <c r="B2561">
        <v>620</v>
      </c>
      <c r="C2561" s="2">
        <v>12</v>
      </c>
      <c r="D2561" s="3">
        <v>4</v>
      </c>
      <c r="E2561">
        <v>620</v>
      </c>
      <c r="F2561" t="s">
        <v>135</v>
      </c>
      <c r="G2561" t="s">
        <v>562</v>
      </c>
      <c r="H2561" s="1">
        <v>45362</v>
      </c>
      <c r="I2561" s="1" t="s">
        <v>713</v>
      </c>
      <c r="J2561" s="4">
        <f>IF(Tableau_DonnéesExternes_17[[#This Row],[PERIMAINT]]=4,C2561*30.424,IF(Tableau_DonnéesExternes_17[[#This Row],[PERIMAINT]]=2,C2561*1.401))</f>
        <v>365.08799999999997</v>
      </c>
      <c r="K2561" s="1" t="str" cm="1">
        <f t="array" ref="K2561">IF(F2561&lt;&gt;F2560,MAX(_xlfn._xlws.FILTER(Tableau_DonnéesExternes_17[DATEDERN],Tableau_DonnéesExternes_17[GA_OUTILL]=Tableau_DonnéesExternes_17[[#This Row],[GA_OUTILL]]))+Tableau_DonnéesExternes_17[[#This Row],[Colonne1]],"")</f>
        <v/>
      </c>
    </row>
    <row r="2562" spans="1:11" x14ac:dyDescent="0.25">
      <c r="A2562" t="s">
        <v>14</v>
      </c>
      <c r="B2562">
        <v>620</v>
      </c>
      <c r="C2562" s="2">
        <v>12</v>
      </c>
      <c r="D2562" s="3">
        <v>4</v>
      </c>
      <c r="E2562">
        <v>620</v>
      </c>
      <c r="F2562" t="s">
        <v>135</v>
      </c>
      <c r="G2562" t="s">
        <v>562</v>
      </c>
      <c r="H2562" s="1">
        <v>45362</v>
      </c>
      <c r="I2562" s="1" t="s">
        <v>713</v>
      </c>
      <c r="J2562" s="4">
        <f>IF(Tableau_DonnéesExternes_17[[#This Row],[PERIMAINT]]=4,C2562*30.424,IF(Tableau_DonnéesExternes_17[[#This Row],[PERIMAINT]]=2,C2562*1.401))</f>
        <v>365.08799999999997</v>
      </c>
      <c r="K2562" s="1" t="str" cm="1">
        <f t="array" ref="K2562">IF(F2562&lt;&gt;F2561,MAX(_xlfn._xlws.FILTER(Tableau_DonnéesExternes_17[DATEDERN],Tableau_DonnéesExternes_17[GA_OUTILL]=Tableau_DonnéesExternes_17[[#This Row],[GA_OUTILL]]))+Tableau_DonnéesExternes_17[[#This Row],[Colonne1]],"")</f>
        <v/>
      </c>
    </row>
    <row r="2563" spans="1:11" x14ac:dyDescent="0.25">
      <c r="A2563" t="s">
        <v>14</v>
      </c>
      <c r="B2563">
        <v>620</v>
      </c>
      <c r="C2563" s="2">
        <v>12</v>
      </c>
      <c r="D2563" s="3">
        <v>4</v>
      </c>
      <c r="E2563">
        <v>620</v>
      </c>
      <c r="F2563" t="s">
        <v>135</v>
      </c>
      <c r="G2563" t="s">
        <v>562</v>
      </c>
      <c r="H2563" s="1">
        <v>44985</v>
      </c>
      <c r="I2563" s="1" t="s">
        <v>713</v>
      </c>
      <c r="J2563" s="4">
        <f>IF(Tableau_DonnéesExternes_17[[#This Row],[PERIMAINT]]=4,C2563*30.424,IF(Tableau_DonnéesExternes_17[[#This Row],[PERIMAINT]]=2,C2563*1.401))</f>
        <v>365.08799999999997</v>
      </c>
      <c r="K2563" s="1" t="str" cm="1">
        <f t="array" ref="K2563">IF(F2563&lt;&gt;F2562,MAX(_xlfn._xlws.FILTER(Tableau_DonnéesExternes_17[DATEDERN],Tableau_DonnéesExternes_17[GA_OUTILL]=Tableau_DonnéesExternes_17[[#This Row],[GA_OUTILL]]))+Tableau_DonnéesExternes_17[[#This Row],[Colonne1]],"")</f>
        <v/>
      </c>
    </row>
    <row r="2564" spans="1:11" x14ac:dyDescent="0.25">
      <c r="A2564" t="s">
        <v>14</v>
      </c>
      <c r="B2564">
        <v>620</v>
      </c>
      <c r="C2564" s="2">
        <v>12</v>
      </c>
      <c r="D2564" s="3">
        <v>4</v>
      </c>
      <c r="E2564">
        <v>620</v>
      </c>
      <c r="F2564" t="s">
        <v>135</v>
      </c>
      <c r="G2564" t="s">
        <v>562</v>
      </c>
      <c r="H2564" s="1">
        <v>45835</v>
      </c>
      <c r="I2564" s="1" t="s">
        <v>713</v>
      </c>
      <c r="J2564" s="4">
        <f>IF(Tableau_DonnéesExternes_17[[#This Row],[PERIMAINT]]=4,C2564*30.424,IF(Tableau_DonnéesExternes_17[[#This Row],[PERIMAINT]]=2,C2564*1.401))</f>
        <v>365.08799999999997</v>
      </c>
      <c r="K2564" s="1" t="str" cm="1">
        <f t="array" ref="K2564">IF(F2564&lt;&gt;F2563,MAX(_xlfn._xlws.FILTER(Tableau_DonnéesExternes_17[DATEDERN],Tableau_DonnéesExternes_17[GA_OUTILL]=Tableau_DonnéesExternes_17[[#This Row],[GA_OUTILL]]))+Tableau_DonnéesExternes_17[[#This Row],[Colonne1]],"")</f>
        <v/>
      </c>
    </row>
    <row r="2565" spans="1:11" x14ac:dyDescent="0.25">
      <c r="A2565" t="s">
        <v>14</v>
      </c>
      <c r="B2565">
        <v>621</v>
      </c>
      <c r="C2565" s="2">
        <v>12</v>
      </c>
      <c r="D2565" s="3">
        <v>4</v>
      </c>
      <c r="E2565">
        <v>621</v>
      </c>
      <c r="F2565" t="s">
        <v>136</v>
      </c>
      <c r="G2565" t="s">
        <v>563</v>
      </c>
      <c r="H2565" s="1">
        <v>44996</v>
      </c>
      <c r="I2565" s="1" t="s">
        <v>712</v>
      </c>
      <c r="J2565" s="4">
        <f>IF(Tableau_DonnéesExternes_17[[#This Row],[PERIMAINT]]=4,C2565*30.424,IF(Tableau_DonnéesExternes_17[[#This Row],[PERIMAINT]]=2,C2565*1.401))</f>
        <v>365.08799999999997</v>
      </c>
      <c r="K2565" s="1" cm="1">
        <f t="array" ref="K2565">IF(F2565&lt;&gt;F2564,MAX(_xlfn._xlws.FILTER(Tableau_DonnéesExternes_17[DATEDERN],Tableau_DonnéesExternes_17[GA_OUTILL]=Tableau_DonnéesExternes_17[[#This Row],[GA_OUTILL]]))+Tableau_DonnéesExternes_17[[#This Row],[Colonne1]],"")</f>
        <v>46119.088000000003</v>
      </c>
    </row>
    <row r="2566" spans="1:11" x14ac:dyDescent="0.25">
      <c r="A2566" t="s">
        <v>14</v>
      </c>
      <c r="B2566">
        <v>621</v>
      </c>
      <c r="C2566" s="2">
        <v>12</v>
      </c>
      <c r="D2566" s="3">
        <v>4</v>
      </c>
      <c r="E2566">
        <v>621</v>
      </c>
      <c r="F2566" t="s">
        <v>136</v>
      </c>
      <c r="G2566" t="s">
        <v>563</v>
      </c>
      <c r="H2566" s="1">
        <v>44965</v>
      </c>
      <c r="I2566" s="1" t="s">
        <v>712</v>
      </c>
      <c r="J2566" s="4">
        <f>IF(Tableau_DonnéesExternes_17[[#This Row],[PERIMAINT]]=4,C2566*30.424,IF(Tableau_DonnéesExternes_17[[#This Row],[PERIMAINT]]=2,C2566*1.401))</f>
        <v>365.08799999999997</v>
      </c>
      <c r="K2566" s="1" t="str" cm="1">
        <f t="array" ref="K2566">IF(F2566&lt;&gt;F2565,MAX(_xlfn._xlws.FILTER(Tableau_DonnéesExternes_17[DATEDERN],Tableau_DonnéesExternes_17[GA_OUTILL]=Tableau_DonnéesExternes_17[[#This Row],[GA_OUTILL]]))+Tableau_DonnéesExternes_17[[#This Row],[Colonne1]],"")</f>
        <v/>
      </c>
    </row>
    <row r="2567" spans="1:11" x14ac:dyDescent="0.25">
      <c r="A2567" t="s">
        <v>14</v>
      </c>
      <c r="B2567">
        <v>621</v>
      </c>
      <c r="C2567" s="2">
        <v>12</v>
      </c>
      <c r="D2567" s="3">
        <v>4</v>
      </c>
      <c r="E2567">
        <v>621</v>
      </c>
      <c r="F2567" t="s">
        <v>136</v>
      </c>
      <c r="G2567" t="s">
        <v>563</v>
      </c>
      <c r="H2567" s="1">
        <v>45350</v>
      </c>
      <c r="I2567" s="1" t="s">
        <v>712</v>
      </c>
      <c r="J2567" s="4">
        <f>IF(Tableau_DonnéesExternes_17[[#This Row],[PERIMAINT]]=4,C2567*30.424,IF(Tableau_DonnéesExternes_17[[#This Row],[PERIMAINT]]=2,C2567*1.401))</f>
        <v>365.08799999999997</v>
      </c>
      <c r="K2567" s="1" t="str" cm="1">
        <f t="array" ref="K2567">IF(F2567&lt;&gt;F2566,MAX(_xlfn._xlws.FILTER(Tableau_DonnéesExternes_17[DATEDERN],Tableau_DonnéesExternes_17[GA_OUTILL]=Tableau_DonnéesExternes_17[[#This Row],[GA_OUTILL]]))+Tableau_DonnéesExternes_17[[#This Row],[Colonne1]],"")</f>
        <v/>
      </c>
    </row>
    <row r="2568" spans="1:11" x14ac:dyDescent="0.25">
      <c r="A2568" t="s">
        <v>14</v>
      </c>
      <c r="B2568">
        <v>621</v>
      </c>
      <c r="C2568" s="2">
        <v>12</v>
      </c>
      <c r="D2568" s="3">
        <v>4</v>
      </c>
      <c r="E2568">
        <v>621</v>
      </c>
      <c r="F2568" t="s">
        <v>136</v>
      </c>
      <c r="G2568" t="s">
        <v>563</v>
      </c>
      <c r="H2568" s="1">
        <v>42409</v>
      </c>
      <c r="I2568" s="1" t="s">
        <v>712</v>
      </c>
      <c r="J2568" s="4">
        <f>IF(Tableau_DonnéesExternes_17[[#This Row],[PERIMAINT]]=4,C2568*30.424,IF(Tableau_DonnéesExternes_17[[#This Row],[PERIMAINT]]=2,C2568*1.401))</f>
        <v>365.08799999999997</v>
      </c>
      <c r="K2568" s="1" t="str" cm="1">
        <f t="array" ref="K2568">IF(F2568&lt;&gt;F2567,MAX(_xlfn._xlws.FILTER(Tableau_DonnéesExternes_17[DATEDERN],Tableau_DonnéesExternes_17[GA_OUTILL]=Tableau_DonnéesExternes_17[[#This Row],[GA_OUTILL]]))+Tableau_DonnéesExternes_17[[#This Row],[Colonne1]],"")</f>
        <v/>
      </c>
    </row>
    <row r="2569" spans="1:11" x14ac:dyDescent="0.25">
      <c r="A2569" t="s">
        <v>14</v>
      </c>
      <c r="B2569">
        <v>621</v>
      </c>
      <c r="C2569" s="2">
        <v>12</v>
      </c>
      <c r="D2569" s="3">
        <v>4</v>
      </c>
      <c r="E2569">
        <v>621</v>
      </c>
      <c r="F2569" t="s">
        <v>136</v>
      </c>
      <c r="G2569" t="s">
        <v>563</v>
      </c>
      <c r="H2569" s="1">
        <v>42376</v>
      </c>
      <c r="I2569" s="1" t="s">
        <v>712</v>
      </c>
      <c r="J2569" s="4">
        <f>IF(Tableau_DonnéesExternes_17[[#This Row],[PERIMAINT]]=4,C2569*30.424,IF(Tableau_DonnéesExternes_17[[#This Row],[PERIMAINT]]=2,C2569*1.401))</f>
        <v>365.08799999999997</v>
      </c>
      <c r="K2569" s="1" t="str" cm="1">
        <f t="array" ref="K2569">IF(F2569&lt;&gt;F2568,MAX(_xlfn._xlws.FILTER(Tableau_DonnéesExternes_17[DATEDERN],Tableau_DonnéesExternes_17[GA_OUTILL]=Tableau_DonnéesExternes_17[[#This Row],[GA_OUTILL]]))+Tableau_DonnéesExternes_17[[#This Row],[Colonne1]],"")</f>
        <v/>
      </c>
    </row>
    <row r="2570" spans="1:11" x14ac:dyDescent="0.25">
      <c r="A2570" t="s">
        <v>14</v>
      </c>
      <c r="B2570">
        <v>621</v>
      </c>
      <c r="C2570" s="2">
        <v>12</v>
      </c>
      <c r="D2570" s="3">
        <v>4</v>
      </c>
      <c r="E2570">
        <v>621</v>
      </c>
      <c r="F2570" t="s">
        <v>136</v>
      </c>
      <c r="G2570" t="s">
        <v>563</v>
      </c>
      <c r="H2570" s="1">
        <v>43138</v>
      </c>
      <c r="I2570" s="1" t="s">
        <v>712</v>
      </c>
      <c r="J2570" s="4">
        <f>IF(Tableau_DonnéesExternes_17[[#This Row],[PERIMAINT]]=4,C2570*30.424,IF(Tableau_DonnéesExternes_17[[#This Row],[PERIMAINT]]=2,C2570*1.401))</f>
        <v>365.08799999999997</v>
      </c>
      <c r="K2570" s="1" t="str" cm="1">
        <f t="array" ref="K2570">IF(F2570&lt;&gt;F2569,MAX(_xlfn._xlws.FILTER(Tableau_DonnéesExternes_17[DATEDERN],Tableau_DonnéesExternes_17[GA_OUTILL]=Tableau_DonnéesExternes_17[[#This Row],[GA_OUTILL]]))+Tableau_DonnéesExternes_17[[#This Row],[Colonne1]],"")</f>
        <v/>
      </c>
    </row>
    <row r="2571" spans="1:11" x14ac:dyDescent="0.25">
      <c r="A2571" t="s">
        <v>14</v>
      </c>
      <c r="B2571">
        <v>621</v>
      </c>
      <c r="C2571" s="2">
        <v>12</v>
      </c>
      <c r="D2571" s="3">
        <v>4</v>
      </c>
      <c r="E2571">
        <v>621</v>
      </c>
      <c r="F2571" t="s">
        <v>136</v>
      </c>
      <c r="G2571" t="s">
        <v>563</v>
      </c>
      <c r="H2571" s="1">
        <v>43123</v>
      </c>
      <c r="I2571" s="1" t="s">
        <v>712</v>
      </c>
      <c r="J2571" s="4">
        <f>IF(Tableau_DonnéesExternes_17[[#This Row],[PERIMAINT]]=4,C2571*30.424,IF(Tableau_DonnéesExternes_17[[#This Row],[PERIMAINT]]=2,C2571*1.401))</f>
        <v>365.08799999999997</v>
      </c>
      <c r="K2571" s="1" t="str" cm="1">
        <f t="array" ref="K2571">IF(F2571&lt;&gt;F2570,MAX(_xlfn._xlws.FILTER(Tableau_DonnéesExternes_17[DATEDERN],Tableau_DonnéesExternes_17[GA_OUTILL]=Tableau_DonnéesExternes_17[[#This Row],[GA_OUTILL]]))+Tableau_DonnéesExternes_17[[#This Row],[Colonne1]],"")</f>
        <v/>
      </c>
    </row>
    <row r="2572" spans="1:11" x14ac:dyDescent="0.25">
      <c r="A2572" t="s">
        <v>14</v>
      </c>
      <c r="B2572">
        <v>621</v>
      </c>
      <c r="C2572" s="2">
        <v>12</v>
      </c>
      <c r="D2572" s="3">
        <v>4</v>
      </c>
      <c r="E2572">
        <v>621</v>
      </c>
      <c r="F2572" t="s">
        <v>136</v>
      </c>
      <c r="G2572" t="s">
        <v>563</v>
      </c>
      <c r="H2572" s="1">
        <v>43138</v>
      </c>
      <c r="I2572" s="1" t="s">
        <v>712</v>
      </c>
      <c r="J2572" s="4">
        <f>IF(Tableau_DonnéesExternes_17[[#This Row],[PERIMAINT]]=4,C2572*30.424,IF(Tableau_DonnéesExternes_17[[#This Row],[PERIMAINT]]=2,C2572*1.401))</f>
        <v>365.08799999999997</v>
      </c>
      <c r="K2572" s="1" t="str" cm="1">
        <f t="array" ref="K2572">IF(F2572&lt;&gt;F2571,MAX(_xlfn._xlws.FILTER(Tableau_DonnéesExternes_17[DATEDERN],Tableau_DonnéesExternes_17[GA_OUTILL]=Tableau_DonnéesExternes_17[[#This Row],[GA_OUTILL]]))+Tableau_DonnéesExternes_17[[#This Row],[Colonne1]],"")</f>
        <v/>
      </c>
    </row>
    <row r="2573" spans="1:11" x14ac:dyDescent="0.25">
      <c r="A2573" t="s">
        <v>14</v>
      </c>
      <c r="B2573">
        <v>621</v>
      </c>
      <c r="C2573" s="2">
        <v>12</v>
      </c>
      <c r="D2573" s="3">
        <v>4</v>
      </c>
      <c r="E2573">
        <v>621</v>
      </c>
      <c r="F2573" t="s">
        <v>136</v>
      </c>
      <c r="G2573" t="s">
        <v>563</v>
      </c>
      <c r="H2573" s="1">
        <v>43808</v>
      </c>
      <c r="I2573" s="1" t="s">
        <v>712</v>
      </c>
      <c r="J2573" s="4">
        <f>IF(Tableau_DonnéesExternes_17[[#This Row],[PERIMAINT]]=4,C2573*30.424,IF(Tableau_DonnéesExternes_17[[#This Row],[PERIMAINT]]=2,C2573*1.401))</f>
        <v>365.08799999999997</v>
      </c>
      <c r="K2573" s="1" t="str" cm="1">
        <f t="array" ref="K2573">IF(F2573&lt;&gt;F2572,MAX(_xlfn._xlws.FILTER(Tableau_DonnéesExternes_17[DATEDERN],Tableau_DonnéesExternes_17[GA_OUTILL]=Tableau_DonnéesExternes_17[[#This Row],[GA_OUTILL]]))+Tableau_DonnéesExternes_17[[#This Row],[Colonne1]],"")</f>
        <v/>
      </c>
    </row>
    <row r="2574" spans="1:11" x14ac:dyDescent="0.25">
      <c r="A2574" t="s">
        <v>14</v>
      </c>
      <c r="B2574">
        <v>621</v>
      </c>
      <c r="C2574" s="2">
        <v>12</v>
      </c>
      <c r="D2574" s="3">
        <v>4</v>
      </c>
      <c r="E2574">
        <v>621</v>
      </c>
      <c r="F2574" t="s">
        <v>136</v>
      </c>
      <c r="G2574" t="s">
        <v>563</v>
      </c>
      <c r="H2574" s="1">
        <v>43496</v>
      </c>
      <c r="I2574" s="1" t="s">
        <v>712</v>
      </c>
      <c r="J2574" s="4">
        <f>IF(Tableau_DonnéesExternes_17[[#This Row],[PERIMAINT]]=4,C2574*30.424,IF(Tableau_DonnéesExternes_17[[#This Row],[PERIMAINT]]=2,C2574*1.401))</f>
        <v>365.08799999999997</v>
      </c>
      <c r="K2574" s="1" t="str" cm="1">
        <f t="array" ref="K2574">IF(F2574&lt;&gt;F2573,MAX(_xlfn._xlws.FILTER(Tableau_DonnéesExternes_17[DATEDERN],Tableau_DonnéesExternes_17[GA_OUTILL]=Tableau_DonnéesExternes_17[[#This Row],[GA_OUTILL]]))+Tableau_DonnéesExternes_17[[#This Row],[Colonne1]],"")</f>
        <v/>
      </c>
    </row>
    <row r="2575" spans="1:11" x14ac:dyDescent="0.25">
      <c r="A2575" t="s">
        <v>14</v>
      </c>
      <c r="B2575">
        <v>621</v>
      </c>
      <c r="C2575" s="2">
        <v>12</v>
      </c>
      <c r="D2575" s="3">
        <v>4</v>
      </c>
      <c r="E2575">
        <v>621</v>
      </c>
      <c r="F2575" t="s">
        <v>136</v>
      </c>
      <c r="G2575" t="s">
        <v>563</v>
      </c>
      <c r="H2575" s="1">
        <v>42758</v>
      </c>
      <c r="I2575" s="1" t="s">
        <v>712</v>
      </c>
      <c r="J2575" s="4">
        <f>IF(Tableau_DonnéesExternes_17[[#This Row],[PERIMAINT]]=4,C2575*30.424,IF(Tableau_DonnéesExternes_17[[#This Row],[PERIMAINT]]=2,C2575*1.401))</f>
        <v>365.08799999999997</v>
      </c>
      <c r="K2575" s="1" t="str" cm="1">
        <f t="array" ref="K2575">IF(F2575&lt;&gt;F2574,MAX(_xlfn._xlws.FILTER(Tableau_DonnéesExternes_17[DATEDERN],Tableau_DonnéesExternes_17[GA_OUTILL]=Tableau_DonnéesExternes_17[[#This Row],[GA_OUTILL]]))+Tableau_DonnéesExternes_17[[#This Row],[Colonne1]],"")</f>
        <v/>
      </c>
    </row>
    <row r="2576" spans="1:11" x14ac:dyDescent="0.25">
      <c r="A2576" t="s">
        <v>14</v>
      </c>
      <c r="B2576">
        <v>621</v>
      </c>
      <c r="C2576" s="2">
        <v>12</v>
      </c>
      <c r="D2576" s="3">
        <v>4</v>
      </c>
      <c r="E2576">
        <v>621</v>
      </c>
      <c r="F2576" t="s">
        <v>136</v>
      </c>
      <c r="G2576" t="s">
        <v>563</v>
      </c>
      <c r="H2576" s="1">
        <v>43496</v>
      </c>
      <c r="I2576" s="1" t="s">
        <v>712</v>
      </c>
      <c r="J2576" s="4">
        <f>IF(Tableau_DonnéesExternes_17[[#This Row],[PERIMAINT]]=4,C2576*30.424,IF(Tableau_DonnéesExternes_17[[#This Row],[PERIMAINT]]=2,C2576*1.401))</f>
        <v>365.08799999999997</v>
      </c>
      <c r="K2576" s="1" t="str" cm="1">
        <f t="array" ref="K2576">IF(F2576&lt;&gt;F2575,MAX(_xlfn._xlws.FILTER(Tableau_DonnéesExternes_17[DATEDERN],Tableau_DonnéesExternes_17[GA_OUTILL]=Tableau_DonnéesExternes_17[[#This Row],[GA_OUTILL]]))+Tableau_DonnéesExternes_17[[#This Row],[Colonne1]],"")</f>
        <v/>
      </c>
    </row>
    <row r="2577" spans="1:11" x14ac:dyDescent="0.25">
      <c r="A2577" t="s">
        <v>14</v>
      </c>
      <c r="B2577">
        <v>621</v>
      </c>
      <c r="C2577" s="2">
        <v>12</v>
      </c>
      <c r="D2577" s="3">
        <v>4</v>
      </c>
      <c r="E2577">
        <v>621</v>
      </c>
      <c r="F2577" t="s">
        <v>136</v>
      </c>
      <c r="G2577" t="s">
        <v>563</v>
      </c>
      <c r="H2577" s="1">
        <v>43550</v>
      </c>
      <c r="I2577" s="1" t="s">
        <v>712</v>
      </c>
      <c r="J2577" s="4">
        <f>IF(Tableau_DonnéesExternes_17[[#This Row],[PERIMAINT]]=4,C2577*30.424,IF(Tableau_DonnéesExternes_17[[#This Row],[PERIMAINT]]=2,C2577*1.401))</f>
        <v>365.08799999999997</v>
      </c>
      <c r="K2577" s="1" t="str" cm="1">
        <f t="array" ref="K2577">IF(F2577&lt;&gt;F2576,MAX(_xlfn._xlws.FILTER(Tableau_DonnéesExternes_17[DATEDERN],Tableau_DonnéesExternes_17[GA_OUTILL]=Tableau_DonnéesExternes_17[[#This Row],[GA_OUTILL]]))+Tableau_DonnéesExternes_17[[#This Row],[Colonne1]],"")</f>
        <v/>
      </c>
    </row>
    <row r="2578" spans="1:11" x14ac:dyDescent="0.25">
      <c r="A2578" t="s">
        <v>14</v>
      </c>
      <c r="B2578">
        <v>621</v>
      </c>
      <c r="C2578" s="2">
        <v>12</v>
      </c>
      <c r="D2578" s="3">
        <v>4</v>
      </c>
      <c r="E2578">
        <v>621</v>
      </c>
      <c r="F2578" t="s">
        <v>136</v>
      </c>
      <c r="G2578" t="s">
        <v>563</v>
      </c>
      <c r="H2578" s="1">
        <v>44159</v>
      </c>
      <c r="I2578" s="1" t="s">
        <v>712</v>
      </c>
      <c r="J2578" s="4">
        <f>IF(Tableau_DonnéesExternes_17[[#This Row],[PERIMAINT]]=4,C2578*30.424,IF(Tableau_DonnéesExternes_17[[#This Row],[PERIMAINT]]=2,C2578*1.401))</f>
        <v>365.08799999999997</v>
      </c>
      <c r="K2578" s="1" t="str" cm="1">
        <f t="array" ref="K2578">IF(F2578&lt;&gt;F2577,MAX(_xlfn._xlws.FILTER(Tableau_DonnéesExternes_17[DATEDERN],Tableau_DonnéesExternes_17[GA_OUTILL]=Tableau_DonnéesExternes_17[[#This Row],[GA_OUTILL]]))+Tableau_DonnéesExternes_17[[#This Row],[Colonne1]],"")</f>
        <v/>
      </c>
    </row>
    <row r="2579" spans="1:11" x14ac:dyDescent="0.25">
      <c r="A2579" t="s">
        <v>14</v>
      </c>
      <c r="B2579">
        <v>621</v>
      </c>
      <c r="C2579" s="2">
        <v>12</v>
      </c>
      <c r="D2579" s="3">
        <v>4</v>
      </c>
      <c r="E2579">
        <v>621</v>
      </c>
      <c r="F2579" t="s">
        <v>136</v>
      </c>
      <c r="G2579" t="s">
        <v>563</v>
      </c>
      <c r="H2579" s="1">
        <v>44589</v>
      </c>
      <c r="I2579" s="1" t="s">
        <v>712</v>
      </c>
      <c r="J2579" s="4">
        <f>IF(Tableau_DonnéesExternes_17[[#This Row],[PERIMAINT]]=4,C2579*30.424,IF(Tableau_DonnéesExternes_17[[#This Row],[PERIMAINT]]=2,C2579*1.401))</f>
        <v>365.08799999999997</v>
      </c>
      <c r="K2579" s="1" t="str" cm="1">
        <f t="array" ref="K2579">IF(F2579&lt;&gt;F2578,MAX(_xlfn._xlws.FILTER(Tableau_DonnéesExternes_17[DATEDERN],Tableau_DonnéesExternes_17[GA_OUTILL]=Tableau_DonnéesExternes_17[[#This Row],[GA_OUTILL]]))+Tableau_DonnéesExternes_17[[#This Row],[Colonne1]],"")</f>
        <v/>
      </c>
    </row>
    <row r="2580" spans="1:11" x14ac:dyDescent="0.25">
      <c r="A2580" t="s">
        <v>14</v>
      </c>
      <c r="B2580">
        <v>621</v>
      </c>
      <c r="C2580" s="2">
        <v>12</v>
      </c>
      <c r="D2580" s="3">
        <v>4</v>
      </c>
      <c r="E2580">
        <v>621</v>
      </c>
      <c r="F2580" t="s">
        <v>136</v>
      </c>
      <c r="G2580" t="s">
        <v>563</v>
      </c>
      <c r="H2580" s="1">
        <v>45362</v>
      </c>
      <c r="I2580" s="1" t="s">
        <v>712</v>
      </c>
      <c r="J2580" s="4">
        <f>IF(Tableau_DonnéesExternes_17[[#This Row],[PERIMAINT]]=4,C2580*30.424,IF(Tableau_DonnéesExternes_17[[#This Row],[PERIMAINT]]=2,C2580*1.401))</f>
        <v>365.08799999999997</v>
      </c>
      <c r="K2580" s="1" t="str" cm="1">
        <f t="array" ref="K2580">IF(F2580&lt;&gt;F2579,MAX(_xlfn._xlws.FILTER(Tableau_DonnéesExternes_17[DATEDERN],Tableau_DonnéesExternes_17[GA_OUTILL]=Tableau_DonnéesExternes_17[[#This Row],[GA_OUTILL]]))+Tableau_DonnéesExternes_17[[#This Row],[Colonne1]],"")</f>
        <v/>
      </c>
    </row>
    <row r="2581" spans="1:11" x14ac:dyDescent="0.25">
      <c r="A2581" t="s">
        <v>14</v>
      </c>
      <c r="B2581">
        <v>621</v>
      </c>
      <c r="C2581" s="2">
        <v>12</v>
      </c>
      <c r="D2581" s="3">
        <v>4</v>
      </c>
      <c r="E2581">
        <v>621</v>
      </c>
      <c r="F2581" t="s">
        <v>136</v>
      </c>
      <c r="G2581" t="s">
        <v>563</v>
      </c>
      <c r="H2581" s="1">
        <v>45362</v>
      </c>
      <c r="I2581" s="1" t="s">
        <v>712</v>
      </c>
      <c r="J2581" s="4">
        <f>IF(Tableau_DonnéesExternes_17[[#This Row],[PERIMAINT]]=4,C2581*30.424,IF(Tableau_DonnéesExternes_17[[#This Row],[PERIMAINT]]=2,C2581*1.401))</f>
        <v>365.08799999999997</v>
      </c>
      <c r="K2581" s="1" t="str" cm="1">
        <f t="array" ref="K2581">IF(F2581&lt;&gt;F2580,MAX(_xlfn._xlws.FILTER(Tableau_DonnéesExternes_17[DATEDERN],Tableau_DonnéesExternes_17[GA_OUTILL]=Tableau_DonnéesExternes_17[[#This Row],[GA_OUTILL]]))+Tableau_DonnéesExternes_17[[#This Row],[Colonne1]],"")</f>
        <v/>
      </c>
    </row>
    <row r="2582" spans="1:11" x14ac:dyDescent="0.25">
      <c r="A2582" t="s">
        <v>14</v>
      </c>
      <c r="B2582">
        <v>621</v>
      </c>
      <c r="C2582" s="2">
        <v>12</v>
      </c>
      <c r="D2582" s="3">
        <v>4</v>
      </c>
      <c r="E2582">
        <v>621</v>
      </c>
      <c r="F2582" t="s">
        <v>136</v>
      </c>
      <c r="G2582" t="s">
        <v>563</v>
      </c>
      <c r="H2582" s="1">
        <v>44985</v>
      </c>
      <c r="I2582" s="1" t="s">
        <v>712</v>
      </c>
      <c r="J2582" s="4">
        <f>IF(Tableau_DonnéesExternes_17[[#This Row],[PERIMAINT]]=4,C2582*30.424,IF(Tableau_DonnéesExternes_17[[#This Row],[PERIMAINT]]=2,C2582*1.401))</f>
        <v>365.08799999999997</v>
      </c>
      <c r="K2582" s="1" t="str" cm="1">
        <f t="array" ref="K2582">IF(F2582&lt;&gt;F2581,MAX(_xlfn._xlws.FILTER(Tableau_DonnéesExternes_17[DATEDERN],Tableau_DonnéesExternes_17[GA_OUTILL]=Tableau_DonnéesExternes_17[[#This Row],[GA_OUTILL]]))+Tableau_DonnéesExternes_17[[#This Row],[Colonne1]],"")</f>
        <v/>
      </c>
    </row>
    <row r="2583" spans="1:11" x14ac:dyDescent="0.25">
      <c r="A2583" t="s">
        <v>14</v>
      </c>
      <c r="B2583">
        <v>621</v>
      </c>
      <c r="C2583" s="2">
        <v>12</v>
      </c>
      <c r="D2583" s="3">
        <v>4</v>
      </c>
      <c r="E2583">
        <v>621</v>
      </c>
      <c r="F2583" t="s">
        <v>136</v>
      </c>
      <c r="G2583" t="s">
        <v>563</v>
      </c>
      <c r="H2583" s="1">
        <v>45754</v>
      </c>
      <c r="I2583" s="1" t="s">
        <v>712</v>
      </c>
      <c r="J2583" s="4">
        <f>IF(Tableau_DonnéesExternes_17[[#This Row],[PERIMAINT]]=4,C2583*30.424,IF(Tableau_DonnéesExternes_17[[#This Row],[PERIMAINT]]=2,C2583*1.401))</f>
        <v>365.08799999999997</v>
      </c>
      <c r="K2583" s="1" t="str" cm="1">
        <f t="array" ref="K2583">IF(F2583&lt;&gt;F2582,MAX(_xlfn._xlws.FILTER(Tableau_DonnéesExternes_17[DATEDERN],Tableau_DonnéesExternes_17[GA_OUTILL]=Tableau_DonnéesExternes_17[[#This Row],[GA_OUTILL]]))+Tableau_DonnéesExternes_17[[#This Row],[Colonne1]],"")</f>
        <v/>
      </c>
    </row>
    <row r="2584" spans="1:11" x14ac:dyDescent="0.25">
      <c r="A2584" t="s">
        <v>14</v>
      </c>
      <c r="B2584">
        <v>615</v>
      </c>
      <c r="C2584" s="2">
        <v>6</v>
      </c>
      <c r="D2584" s="3">
        <v>4</v>
      </c>
      <c r="E2584">
        <v>615</v>
      </c>
      <c r="F2584" t="s">
        <v>123</v>
      </c>
      <c r="G2584" t="s">
        <v>558</v>
      </c>
      <c r="H2584" s="1">
        <v>45425</v>
      </c>
      <c r="I2584" s="1" t="s">
        <v>712</v>
      </c>
      <c r="J2584" s="4">
        <f>IF(Tableau_DonnéesExternes_17[[#This Row],[PERIMAINT]]=4,C2584*30.424,IF(Tableau_DonnéesExternes_17[[#This Row],[PERIMAINT]]=2,C2584*1.401))</f>
        <v>182.54399999999998</v>
      </c>
      <c r="K2584" s="1" cm="1">
        <f t="array" ref="K2584">IF(F2584&lt;&gt;F2583,MAX(_xlfn._xlws.FILTER(Tableau_DonnéesExternes_17[DATEDERN],Tableau_DonnéesExternes_17[GA_OUTILL]=Tableau_DonnéesExternes_17[[#This Row],[GA_OUTILL]]))+Tableau_DonnéesExternes_17[[#This Row],[Colonne1]],"")</f>
        <v>45974.544000000002</v>
      </c>
    </row>
    <row r="2585" spans="1:11" x14ac:dyDescent="0.25">
      <c r="A2585" t="s">
        <v>14</v>
      </c>
      <c r="B2585">
        <v>615</v>
      </c>
      <c r="C2585" s="2">
        <v>6</v>
      </c>
      <c r="D2585" s="3">
        <v>4</v>
      </c>
      <c r="E2585">
        <v>615</v>
      </c>
      <c r="F2585" t="s">
        <v>123</v>
      </c>
      <c r="G2585" t="s">
        <v>558</v>
      </c>
      <c r="H2585" s="1">
        <v>45792</v>
      </c>
      <c r="I2585" s="1" t="s">
        <v>712</v>
      </c>
      <c r="J2585" s="4">
        <f>IF(Tableau_DonnéesExternes_17[[#This Row],[PERIMAINT]]=4,C2585*30.424,IF(Tableau_DonnéesExternes_17[[#This Row],[PERIMAINT]]=2,C2585*1.401))</f>
        <v>182.54399999999998</v>
      </c>
      <c r="K2585" s="1" t="str" cm="1">
        <f t="array" ref="K2585">IF(F2585&lt;&gt;F2584,MAX(_xlfn._xlws.FILTER(Tableau_DonnéesExternes_17[DATEDERN],Tableau_DonnéesExternes_17[GA_OUTILL]=Tableau_DonnéesExternes_17[[#This Row],[GA_OUTILL]]))+Tableau_DonnéesExternes_17[[#This Row],[Colonne1]],"")</f>
        <v/>
      </c>
    </row>
    <row r="2586" spans="1:11" x14ac:dyDescent="0.25">
      <c r="A2586" t="s">
        <v>14</v>
      </c>
      <c r="B2586">
        <v>615</v>
      </c>
      <c r="C2586" s="2">
        <v>6</v>
      </c>
      <c r="D2586" s="3">
        <v>4</v>
      </c>
      <c r="E2586">
        <v>615</v>
      </c>
      <c r="F2586" t="s">
        <v>123</v>
      </c>
      <c r="G2586" t="s">
        <v>558</v>
      </c>
      <c r="H2586" s="1">
        <v>45056</v>
      </c>
      <c r="I2586" s="1" t="s">
        <v>712</v>
      </c>
      <c r="J2586" s="4">
        <f>IF(Tableau_DonnéesExternes_17[[#This Row],[PERIMAINT]]=4,C2586*30.424,IF(Tableau_DonnéesExternes_17[[#This Row],[PERIMAINT]]=2,C2586*1.401))</f>
        <v>182.54399999999998</v>
      </c>
      <c r="K2586" s="1" t="str" cm="1">
        <f t="array" ref="K2586">IF(F2586&lt;&gt;F2585,MAX(_xlfn._xlws.FILTER(Tableau_DonnéesExternes_17[DATEDERN],Tableau_DonnéesExternes_17[GA_OUTILL]=Tableau_DonnéesExternes_17[[#This Row],[GA_OUTILL]]))+Tableau_DonnéesExternes_17[[#This Row],[Colonne1]],"")</f>
        <v/>
      </c>
    </row>
    <row r="2587" spans="1:11" x14ac:dyDescent="0.25">
      <c r="A2587" t="s">
        <v>14</v>
      </c>
      <c r="B2587">
        <v>615</v>
      </c>
      <c r="C2587" s="2">
        <v>6</v>
      </c>
      <c r="D2587" s="3">
        <v>4</v>
      </c>
      <c r="E2587">
        <v>615</v>
      </c>
      <c r="F2587" t="s">
        <v>123</v>
      </c>
      <c r="G2587" t="s">
        <v>558</v>
      </c>
      <c r="H2587" s="1">
        <v>45240</v>
      </c>
      <c r="I2587" s="1" t="s">
        <v>712</v>
      </c>
      <c r="J2587" s="4">
        <f>IF(Tableau_DonnéesExternes_17[[#This Row],[PERIMAINT]]=4,C2587*30.424,IF(Tableau_DonnéesExternes_17[[#This Row],[PERIMAINT]]=2,C2587*1.401))</f>
        <v>182.54399999999998</v>
      </c>
      <c r="K2587" s="1" t="str" cm="1">
        <f t="array" ref="K2587">IF(F2587&lt;&gt;F2586,MAX(_xlfn._xlws.FILTER(Tableau_DonnéesExternes_17[DATEDERN],Tableau_DonnéesExternes_17[GA_OUTILL]=Tableau_DonnéesExternes_17[[#This Row],[GA_OUTILL]]))+Tableau_DonnéesExternes_17[[#This Row],[Colonne1]],"")</f>
        <v/>
      </c>
    </row>
    <row r="2588" spans="1:11" x14ac:dyDescent="0.25">
      <c r="A2588" t="s">
        <v>14</v>
      </c>
      <c r="B2588">
        <v>615</v>
      </c>
      <c r="C2588" s="2">
        <v>6</v>
      </c>
      <c r="D2588" s="3">
        <v>4</v>
      </c>
      <c r="E2588">
        <v>615</v>
      </c>
      <c r="F2588" t="s">
        <v>123</v>
      </c>
      <c r="G2588" t="s">
        <v>558</v>
      </c>
      <c r="H2588" s="1">
        <v>44875</v>
      </c>
      <c r="I2588" s="1" t="s">
        <v>712</v>
      </c>
      <c r="J2588" s="4">
        <f>IF(Tableau_DonnéesExternes_17[[#This Row],[PERIMAINT]]=4,C2588*30.424,IF(Tableau_DonnéesExternes_17[[#This Row],[PERIMAINT]]=2,C2588*1.401))</f>
        <v>182.54399999999998</v>
      </c>
      <c r="K2588" s="1" t="str" cm="1">
        <f t="array" ref="K2588">IF(F2588&lt;&gt;F2587,MAX(_xlfn._xlws.FILTER(Tableau_DonnéesExternes_17[DATEDERN],Tableau_DonnéesExternes_17[GA_OUTILL]=Tableau_DonnéesExternes_17[[#This Row],[GA_OUTILL]]))+Tableau_DonnéesExternes_17[[#This Row],[Colonne1]],"")</f>
        <v/>
      </c>
    </row>
    <row r="2589" spans="1:11" x14ac:dyDescent="0.25">
      <c r="A2589" t="s">
        <v>14</v>
      </c>
      <c r="B2589">
        <v>615</v>
      </c>
      <c r="C2589" s="2">
        <v>6</v>
      </c>
      <c r="D2589" s="3">
        <v>4</v>
      </c>
      <c r="E2589">
        <v>615</v>
      </c>
      <c r="F2589" t="s">
        <v>123</v>
      </c>
      <c r="G2589" t="s">
        <v>558</v>
      </c>
      <c r="H2589" s="1">
        <v>45610</v>
      </c>
      <c r="I2589" s="1" t="s">
        <v>712</v>
      </c>
      <c r="J2589" s="4">
        <f>IF(Tableau_DonnéesExternes_17[[#This Row],[PERIMAINT]]=4,C2589*30.424,IF(Tableau_DonnéesExternes_17[[#This Row],[PERIMAINT]]=2,C2589*1.401))</f>
        <v>182.54399999999998</v>
      </c>
      <c r="K2589" s="1" t="str" cm="1">
        <f t="array" ref="K2589">IF(F2589&lt;&gt;F2588,MAX(_xlfn._xlws.FILTER(Tableau_DonnéesExternes_17[DATEDERN],Tableau_DonnéesExternes_17[GA_OUTILL]=Tableau_DonnéesExternes_17[[#This Row],[GA_OUTILL]]))+Tableau_DonnéesExternes_17[[#This Row],[Colonne1]],"")</f>
        <v/>
      </c>
    </row>
    <row r="2590" spans="1:11" x14ac:dyDescent="0.25">
      <c r="A2590" t="s">
        <v>14</v>
      </c>
      <c r="B2590">
        <v>615</v>
      </c>
      <c r="C2590" s="2">
        <v>6</v>
      </c>
      <c r="D2590" s="3">
        <v>4</v>
      </c>
      <c r="E2590">
        <v>615</v>
      </c>
      <c r="F2590" t="s">
        <v>123</v>
      </c>
      <c r="G2590" t="s">
        <v>558</v>
      </c>
      <c r="H2590" s="1">
        <v>42545</v>
      </c>
      <c r="I2590" s="1" t="s">
        <v>712</v>
      </c>
      <c r="J2590" s="4">
        <f>IF(Tableau_DonnéesExternes_17[[#This Row],[PERIMAINT]]=4,C2590*30.424,IF(Tableau_DonnéesExternes_17[[#This Row],[PERIMAINT]]=2,C2590*1.401))</f>
        <v>182.54399999999998</v>
      </c>
      <c r="K2590" s="1" t="str" cm="1">
        <f t="array" ref="K2590">IF(F2590&lt;&gt;F2589,MAX(_xlfn._xlws.FILTER(Tableau_DonnéesExternes_17[DATEDERN],Tableau_DonnéesExternes_17[GA_OUTILL]=Tableau_DonnéesExternes_17[[#This Row],[GA_OUTILL]]))+Tableau_DonnéesExternes_17[[#This Row],[Colonne1]],"")</f>
        <v/>
      </c>
    </row>
    <row r="2591" spans="1:11" x14ac:dyDescent="0.25">
      <c r="A2591" t="s">
        <v>14</v>
      </c>
      <c r="B2591">
        <v>615</v>
      </c>
      <c r="C2591" s="2">
        <v>6</v>
      </c>
      <c r="D2591" s="3">
        <v>4</v>
      </c>
      <c r="E2591">
        <v>615</v>
      </c>
      <c r="F2591" t="s">
        <v>123</v>
      </c>
      <c r="G2591" t="s">
        <v>558</v>
      </c>
      <c r="H2591" s="1">
        <v>43729</v>
      </c>
      <c r="I2591" s="1" t="s">
        <v>712</v>
      </c>
      <c r="J2591" s="4">
        <f>IF(Tableau_DonnéesExternes_17[[#This Row],[PERIMAINT]]=4,C2591*30.424,IF(Tableau_DonnéesExternes_17[[#This Row],[PERIMAINT]]=2,C2591*1.401))</f>
        <v>182.54399999999998</v>
      </c>
      <c r="K2591" s="1" t="str" cm="1">
        <f t="array" ref="K2591">IF(F2591&lt;&gt;F2590,MAX(_xlfn._xlws.FILTER(Tableau_DonnéesExternes_17[DATEDERN],Tableau_DonnéesExternes_17[GA_OUTILL]=Tableau_DonnéesExternes_17[[#This Row],[GA_OUTILL]]))+Tableau_DonnéesExternes_17[[#This Row],[Colonne1]],"")</f>
        <v/>
      </c>
    </row>
    <row r="2592" spans="1:11" x14ac:dyDescent="0.25">
      <c r="A2592" t="s">
        <v>14</v>
      </c>
      <c r="B2592">
        <v>615</v>
      </c>
      <c r="C2592" s="2">
        <v>6</v>
      </c>
      <c r="D2592" s="3">
        <v>4</v>
      </c>
      <c r="E2592">
        <v>615</v>
      </c>
      <c r="F2592" t="s">
        <v>123</v>
      </c>
      <c r="G2592" t="s">
        <v>558</v>
      </c>
      <c r="H2592" s="1">
        <v>42991</v>
      </c>
      <c r="I2592" s="1" t="s">
        <v>712</v>
      </c>
      <c r="J2592" s="4">
        <f>IF(Tableau_DonnéesExternes_17[[#This Row],[PERIMAINT]]=4,C2592*30.424,IF(Tableau_DonnéesExternes_17[[#This Row],[PERIMAINT]]=2,C2592*1.401))</f>
        <v>182.54399999999998</v>
      </c>
      <c r="K2592" s="1" t="str" cm="1">
        <f t="array" ref="K2592">IF(F2592&lt;&gt;F2591,MAX(_xlfn._xlws.FILTER(Tableau_DonnéesExternes_17[DATEDERN],Tableau_DonnéesExternes_17[GA_OUTILL]=Tableau_DonnéesExternes_17[[#This Row],[GA_OUTILL]]))+Tableau_DonnéesExternes_17[[#This Row],[Colonne1]],"")</f>
        <v/>
      </c>
    </row>
    <row r="2593" spans="1:11" x14ac:dyDescent="0.25">
      <c r="A2593" t="s">
        <v>14</v>
      </c>
      <c r="B2593">
        <v>615</v>
      </c>
      <c r="C2593" s="2">
        <v>6</v>
      </c>
      <c r="D2593" s="3">
        <v>4</v>
      </c>
      <c r="E2593">
        <v>615</v>
      </c>
      <c r="F2593" t="s">
        <v>123</v>
      </c>
      <c r="G2593" t="s">
        <v>558</v>
      </c>
      <c r="H2593" s="1">
        <v>42669</v>
      </c>
      <c r="I2593" s="1" t="s">
        <v>712</v>
      </c>
      <c r="J2593" s="4">
        <f>IF(Tableau_DonnéesExternes_17[[#This Row],[PERIMAINT]]=4,C2593*30.424,IF(Tableau_DonnéesExternes_17[[#This Row],[PERIMAINT]]=2,C2593*1.401))</f>
        <v>182.54399999999998</v>
      </c>
      <c r="K2593" s="1" t="str" cm="1">
        <f t="array" ref="K2593">IF(F2593&lt;&gt;F2592,MAX(_xlfn._xlws.FILTER(Tableau_DonnéesExternes_17[DATEDERN],Tableau_DonnéesExternes_17[GA_OUTILL]=Tableau_DonnéesExternes_17[[#This Row],[GA_OUTILL]]))+Tableau_DonnéesExternes_17[[#This Row],[Colonne1]],"")</f>
        <v/>
      </c>
    </row>
    <row r="2594" spans="1:11" x14ac:dyDescent="0.25">
      <c r="A2594" t="s">
        <v>14</v>
      </c>
      <c r="B2594">
        <v>615</v>
      </c>
      <c r="C2594" s="2">
        <v>6</v>
      </c>
      <c r="D2594" s="3">
        <v>4</v>
      </c>
      <c r="E2594">
        <v>615</v>
      </c>
      <c r="F2594" t="s">
        <v>123</v>
      </c>
      <c r="G2594" t="s">
        <v>558</v>
      </c>
      <c r="H2594" s="1">
        <v>42960</v>
      </c>
      <c r="I2594" s="1" t="s">
        <v>712</v>
      </c>
      <c r="J2594" s="4">
        <f>IF(Tableau_DonnéesExternes_17[[#This Row],[PERIMAINT]]=4,C2594*30.424,IF(Tableau_DonnéesExternes_17[[#This Row],[PERIMAINT]]=2,C2594*1.401))</f>
        <v>182.54399999999998</v>
      </c>
      <c r="K2594" s="1" t="str" cm="1">
        <f t="array" ref="K2594">IF(F2594&lt;&gt;F2593,MAX(_xlfn._xlws.FILTER(Tableau_DonnéesExternes_17[DATEDERN],Tableau_DonnéesExternes_17[GA_OUTILL]=Tableau_DonnéesExternes_17[[#This Row],[GA_OUTILL]]))+Tableau_DonnéesExternes_17[[#This Row],[Colonne1]],"")</f>
        <v/>
      </c>
    </row>
    <row r="2595" spans="1:11" x14ac:dyDescent="0.25">
      <c r="A2595" t="s">
        <v>14</v>
      </c>
      <c r="B2595">
        <v>615</v>
      </c>
      <c r="C2595" s="2">
        <v>6</v>
      </c>
      <c r="D2595" s="3">
        <v>4</v>
      </c>
      <c r="E2595">
        <v>615</v>
      </c>
      <c r="F2595" t="s">
        <v>123</v>
      </c>
      <c r="G2595" t="s">
        <v>558</v>
      </c>
      <c r="H2595" s="1">
        <v>43162</v>
      </c>
      <c r="I2595" s="1" t="s">
        <v>712</v>
      </c>
      <c r="J2595" s="4">
        <f>IF(Tableau_DonnéesExternes_17[[#This Row],[PERIMAINT]]=4,C2595*30.424,IF(Tableau_DonnéesExternes_17[[#This Row],[PERIMAINT]]=2,C2595*1.401))</f>
        <v>182.54399999999998</v>
      </c>
      <c r="K2595" s="1" t="str" cm="1">
        <f t="array" ref="K2595">IF(F2595&lt;&gt;F2594,MAX(_xlfn._xlws.FILTER(Tableau_DonnéesExternes_17[DATEDERN],Tableau_DonnéesExternes_17[GA_OUTILL]=Tableau_DonnéesExternes_17[[#This Row],[GA_OUTILL]]))+Tableau_DonnéesExternes_17[[#This Row],[Colonne1]],"")</f>
        <v/>
      </c>
    </row>
    <row r="2596" spans="1:11" x14ac:dyDescent="0.25">
      <c r="A2596" t="s">
        <v>14</v>
      </c>
      <c r="B2596">
        <v>615</v>
      </c>
      <c r="C2596" s="2">
        <v>6</v>
      </c>
      <c r="D2596" s="3">
        <v>4</v>
      </c>
      <c r="E2596">
        <v>615</v>
      </c>
      <c r="F2596" t="s">
        <v>123</v>
      </c>
      <c r="G2596" t="s">
        <v>558</v>
      </c>
      <c r="H2596" s="1">
        <v>43172</v>
      </c>
      <c r="I2596" s="1" t="s">
        <v>712</v>
      </c>
      <c r="J2596" s="4">
        <f>IF(Tableau_DonnéesExternes_17[[#This Row],[PERIMAINT]]=4,C2596*30.424,IF(Tableau_DonnéesExternes_17[[#This Row],[PERIMAINT]]=2,C2596*1.401))</f>
        <v>182.54399999999998</v>
      </c>
      <c r="K2596" s="1" t="str" cm="1">
        <f t="array" ref="K2596">IF(F2596&lt;&gt;F2595,MAX(_xlfn._xlws.FILTER(Tableau_DonnéesExternes_17[DATEDERN],Tableau_DonnéesExternes_17[GA_OUTILL]=Tableau_DonnéesExternes_17[[#This Row],[GA_OUTILL]]))+Tableau_DonnéesExternes_17[[#This Row],[Colonne1]],"")</f>
        <v/>
      </c>
    </row>
    <row r="2597" spans="1:11" x14ac:dyDescent="0.25">
      <c r="A2597" t="s">
        <v>14</v>
      </c>
      <c r="B2597">
        <v>615</v>
      </c>
      <c r="C2597" s="2">
        <v>6</v>
      </c>
      <c r="D2597" s="3">
        <v>4</v>
      </c>
      <c r="E2597">
        <v>615</v>
      </c>
      <c r="F2597" t="s">
        <v>123</v>
      </c>
      <c r="G2597" t="s">
        <v>558</v>
      </c>
      <c r="H2597" s="1">
        <v>42486</v>
      </c>
      <c r="I2597" s="1" t="s">
        <v>712</v>
      </c>
      <c r="J2597" s="4">
        <f>IF(Tableau_DonnéesExternes_17[[#This Row],[PERIMAINT]]=4,C2597*30.424,IF(Tableau_DonnéesExternes_17[[#This Row],[PERIMAINT]]=2,C2597*1.401))</f>
        <v>182.54399999999998</v>
      </c>
      <c r="K2597" s="1" t="str" cm="1">
        <f t="array" ref="K2597">IF(F2597&lt;&gt;F2596,MAX(_xlfn._xlws.FILTER(Tableau_DonnéesExternes_17[DATEDERN],Tableau_DonnéesExternes_17[GA_OUTILL]=Tableau_DonnéesExternes_17[[#This Row],[GA_OUTILL]]))+Tableau_DonnéesExternes_17[[#This Row],[Colonne1]],"")</f>
        <v/>
      </c>
    </row>
    <row r="2598" spans="1:11" x14ac:dyDescent="0.25">
      <c r="A2598" t="s">
        <v>14</v>
      </c>
      <c r="B2598">
        <v>615</v>
      </c>
      <c r="C2598" s="2">
        <v>6</v>
      </c>
      <c r="D2598" s="3">
        <v>4</v>
      </c>
      <c r="E2598">
        <v>615</v>
      </c>
      <c r="F2598" t="s">
        <v>123</v>
      </c>
      <c r="G2598" t="s">
        <v>558</v>
      </c>
      <c r="H2598" s="1">
        <v>43546</v>
      </c>
      <c r="I2598" s="1" t="s">
        <v>712</v>
      </c>
      <c r="J2598" s="4">
        <f>IF(Tableau_DonnéesExternes_17[[#This Row],[PERIMAINT]]=4,C2598*30.424,IF(Tableau_DonnéesExternes_17[[#This Row],[PERIMAINT]]=2,C2598*1.401))</f>
        <v>182.54399999999998</v>
      </c>
      <c r="K2598" s="1" t="str" cm="1">
        <f t="array" ref="K2598">IF(F2598&lt;&gt;F2597,MAX(_xlfn._xlws.FILTER(Tableau_DonnéesExternes_17[DATEDERN],Tableau_DonnéesExternes_17[GA_OUTILL]=Tableau_DonnéesExternes_17[[#This Row],[GA_OUTILL]]))+Tableau_DonnéesExternes_17[[#This Row],[Colonne1]],"")</f>
        <v/>
      </c>
    </row>
    <row r="2599" spans="1:11" x14ac:dyDescent="0.25">
      <c r="A2599" t="s">
        <v>14</v>
      </c>
      <c r="B2599">
        <v>615</v>
      </c>
      <c r="C2599" s="2">
        <v>6</v>
      </c>
      <c r="D2599" s="3">
        <v>4</v>
      </c>
      <c r="E2599">
        <v>615</v>
      </c>
      <c r="F2599" t="s">
        <v>123</v>
      </c>
      <c r="G2599" t="s">
        <v>558</v>
      </c>
      <c r="H2599" s="1">
        <v>43950</v>
      </c>
      <c r="I2599" s="1" t="s">
        <v>712</v>
      </c>
      <c r="J2599" s="4">
        <f>IF(Tableau_DonnéesExternes_17[[#This Row],[PERIMAINT]]=4,C2599*30.424,IF(Tableau_DonnéesExternes_17[[#This Row],[PERIMAINT]]=2,C2599*1.401))</f>
        <v>182.54399999999998</v>
      </c>
      <c r="K2599" s="1" t="str" cm="1">
        <f t="array" ref="K2599">IF(F2599&lt;&gt;F2598,MAX(_xlfn._xlws.FILTER(Tableau_DonnéesExternes_17[DATEDERN],Tableau_DonnéesExternes_17[GA_OUTILL]=Tableau_DonnéesExternes_17[[#This Row],[GA_OUTILL]]))+Tableau_DonnéesExternes_17[[#This Row],[Colonne1]],"")</f>
        <v/>
      </c>
    </row>
    <row r="2600" spans="1:11" x14ac:dyDescent="0.25">
      <c r="A2600" t="s">
        <v>14</v>
      </c>
      <c r="B2600">
        <v>615</v>
      </c>
      <c r="C2600" s="2">
        <v>6</v>
      </c>
      <c r="D2600" s="3">
        <v>4</v>
      </c>
      <c r="E2600">
        <v>615</v>
      </c>
      <c r="F2600" t="s">
        <v>123</v>
      </c>
      <c r="G2600" t="s">
        <v>558</v>
      </c>
      <c r="H2600" s="1">
        <v>44133</v>
      </c>
      <c r="I2600" s="1" t="s">
        <v>712</v>
      </c>
      <c r="J2600" s="4">
        <f>IF(Tableau_DonnéesExternes_17[[#This Row],[PERIMAINT]]=4,C2600*30.424,IF(Tableau_DonnéesExternes_17[[#This Row],[PERIMAINT]]=2,C2600*1.401))</f>
        <v>182.54399999999998</v>
      </c>
      <c r="K2600" s="1" t="str" cm="1">
        <f t="array" ref="K2600">IF(F2600&lt;&gt;F2599,MAX(_xlfn._xlws.FILTER(Tableau_DonnéesExternes_17[DATEDERN],Tableau_DonnéesExternes_17[GA_OUTILL]=Tableau_DonnéesExternes_17[[#This Row],[GA_OUTILL]]))+Tableau_DonnéesExternes_17[[#This Row],[Colonne1]],"")</f>
        <v/>
      </c>
    </row>
    <row r="2601" spans="1:11" x14ac:dyDescent="0.25">
      <c r="A2601" t="s">
        <v>14</v>
      </c>
      <c r="B2601">
        <v>615</v>
      </c>
      <c r="C2601" s="2">
        <v>6</v>
      </c>
      <c r="D2601" s="3">
        <v>4</v>
      </c>
      <c r="E2601">
        <v>615</v>
      </c>
      <c r="F2601" t="s">
        <v>123</v>
      </c>
      <c r="G2601" t="s">
        <v>558</v>
      </c>
      <c r="H2601" s="1">
        <v>44315</v>
      </c>
      <c r="I2601" s="1" t="s">
        <v>712</v>
      </c>
      <c r="J2601" s="4">
        <f>IF(Tableau_DonnéesExternes_17[[#This Row],[PERIMAINT]]=4,C2601*30.424,IF(Tableau_DonnéesExternes_17[[#This Row],[PERIMAINT]]=2,C2601*1.401))</f>
        <v>182.54399999999998</v>
      </c>
      <c r="K2601" s="1" t="str" cm="1">
        <f t="array" ref="K2601">IF(F2601&lt;&gt;F2600,MAX(_xlfn._xlws.FILTER(Tableau_DonnéesExternes_17[DATEDERN],Tableau_DonnéesExternes_17[GA_OUTILL]=Tableau_DonnéesExternes_17[[#This Row],[GA_OUTILL]]))+Tableau_DonnéesExternes_17[[#This Row],[Colonne1]],"")</f>
        <v/>
      </c>
    </row>
    <row r="2602" spans="1:11" x14ac:dyDescent="0.25">
      <c r="A2602" t="s">
        <v>14</v>
      </c>
      <c r="B2602">
        <v>615</v>
      </c>
      <c r="C2602" s="2">
        <v>6</v>
      </c>
      <c r="D2602" s="3">
        <v>4</v>
      </c>
      <c r="E2602">
        <v>615</v>
      </c>
      <c r="F2602" t="s">
        <v>123</v>
      </c>
      <c r="G2602" t="s">
        <v>558</v>
      </c>
      <c r="H2602" s="1">
        <v>44501</v>
      </c>
      <c r="I2602" s="1" t="s">
        <v>712</v>
      </c>
      <c r="J2602" s="4">
        <f>IF(Tableau_DonnéesExternes_17[[#This Row],[PERIMAINT]]=4,C2602*30.424,IF(Tableau_DonnéesExternes_17[[#This Row],[PERIMAINT]]=2,C2602*1.401))</f>
        <v>182.54399999999998</v>
      </c>
      <c r="K2602" s="1" t="str" cm="1">
        <f t="array" ref="K2602">IF(F2602&lt;&gt;F2601,MAX(_xlfn._xlws.FILTER(Tableau_DonnéesExternes_17[DATEDERN],Tableau_DonnéesExternes_17[GA_OUTILL]=Tableau_DonnéesExternes_17[[#This Row],[GA_OUTILL]]))+Tableau_DonnéesExternes_17[[#This Row],[Colonne1]],"")</f>
        <v/>
      </c>
    </row>
    <row r="2603" spans="1:11" x14ac:dyDescent="0.25">
      <c r="A2603" t="s">
        <v>14</v>
      </c>
      <c r="B2603">
        <v>615</v>
      </c>
      <c r="C2603" s="2">
        <v>6</v>
      </c>
      <c r="D2603" s="3">
        <v>4</v>
      </c>
      <c r="E2603">
        <v>615</v>
      </c>
      <c r="F2603" t="s">
        <v>123</v>
      </c>
      <c r="G2603" t="s">
        <v>558</v>
      </c>
      <c r="H2603" s="1">
        <v>44690</v>
      </c>
      <c r="I2603" s="1" t="s">
        <v>712</v>
      </c>
      <c r="J2603" s="4">
        <f>IF(Tableau_DonnéesExternes_17[[#This Row],[PERIMAINT]]=4,C2603*30.424,IF(Tableau_DonnéesExternes_17[[#This Row],[PERIMAINT]]=2,C2603*1.401))</f>
        <v>182.54399999999998</v>
      </c>
      <c r="K2603" s="1" t="str" cm="1">
        <f t="array" ref="K2603">IF(F2603&lt;&gt;F2602,MAX(_xlfn._xlws.FILTER(Tableau_DonnéesExternes_17[DATEDERN],Tableau_DonnéesExternes_17[GA_OUTILL]=Tableau_DonnéesExternes_17[[#This Row],[GA_OUTILL]]))+Tableau_DonnéesExternes_17[[#This Row],[Colonne1]],"")</f>
        <v/>
      </c>
    </row>
    <row r="2604" spans="1:11" x14ac:dyDescent="0.25">
      <c r="A2604" t="s">
        <v>14</v>
      </c>
      <c r="B2604">
        <v>616</v>
      </c>
      <c r="C2604" s="2">
        <v>6</v>
      </c>
      <c r="D2604" s="3">
        <v>4</v>
      </c>
      <c r="E2604">
        <v>616</v>
      </c>
      <c r="F2604" t="s">
        <v>126</v>
      </c>
      <c r="G2604" t="s">
        <v>558</v>
      </c>
      <c r="H2604" s="1">
        <v>44875</v>
      </c>
      <c r="I2604" s="1" t="s">
        <v>713</v>
      </c>
      <c r="J2604" s="4">
        <f>IF(Tableau_DonnéesExternes_17[[#This Row],[PERIMAINT]]=4,C2604*30.424,IF(Tableau_DonnéesExternes_17[[#This Row],[PERIMAINT]]=2,C2604*1.401))</f>
        <v>182.54399999999998</v>
      </c>
      <c r="K2604" s="1" cm="1">
        <f t="array" ref="K2604">IF(F2604&lt;&gt;F2603,MAX(_xlfn._xlws.FILTER(Tableau_DonnéesExternes_17[DATEDERN],Tableau_DonnéesExternes_17[GA_OUTILL]=Tableau_DonnéesExternes_17[[#This Row],[GA_OUTILL]]))+Tableau_DonnéesExternes_17[[#This Row],[Colonne1]],"")</f>
        <v>45266.544000000002</v>
      </c>
    </row>
    <row r="2605" spans="1:11" x14ac:dyDescent="0.25">
      <c r="A2605" t="s">
        <v>14</v>
      </c>
      <c r="B2605">
        <v>616</v>
      </c>
      <c r="C2605" s="2">
        <v>6</v>
      </c>
      <c r="D2605" s="3">
        <v>4</v>
      </c>
      <c r="E2605">
        <v>616</v>
      </c>
      <c r="F2605" t="s">
        <v>126</v>
      </c>
      <c r="G2605" t="s">
        <v>558</v>
      </c>
      <c r="H2605" s="1">
        <v>42424</v>
      </c>
      <c r="I2605" s="1" t="s">
        <v>713</v>
      </c>
      <c r="J2605" s="4">
        <f>IF(Tableau_DonnéesExternes_17[[#This Row],[PERIMAINT]]=4,C2605*30.424,IF(Tableau_DonnéesExternes_17[[#This Row],[PERIMAINT]]=2,C2605*1.401))</f>
        <v>182.54399999999998</v>
      </c>
      <c r="K2605" s="1" t="str" cm="1">
        <f t="array" ref="K2605">IF(F2605&lt;&gt;F2604,MAX(_xlfn._xlws.FILTER(Tableau_DonnéesExternes_17[DATEDERN],Tableau_DonnéesExternes_17[GA_OUTILL]=Tableau_DonnéesExternes_17[[#This Row],[GA_OUTILL]]))+Tableau_DonnéesExternes_17[[#This Row],[Colonne1]],"")</f>
        <v/>
      </c>
    </row>
    <row r="2606" spans="1:11" x14ac:dyDescent="0.25">
      <c r="A2606" t="s">
        <v>14</v>
      </c>
      <c r="B2606">
        <v>616</v>
      </c>
      <c r="C2606" s="2">
        <v>6</v>
      </c>
      <c r="D2606" s="3">
        <v>4</v>
      </c>
      <c r="E2606">
        <v>616</v>
      </c>
      <c r="F2606" t="s">
        <v>126</v>
      </c>
      <c r="G2606" t="s">
        <v>558</v>
      </c>
      <c r="H2606" s="1">
        <v>43745</v>
      </c>
      <c r="I2606" s="1" t="s">
        <v>713</v>
      </c>
      <c r="J2606" s="4">
        <f>IF(Tableau_DonnéesExternes_17[[#This Row],[PERIMAINT]]=4,C2606*30.424,IF(Tableau_DonnéesExternes_17[[#This Row],[PERIMAINT]]=2,C2606*1.401))</f>
        <v>182.54399999999998</v>
      </c>
      <c r="K2606" s="1" t="str" cm="1">
        <f t="array" ref="K2606">IF(F2606&lt;&gt;F2605,MAX(_xlfn._xlws.FILTER(Tableau_DonnéesExternes_17[DATEDERN],Tableau_DonnéesExternes_17[GA_OUTILL]=Tableau_DonnéesExternes_17[[#This Row],[GA_OUTILL]]))+Tableau_DonnéesExternes_17[[#This Row],[Colonne1]],"")</f>
        <v/>
      </c>
    </row>
    <row r="2607" spans="1:11" x14ac:dyDescent="0.25">
      <c r="A2607" t="s">
        <v>14</v>
      </c>
      <c r="B2607">
        <v>616</v>
      </c>
      <c r="C2607" s="2">
        <v>6</v>
      </c>
      <c r="D2607" s="3">
        <v>4</v>
      </c>
      <c r="E2607">
        <v>616</v>
      </c>
      <c r="F2607" t="s">
        <v>126</v>
      </c>
      <c r="G2607" t="s">
        <v>558</v>
      </c>
      <c r="H2607" s="1">
        <v>43356</v>
      </c>
      <c r="I2607" s="1" t="s">
        <v>713</v>
      </c>
      <c r="J2607" s="4">
        <f>IF(Tableau_DonnéesExternes_17[[#This Row],[PERIMAINT]]=4,C2607*30.424,IF(Tableau_DonnéesExternes_17[[#This Row],[PERIMAINT]]=2,C2607*1.401))</f>
        <v>182.54399999999998</v>
      </c>
      <c r="K2607" s="1" t="str" cm="1">
        <f t="array" ref="K2607">IF(F2607&lt;&gt;F2606,MAX(_xlfn._xlws.FILTER(Tableau_DonnéesExternes_17[DATEDERN],Tableau_DonnéesExternes_17[GA_OUTILL]=Tableau_DonnéesExternes_17[[#This Row],[GA_OUTILL]]))+Tableau_DonnéesExternes_17[[#This Row],[Colonne1]],"")</f>
        <v/>
      </c>
    </row>
    <row r="2608" spans="1:11" x14ac:dyDescent="0.25">
      <c r="A2608" t="s">
        <v>14</v>
      </c>
      <c r="B2608">
        <v>616</v>
      </c>
      <c r="C2608" s="2">
        <v>6</v>
      </c>
      <c r="D2608" s="3">
        <v>4</v>
      </c>
      <c r="E2608">
        <v>616</v>
      </c>
      <c r="F2608" t="s">
        <v>126</v>
      </c>
      <c r="G2608" t="s">
        <v>558</v>
      </c>
      <c r="H2608" s="1">
        <v>42884</v>
      </c>
      <c r="I2608" s="1" t="s">
        <v>713</v>
      </c>
      <c r="J2608" s="4">
        <f>IF(Tableau_DonnéesExternes_17[[#This Row],[PERIMAINT]]=4,C2608*30.424,IF(Tableau_DonnéesExternes_17[[#This Row],[PERIMAINT]]=2,C2608*1.401))</f>
        <v>182.54399999999998</v>
      </c>
      <c r="K2608" s="1" t="str" cm="1">
        <f t="array" ref="K2608">IF(F2608&lt;&gt;F2607,MAX(_xlfn._xlws.FILTER(Tableau_DonnéesExternes_17[DATEDERN],Tableau_DonnéesExternes_17[GA_OUTILL]=Tableau_DonnéesExternes_17[[#This Row],[GA_OUTILL]]))+Tableau_DonnéesExternes_17[[#This Row],[Colonne1]],"")</f>
        <v/>
      </c>
    </row>
    <row r="2609" spans="1:11" x14ac:dyDescent="0.25">
      <c r="A2609" t="s">
        <v>14</v>
      </c>
      <c r="B2609">
        <v>616</v>
      </c>
      <c r="C2609" s="2">
        <v>6</v>
      </c>
      <c r="D2609" s="3">
        <v>4</v>
      </c>
      <c r="E2609">
        <v>616</v>
      </c>
      <c r="F2609" t="s">
        <v>126</v>
      </c>
      <c r="G2609" t="s">
        <v>558</v>
      </c>
      <c r="H2609" s="1">
        <v>42991</v>
      </c>
      <c r="I2609" s="1" t="s">
        <v>713</v>
      </c>
      <c r="J2609" s="4">
        <f>IF(Tableau_DonnéesExternes_17[[#This Row],[PERIMAINT]]=4,C2609*30.424,IF(Tableau_DonnéesExternes_17[[#This Row],[PERIMAINT]]=2,C2609*1.401))</f>
        <v>182.54399999999998</v>
      </c>
      <c r="K2609" s="1" t="str" cm="1">
        <f t="array" ref="K2609">IF(F2609&lt;&gt;F2608,MAX(_xlfn._xlws.FILTER(Tableau_DonnéesExternes_17[DATEDERN],Tableau_DonnéesExternes_17[GA_OUTILL]=Tableau_DonnéesExternes_17[[#This Row],[GA_OUTILL]]))+Tableau_DonnéesExternes_17[[#This Row],[Colonne1]],"")</f>
        <v/>
      </c>
    </row>
    <row r="2610" spans="1:11" x14ac:dyDescent="0.25">
      <c r="A2610" t="s">
        <v>14</v>
      </c>
      <c r="B2610">
        <v>616</v>
      </c>
      <c r="C2610" s="2">
        <v>6</v>
      </c>
      <c r="D2610" s="3">
        <v>4</v>
      </c>
      <c r="E2610">
        <v>616</v>
      </c>
      <c r="F2610" t="s">
        <v>126</v>
      </c>
      <c r="G2610" t="s">
        <v>558</v>
      </c>
      <c r="H2610" s="1">
        <v>42669</v>
      </c>
      <c r="I2610" s="1" t="s">
        <v>713</v>
      </c>
      <c r="J2610" s="4">
        <f>IF(Tableau_DonnéesExternes_17[[#This Row],[PERIMAINT]]=4,C2610*30.424,IF(Tableau_DonnéesExternes_17[[#This Row],[PERIMAINT]]=2,C2610*1.401))</f>
        <v>182.54399999999998</v>
      </c>
      <c r="K2610" s="1" t="str" cm="1">
        <f t="array" ref="K2610">IF(F2610&lt;&gt;F2609,MAX(_xlfn._xlws.FILTER(Tableau_DonnéesExternes_17[DATEDERN],Tableau_DonnéesExternes_17[GA_OUTILL]=Tableau_DonnéesExternes_17[[#This Row],[GA_OUTILL]]))+Tableau_DonnéesExternes_17[[#This Row],[Colonne1]],"")</f>
        <v/>
      </c>
    </row>
    <row r="2611" spans="1:11" x14ac:dyDescent="0.25">
      <c r="A2611" t="s">
        <v>14</v>
      </c>
      <c r="B2611">
        <v>616</v>
      </c>
      <c r="C2611" s="2">
        <v>6</v>
      </c>
      <c r="D2611" s="3">
        <v>4</v>
      </c>
      <c r="E2611">
        <v>616</v>
      </c>
      <c r="F2611" t="s">
        <v>126</v>
      </c>
      <c r="G2611" t="s">
        <v>558</v>
      </c>
      <c r="H2611" s="1">
        <v>42960</v>
      </c>
      <c r="I2611" s="1" t="s">
        <v>713</v>
      </c>
      <c r="J2611" s="4">
        <f>IF(Tableau_DonnéesExternes_17[[#This Row],[PERIMAINT]]=4,C2611*30.424,IF(Tableau_DonnéesExternes_17[[#This Row],[PERIMAINT]]=2,C2611*1.401))</f>
        <v>182.54399999999998</v>
      </c>
      <c r="K2611" s="1" t="str" cm="1">
        <f t="array" ref="K2611">IF(F2611&lt;&gt;F2610,MAX(_xlfn._xlws.FILTER(Tableau_DonnéesExternes_17[DATEDERN],Tableau_DonnéesExternes_17[GA_OUTILL]=Tableau_DonnéesExternes_17[[#This Row],[GA_OUTILL]]))+Tableau_DonnéesExternes_17[[#This Row],[Colonne1]],"")</f>
        <v/>
      </c>
    </row>
    <row r="2612" spans="1:11" x14ac:dyDescent="0.25">
      <c r="A2612" t="s">
        <v>14</v>
      </c>
      <c r="B2612">
        <v>616</v>
      </c>
      <c r="C2612" s="2">
        <v>6</v>
      </c>
      <c r="D2612" s="3">
        <v>4</v>
      </c>
      <c r="E2612">
        <v>616</v>
      </c>
      <c r="F2612" t="s">
        <v>126</v>
      </c>
      <c r="G2612" t="s">
        <v>558</v>
      </c>
      <c r="H2612" s="1">
        <v>43162</v>
      </c>
      <c r="I2612" s="1" t="s">
        <v>713</v>
      </c>
      <c r="J2612" s="4">
        <f>IF(Tableau_DonnéesExternes_17[[#This Row],[PERIMAINT]]=4,C2612*30.424,IF(Tableau_DonnéesExternes_17[[#This Row],[PERIMAINT]]=2,C2612*1.401))</f>
        <v>182.54399999999998</v>
      </c>
      <c r="K2612" s="1" t="str" cm="1">
        <f t="array" ref="K2612">IF(F2612&lt;&gt;F2611,MAX(_xlfn._xlws.FILTER(Tableau_DonnéesExternes_17[DATEDERN],Tableau_DonnéesExternes_17[GA_OUTILL]=Tableau_DonnéesExternes_17[[#This Row],[GA_OUTILL]]))+Tableau_DonnéesExternes_17[[#This Row],[Colonne1]],"")</f>
        <v/>
      </c>
    </row>
    <row r="2613" spans="1:11" x14ac:dyDescent="0.25">
      <c r="A2613" t="s">
        <v>14</v>
      </c>
      <c r="B2613">
        <v>616</v>
      </c>
      <c r="C2613" s="2">
        <v>6</v>
      </c>
      <c r="D2613" s="3">
        <v>4</v>
      </c>
      <c r="E2613">
        <v>616</v>
      </c>
      <c r="F2613" t="s">
        <v>126</v>
      </c>
      <c r="G2613" t="s">
        <v>558</v>
      </c>
      <c r="H2613" s="1">
        <v>45084</v>
      </c>
      <c r="I2613" s="1" t="s">
        <v>713</v>
      </c>
      <c r="J2613" s="4">
        <f>IF(Tableau_DonnéesExternes_17[[#This Row],[PERIMAINT]]=4,C2613*30.424,IF(Tableau_DonnéesExternes_17[[#This Row],[PERIMAINT]]=2,C2613*1.401))</f>
        <v>182.54399999999998</v>
      </c>
      <c r="K2613" s="1" t="str" cm="1">
        <f t="array" ref="K2613">IF(F2613&lt;&gt;F2612,MAX(_xlfn._xlws.FILTER(Tableau_DonnéesExternes_17[DATEDERN],Tableau_DonnéesExternes_17[GA_OUTILL]=Tableau_DonnéesExternes_17[[#This Row],[GA_OUTILL]]))+Tableau_DonnéesExternes_17[[#This Row],[Colonne1]],"")</f>
        <v/>
      </c>
    </row>
    <row r="2614" spans="1:11" x14ac:dyDescent="0.25">
      <c r="A2614" t="s">
        <v>14</v>
      </c>
      <c r="B2614">
        <v>616</v>
      </c>
      <c r="C2614" s="2">
        <v>6</v>
      </c>
      <c r="D2614" s="3">
        <v>4</v>
      </c>
      <c r="E2614">
        <v>616</v>
      </c>
      <c r="F2614" t="s">
        <v>126</v>
      </c>
      <c r="G2614" t="s">
        <v>558</v>
      </c>
      <c r="H2614" s="1">
        <v>43172</v>
      </c>
      <c r="I2614" s="1" t="s">
        <v>713</v>
      </c>
      <c r="J2614" s="4">
        <f>IF(Tableau_DonnéesExternes_17[[#This Row],[PERIMAINT]]=4,C2614*30.424,IF(Tableau_DonnéesExternes_17[[#This Row],[PERIMAINT]]=2,C2614*1.401))</f>
        <v>182.54399999999998</v>
      </c>
      <c r="K2614" s="1" t="str" cm="1">
        <f t="array" ref="K2614">IF(F2614&lt;&gt;F2613,MAX(_xlfn._xlws.FILTER(Tableau_DonnéesExternes_17[DATEDERN],Tableau_DonnéesExternes_17[GA_OUTILL]=Tableau_DonnéesExternes_17[[#This Row],[GA_OUTILL]]))+Tableau_DonnéesExternes_17[[#This Row],[Colonne1]],"")</f>
        <v/>
      </c>
    </row>
    <row r="2615" spans="1:11" x14ac:dyDescent="0.25">
      <c r="A2615" t="s">
        <v>14</v>
      </c>
      <c r="B2615">
        <v>616</v>
      </c>
      <c r="C2615" s="2">
        <v>6</v>
      </c>
      <c r="D2615" s="3">
        <v>4</v>
      </c>
      <c r="E2615">
        <v>616</v>
      </c>
      <c r="F2615" t="s">
        <v>126</v>
      </c>
      <c r="G2615" t="s">
        <v>558</v>
      </c>
      <c r="H2615" s="1">
        <v>42486</v>
      </c>
      <c r="I2615" s="1" t="s">
        <v>713</v>
      </c>
      <c r="J2615" s="4">
        <f>IF(Tableau_DonnéesExternes_17[[#This Row],[PERIMAINT]]=4,C2615*30.424,IF(Tableau_DonnéesExternes_17[[#This Row],[PERIMAINT]]=2,C2615*1.401))</f>
        <v>182.54399999999998</v>
      </c>
      <c r="K2615" s="1" t="str" cm="1">
        <f t="array" ref="K2615">IF(F2615&lt;&gt;F2614,MAX(_xlfn._xlws.FILTER(Tableau_DonnéesExternes_17[DATEDERN],Tableau_DonnéesExternes_17[GA_OUTILL]=Tableau_DonnéesExternes_17[[#This Row],[GA_OUTILL]]))+Tableau_DonnéesExternes_17[[#This Row],[Colonne1]],"")</f>
        <v/>
      </c>
    </row>
    <row r="2616" spans="1:11" x14ac:dyDescent="0.25">
      <c r="A2616" t="s">
        <v>14</v>
      </c>
      <c r="B2616">
        <v>616</v>
      </c>
      <c r="C2616" s="2">
        <v>6</v>
      </c>
      <c r="D2616" s="3">
        <v>4</v>
      </c>
      <c r="E2616">
        <v>616</v>
      </c>
      <c r="F2616" t="s">
        <v>126</v>
      </c>
      <c r="G2616" t="s">
        <v>558</v>
      </c>
      <c r="H2616" s="1">
        <v>43546</v>
      </c>
      <c r="I2616" s="1" t="s">
        <v>713</v>
      </c>
      <c r="J2616" s="4">
        <f>IF(Tableau_DonnéesExternes_17[[#This Row],[PERIMAINT]]=4,C2616*30.424,IF(Tableau_DonnéesExternes_17[[#This Row],[PERIMAINT]]=2,C2616*1.401))</f>
        <v>182.54399999999998</v>
      </c>
      <c r="K2616" s="1" t="str" cm="1">
        <f t="array" ref="K2616">IF(F2616&lt;&gt;F2615,MAX(_xlfn._xlws.FILTER(Tableau_DonnéesExternes_17[DATEDERN],Tableau_DonnéesExternes_17[GA_OUTILL]=Tableau_DonnéesExternes_17[[#This Row],[GA_OUTILL]]))+Tableau_DonnéesExternes_17[[#This Row],[Colonne1]],"")</f>
        <v/>
      </c>
    </row>
    <row r="2617" spans="1:11" x14ac:dyDescent="0.25">
      <c r="A2617" t="s">
        <v>14</v>
      </c>
      <c r="B2617">
        <v>616</v>
      </c>
      <c r="C2617" s="2">
        <v>6</v>
      </c>
      <c r="D2617" s="3">
        <v>4</v>
      </c>
      <c r="E2617">
        <v>616</v>
      </c>
      <c r="F2617" t="s">
        <v>126</v>
      </c>
      <c r="G2617" t="s">
        <v>558</v>
      </c>
      <c r="H2617" s="1">
        <v>43950</v>
      </c>
      <c r="I2617" s="1" t="s">
        <v>713</v>
      </c>
      <c r="J2617" s="4">
        <f>IF(Tableau_DonnéesExternes_17[[#This Row],[PERIMAINT]]=4,C2617*30.424,IF(Tableau_DonnéesExternes_17[[#This Row],[PERIMAINT]]=2,C2617*1.401))</f>
        <v>182.54399999999998</v>
      </c>
      <c r="K2617" s="1" t="str" cm="1">
        <f t="array" ref="K2617">IF(F2617&lt;&gt;F2616,MAX(_xlfn._xlws.FILTER(Tableau_DonnéesExternes_17[DATEDERN],Tableau_DonnéesExternes_17[GA_OUTILL]=Tableau_DonnéesExternes_17[[#This Row],[GA_OUTILL]]))+Tableau_DonnéesExternes_17[[#This Row],[Colonne1]],"")</f>
        <v/>
      </c>
    </row>
    <row r="2618" spans="1:11" x14ac:dyDescent="0.25">
      <c r="A2618" t="s">
        <v>14</v>
      </c>
      <c r="B2618">
        <v>616</v>
      </c>
      <c r="C2618" s="2">
        <v>6</v>
      </c>
      <c r="D2618" s="3">
        <v>4</v>
      </c>
      <c r="E2618">
        <v>616</v>
      </c>
      <c r="F2618" t="s">
        <v>126</v>
      </c>
      <c r="G2618" t="s">
        <v>558</v>
      </c>
      <c r="H2618" s="1">
        <v>44133</v>
      </c>
      <c r="I2618" s="1" t="s">
        <v>713</v>
      </c>
      <c r="J2618" s="4">
        <f>IF(Tableau_DonnéesExternes_17[[#This Row],[PERIMAINT]]=4,C2618*30.424,IF(Tableau_DonnéesExternes_17[[#This Row],[PERIMAINT]]=2,C2618*1.401))</f>
        <v>182.54399999999998</v>
      </c>
      <c r="K2618" s="1" t="str" cm="1">
        <f t="array" ref="K2618">IF(F2618&lt;&gt;F2617,MAX(_xlfn._xlws.FILTER(Tableau_DonnéesExternes_17[DATEDERN],Tableau_DonnéesExternes_17[GA_OUTILL]=Tableau_DonnéesExternes_17[[#This Row],[GA_OUTILL]]))+Tableau_DonnéesExternes_17[[#This Row],[Colonne1]],"")</f>
        <v/>
      </c>
    </row>
    <row r="2619" spans="1:11" x14ac:dyDescent="0.25">
      <c r="A2619" t="s">
        <v>14</v>
      </c>
      <c r="B2619">
        <v>616</v>
      </c>
      <c r="C2619" s="2">
        <v>6</v>
      </c>
      <c r="D2619" s="3">
        <v>4</v>
      </c>
      <c r="E2619">
        <v>616</v>
      </c>
      <c r="F2619" t="s">
        <v>126</v>
      </c>
      <c r="G2619" t="s">
        <v>558</v>
      </c>
      <c r="H2619" s="1">
        <v>44315</v>
      </c>
      <c r="I2619" s="1" t="s">
        <v>713</v>
      </c>
      <c r="J2619" s="4">
        <f>IF(Tableau_DonnéesExternes_17[[#This Row],[PERIMAINT]]=4,C2619*30.424,IF(Tableau_DonnéesExternes_17[[#This Row],[PERIMAINT]]=2,C2619*1.401))</f>
        <v>182.54399999999998</v>
      </c>
      <c r="K2619" s="1" t="str" cm="1">
        <f t="array" ref="K2619">IF(F2619&lt;&gt;F2618,MAX(_xlfn._xlws.FILTER(Tableau_DonnéesExternes_17[DATEDERN],Tableau_DonnéesExternes_17[GA_OUTILL]=Tableau_DonnéesExternes_17[[#This Row],[GA_OUTILL]]))+Tableau_DonnéesExternes_17[[#This Row],[Colonne1]],"")</f>
        <v/>
      </c>
    </row>
    <row r="2620" spans="1:11" x14ac:dyDescent="0.25">
      <c r="A2620" t="s">
        <v>14</v>
      </c>
      <c r="B2620">
        <v>616</v>
      </c>
      <c r="C2620" s="2">
        <v>6</v>
      </c>
      <c r="D2620" s="3">
        <v>4</v>
      </c>
      <c r="E2620">
        <v>616</v>
      </c>
      <c r="F2620" t="s">
        <v>126</v>
      </c>
      <c r="G2620" t="s">
        <v>558</v>
      </c>
      <c r="H2620" s="1">
        <v>44501</v>
      </c>
      <c r="I2620" s="1" t="s">
        <v>713</v>
      </c>
      <c r="J2620" s="4">
        <f>IF(Tableau_DonnéesExternes_17[[#This Row],[PERIMAINT]]=4,C2620*30.424,IF(Tableau_DonnéesExternes_17[[#This Row],[PERIMAINT]]=2,C2620*1.401))</f>
        <v>182.54399999999998</v>
      </c>
      <c r="K2620" s="1" t="str" cm="1">
        <f t="array" ref="K2620">IF(F2620&lt;&gt;F2619,MAX(_xlfn._xlws.FILTER(Tableau_DonnéesExternes_17[DATEDERN],Tableau_DonnéesExternes_17[GA_OUTILL]=Tableau_DonnéesExternes_17[[#This Row],[GA_OUTILL]]))+Tableau_DonnéesExternes_17[[#This Row],[Colonne1]],"")</f>
        <v/>
      </c>
    </row>
    <row r="2621" spans="1:11" x14ac:dyDescent="0.25">
      <c r="A2621" t="s">
        <v>14</v>
      </c>
      <c r="B2621">
        <v>616</v>
      </c>
      <c r="C2621" s="2">
        <v>6</v>
      </c>
      <c r="D2621" s="3">
        <v>4</v>
      </c>
      <c r="E2621">
        <v>616</v>
      </c>
      <c r="F2621" t="s">
        <v>126</v>
      </c>
      <c r="G2621" t="s">
        <v>558</v>
      </c>
      <c r="H2621" s="1">
        <v>44690</v>
      </c>
      <c r="I2621" s="1" t="s">
        <v>713</v>
      </c>
      <c r="J2621" s="4">
        <f>IF(Tableau_DonnéesExternes_17[[#This Row],[PERIMAINT]]=4,C2621*30.424,IF(Tableau_DonnéesExternes_17[[#This Row],[PERIMAINT]]=2,C2621*1.401))</f>
        <v>182.54399999999998</v>
      </c>
      <c r="K2621" s="1" t="str" cm="1">
        <f t="array" ref="K2621">IF(F2621&lt;&gt;F2620,MAX(_xlfn._xlws.FILTER(Tableau_DonnéesExternes_17[DATEDERN],Tableau_DonnéesExternes_17[GA_OUTILL]=Tableau_DonnéesExternes_17[[#This Row],[GA_OUTILL]]))+Tableau_DonnéesExternes_17[[#This Row],[Colonne1]],"")</f>
        <v/>
      </c>
    </row>
    <row r="2622" spans="1:11" x14ac:dyDescent="0.25">
      <c r="A2622" t="s">
        <v>14</v>
      </c>
      <c r="B2622">
        <v>617</v>
      </c>
      <c r="C2622" s="2">
        <v>6</v>
      </c>
      <c r="D2622" s="3">
        <v>4</v>
      </c>
      <c r="E2622">
        <v>617</v>
      </c>
      <c r="F2622" t="s">
        <v>127</v>
      </c>
      <c r="G2622" t="s">
        <v>558</v>
      </c>
      <c r="H2622" s="1">
        <v>45240</v>
      </c>
      <c r="I2622" s="1" t="s">
        <v>713</v>
      </c>
      <c r="J2622" s="4">
        <f>IF(Tableau_DonnéesExternes_17[[#This Row],[PERIMAINT]]=4,C2622*30.424,IF(Tableau_DonnéesExternes_17[[#This Row],[PERIMAINT]]=2,C2622*1.401))</f>
        <v>182.54399999999998</v>
      </c>
      <c r="K2622" s="1" cm="1">
        <f t="array" ref="K2622">IF(F2622&lt;&gt;F2621,MAX(_xlfn._xlws.FILTER(Tableau_DonnéesExternes_17[DATEDERN],Tableau_DonnéesExternes_17[GA_OUTILL]=Tableau_DonnéesExternes_17[[#This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2623" spans="1:11" x14ac:dyDescent="0.25">
      <c r="A2623" t="s">
        <v>14</v>
      </c>
      <c r="B2623">
        <v>617</v>
      </c>
      <c r="C2623" s="2">
        <v>6</v>
      </c>
      <c r="D2623" s="3">
        <v>4</v>
      </c>
      <c r="E2623">
        <v>617</v>
      </c>
      <c r="F2623" t="s">
        <v>127</v>
      </c>
      <c r="G2623" t="s">
        <v>558</v>
      </c>
      <c r="H2623" s="1">
        <v>44875</v>
      </c>
      <c r="I2623" s="1" t="s">
        <v>713</v>
      </c>
      <c r="J2623" s="4">
        <f>IF(Tableau_DonnéesExternes_17[[#This Row],[PERIMAINT]]=4,C2623*30.424,IF(Tableau_DonnéesExternes_17[[#This Row],[PERIMAINT]]=2,C2623*1.401))</f>
        <v>182.54399999999998</v>
      </c>
      <c r="K2623" s="1" t="str" cm="1">
        <f t="array" ref="K2623">IF(F2623&lt;&gt;F2622,MAX(_xlfn._xlws.FILTER(Tableau_DonnéesExternes_17[DATEDERN],Tableau_DonnéesExternes_17[GA_OUTILL]=Tableau_DonnéesExternes_17[[#This Row],[GA_OUTILL]]))+Tableau_DonnéesExternes_17[[#This Row],[Colonne1]],"")</f>
        <v/>
      </c>
    </row>
    <row r="2624" spans="1:11" x14ac:dyDescent="0.25">
      <c r="A2624" t="s">
        <v>14</v>
      </c>
      <c r="B2624">
        <v>617</v>
      </c>
      <c r="C2624" s="2">
        <v>6</v>
      </c>
      <c r="D2624" s="3">
        <v>4</v>
      </c>
      <c r="E2624">
        <v>617</v>
      </c>
      <c r="F2624" t="s">
        <v>127</v>
      </c>
      <c r="G2624" t="s">
        <v>558</v>
      </c>
      <c r="H2624" s="1">
        <v>45084</v>
      </c>
      <c r="I2624" s="1" t="s">
        <v>713</v>
      </c>
      <c r="J2624" s="4">
        <f>IF(Tableau_DonnéesExternes_17[[#This Row],[PERIMAINT]]=4,C2624*30.424,IF(Tableau_DonnéesExternes_17[[#This Row],[PERIMAINT]]=2,C2624*1.401))</f>
        <v>182.54399999999998</v>
      </c>
      <c r="K2624" s="1" t="str" cm="1">
        <f t="array" ref="K2624">IF(F2624&lt;&gt;F2623,MAX(_xlfn._xlws.FILTER(Tableau_DonnéesExternes_17[DATEDERN],Tableau_DonnéesExternes_17[GA_OUTILL]=Tableau_DonnéesExternes_17[[#This Row],[GA_OUTILL]]))+Tableau_DonnéesExternes_17[[#This Row],[Colonne1]],"")</f>
        <v/>
      </c>
    </row>
    <row r="2625" spans="1:11" x14ac:dyDescent="0.25">
      <c r="A2625" t="s">
        <v>14</v>
      </c>
      <c r="B2625">
        <v>617</v>
      </c>
      <c r="C2625" s="2">
        <v>6</v>
      </c>
      <c r="D2625" s="3">
        <v>4</v>
      </c>
      <c r="E2625">
        <v>617</v>
      </c>
      <c r="F2625" t="s">
        <v>127</v>
      </c>
      <c r="G2625" t="s">
        <v>558</v>
      </c>
      <c r="H2625" s="1">
        <v>43729</v>
      </c>
      <c r="I2625" s="1" t="s">
        <v>713</v>
      </c>
      <c r="J2625" s="4">
        <f>IF(Tableau_DonnéesExternes_17[[#This Row],[PERIMAINT]]=4,C2625*30.424,IF(Tableau_DonnéesExternes_17[[#This Row],[PERIMAINT]]=2,C2625*1.401))</f>
        <v>182.54399999999998</v>
      </c>
      <c r="K2625" s="1" t="str" cm="1">
        <f t="array" ref="K2625">IF(F2625&lt;&gt;F2624,MAX(_xlfn._xlws.FILTER(Tableau_DonnéesExternes_17[DATEDERN],Tableau_DonnéesExternes_17[GA_OUTILL]=Tableau_DonnéesExternes_17[[#This Row],[GA_OUTILL]]))+Tableau_DonnéesExternes_17[[#This Row],[Colonne1]],"")</f>
        <v/>
      </c>
    </row>
    <row r="2626" spans="1:11" x14ac:dyDescent="0.25">
      <c r="A2626" t="s">
        <v>14</v>
      </c>
      <c r="B2626">
        <v>617</v>
      </c>
      <c r="C2626" s="2">
        <v>6</v>
      </c>
      <c r="D2626" s="3">
        <v>4</v>
      </c>
      <c r="E2626">
        <v>617</v>
      </c>
      <c r="F2626" t="s">
        <v>127</v>
      </c>
      <c r="G2626" t="s">
        <v>558</v>
      </c>
      <c r="H2626" s="1">
        <v>42545</v>
      </c>
      <c r="I2626" s="1" t="s">
        <v>713</v>
      </c>
      <c r="J2626" s="4">
        <f>IF(Tableau_DonnéesExternes_17[[#This Row],[PERIMAINT]]=4,C2626*30.424,IF(Tableau_DonnéesExternes_17[[#This Row],[PERIMAINT]]=2,C2626*1.401))</f>
        <v>182.54399999999998</v>
      </c>
      <c r="K2626" s="1" t="str" cm="1">
        <f t="array" ref="K2626">IF(F2626&lt;&gt;F2625,MAX(_xlfn._xlws.FILTER(Tableau_DonnéesExternes_17[DATEDERN],Tableau_DonnéesExternes_17[GA_OUTILL]=Tableau_DonnéesExternes_17[[#This Row],[GA_OUTILL]]))+Tableau_DonnéesExternes_17[[#This Row],[Colonne1]],"")</f>
        <v/>
      </c>
    </row>
    <row r="2627" spans="1:11" x14ac:dyDescent="0.25">
      <c r="A2627" t="s">
        <v>14</v>
      </c>
      <c r="B2627">
        <v>617</v>
      </c>
      <c r="C2627" s="2">
        <v>6</v>
      </c>
      <c r="D2627" s="3">
        <v>4</v>
      </c>
      <c r="E2627">
        <v>617</v>
      </c>
      <c r="F2627" t="s">
        <v>127</v>
      </c>
      <c r="G2627" t="s">
        <v>558</v>
      </c>
      <c r="H2627" s="1">
        <v>43356</v>
      </c>
      <c r="I2627" s="1" t="s">
        <v>713</v>
      </c>
      <c r="J2627" s="4">
        <f>IF(Tableau_DonnéesExternes_17[[#This Row],[PERIMAINT]]=4,C2627*30.424,IF(Tableau_DonnéesExternes_17[[#This Row],[PERIMAINT]]=2,C2627*1.401))</f>
        <v>182.54399999999998</v>
      </c>
      <c r="K2627" s="1" t="str" cm="1">
        <f t="array" ref="K2627">IF(F2627&lt;&gt;F2626,MAX(_xlfn._xlws.FILTER(Tableau_DonnéesExternes_17[DATEDERN],Tableau_DonnéesExternes_17[GA_OUTILL]=Tableau_DonnéesExternes_17[[#This Row],[GA_OUTILL]]))+Tableau_DonnéesExternes_17[[#This Row],[Colonne1]],"")</f>
        <v/>
      </c>
    </row>
    <row r="2628" spans="1:11" x14ac:dyDescent="0.25">
      <c r="A2628" t="s">
        <v>14</v>
      </c>
      <c r="B2628">
        <v>617</v>
      </c>
      <c r="C2628" s="2">
        <v>6</v>
      </c>
      <c r="D2628" s="3">
        <v>4</v>
      </c>
      <c r="E2628">
        <v>617</v>
      </c>
      <c r="F2628" t="s">
        <v>127</v>
      </c>
      <c r="G2628" t="s">
        <v>558</v>
      </c>
      <c r="H2628" s="1">
        <v>42884</v>
      </c>
      <c r="I2628" s="1" t="s">
        <v>713</v>
      </c>
      <c r="J2628" s="4">
        <f>IF(Tableau_DonnéesExternes_17[[#This Row],[PERIMAINT]]=4,C2628*30.424,IF(Tableau_DonnéesExternes_17[[#This Row],[PERIMAINT]]=2,C2628*1.401))</f>
        <v>182.54399999999998</v>
      </c>
      <c r="K2628" s="1" t="str" cm="1">
        <f t="array" ref="K2628">IF(F2628&lt;&gt;F2627,MAX(_xlfn._xlws.FILTER(Tableau_DonnéesExternes_17[DATEDERN],Tableau_DonnéesExternes_17[GA_OUTILL]=Tableau_DonnéesExternes_17[[#This Row],[GA_OUTILL]]))+Tableau_DonnéesExternes_17[[#This Row],[Colonne1]],"")</f>
        <v/>
      </c>
    </row>
    <row r="2629" spans="1:11" x14ac:dyDescent="0.25">
      <c r="A2629" t="s">
        <v>14</v>
      </c>
      <c r="B2629">
        <v>617</v>
      </c>
      <c r="C2629" s="2">
        <v>6</v>
      </c>
      <c r="D2629" s="3">
        <v>4</v>
      </c>
      <c r="E2629">
        <v>617</v>
      </c>
      <c r="F2629" t="s">
        <v>127</v>
      </c>
      <c r="G2629" t="s">
        <v>558</v>
      </c>
      <c r="H2629" s="1">
        <v>45629</v>
      </c>
      <c r="I2629" s="1" t="s">
        <v>713</v>
      </c>
      <c r="J2629" s="4">
        <f>IF(Tableau_DonnéesExternes_17[[#This Row],[PERIMAINT]]=4,C2629*30.424,IF(Tableau_DonnéesExternes_17[[#This Row],[PERIMAINT]]=2,C2629*1.401))</f>
        <v>182.54399999999998</v>
      </c>
      <c r="K2629" s="1" t="str" cm="1">
        <f t="array" ref="K2629">IF(F2629&lt;&gt;F2628,MAX(_xlfn._xlws.FILTER(Tableau_DonnéesExternes_17[DATEDERN],Tableau_DonnéesExternes_17[GA_OUTILL]=Tableau_DonnéesExternes_17[[#This Row],[GA_OUTILL]]))+Tableau_DonnéesExternes_17[[#This Row],[Colonne1]],"")</f>
        <v/>
      </c>
    </row>
    <row r="2630" spans="1:11" x14ac:dyDescent="0.25">
      <c r="A2630" t="s">
        <v>14</v>
      </c>
      <c r="B2630">
        <v>617</v>
      </c>
      <c r="C2630" s="2">
        <v>6</v>
      </c>
      <c r="D2630" s="3">
        <v>4</v>
      </c>
      <c r="E2630">
        <v>617</v>
      </c>
      <c r="F2630" t="s">
        <v>127</v>
      </c>
      <c r="G2630" t="s">
        <v>558</v>
      </c>
      <c r="H2630" s="1">
        <v>42991</v>
      </c>
      <c r="I2630" s="1" t="s">
        <v>713</v>
      </c>
      <c r="J2630" s="4">
        <f>IF(Tableau_DonnéesExternes_17[[#This Row],[PERIMAINT]]=4,C2630*30.424,IF(Tableau_DonnéesExternes_17[[#This Row],[PERIMAINT]]=2,C2630*1.401))</f>
        <v>182.54399999999998</v>
      </c>
      <c r="K2630" s="1" t="str" cm="1">
        <f t="array" ref="K2630">IF(F2630&lt;&gt;F2629,MAX(_xlfn._xlws.FILTER(Tableau_DonnéesExternes_17[DATEDERN],Tableau_DonnéesExternes_17[GA_OUTILL]=Tableau_DonnéesExternes_17[[#This Row],[GA_OUTILL]]))+Tableau_DonnéesExternes_17[[#This Row],[Colonne1]],"")</f>
        <v/>
      </c>
    </row>
    <row r="2631" spans="1:11" x14ac:dyDescent="0.25">
      <c r="A2631" t="s">
        <v>14</v>
      </c>
      <c r="B2631">
        <v>617</v>
      </c>
      <c r="C2631" s="2">
        <v>6</v>
      </c>
      <c r="D2631" s="3">
        <v>4</v>
      </c>
      <c r="E2631">
        <v>617</v>
      </c>
      <c r="F2631" t="s">
        <v>127</v>
      </c>
      <c r="G2631" t="s">
        <v>558</v>
      </c>
      <c r="H2631" s="1">
        <v>42669</v>
      </c>
      <c r="I2631" s="1" t="s">
        <v>713</v>
      </c>
      <c r="J2631" s="4">
        <f>IF(Tableau_DonnéesExternes_17[[#This Row],[PERIMAINT]]=4,C2631*30.424,IF(Tableau_DonnéesExternes_17[[#This Row],[PERIMAINT]]=2,C2631*1.401))</f>
        <v>182.54399999999998</v>
      </c>
      <c r="K2631" s="1" t="str" cm="1">
        <f t="array" ref="K2631">IF(F2631&lt;&gt;F2630,MAX(_xlfn._xlws.FILTER(Tableau_DonnéesExternes_17[DATEDERN],Tableau_DonnéesExternes_17[GA_OUTILL]=Tableau_DonnéesExternes_17[[#This Row],[GA_OUTILL]]))+Tableau_DonnéesExternes_17[[#This Row],[Colonne1]],"")</f>
        <v/>
      </c>
    </row>
    <row r="2632" spans="1:11" x14ac:dyDescent="0.25">
      <c r="A2632" t="s">
        <v>14</v>
      </c>
      <c r="B2632">
        <v>617</v>
      </c>
      <c r="C2632" s="2">
        <v>6</v>
      </c>
      <c r="D2632" s="3">
        <v>4</v>
      </c>
      <c r="E2632">
        <v>617</v>
      </c>
      <c r="F2632" t="s">
        <v>127</v>
      </c>
      <c r="G2632" t="s">
        <v>558</v>
      </c>
      <c r="H2632" s="1">
        <v>45086</v>
      </c>
      <c r="I2632" s="1" t="s">
        <v>713</v>
      </c>
      <c r="J2632" s="4">
        <f>IF(Tableau_DonnéesExternes_17[[#This Row],[PERIMAINT]]=4,C2632*30.424,IF(Tableau_DonnéesExternes_17[[#This Row],[PERIMAINT]]=2,C2632*1.401))</f>
        <v>182.54399999999998</v>
      </c>
      <c r="K2632" s="1" t="str" cm="1">
        <f t="array" ref="K2632">IF(F2632&lt;&gt;F2631,MAX(_xlfn._xlws.FILTER(Tableau_DonnéesExternes_17[DATEDERN],Tableau_DonnéesExternes_17[GA_OUTILL]=Tableau_DonnéesExternes_17[[#This Row],[GA_OUTILL]]))+Tableau_DonnéesExternes_17[[#This Row],[Colonne1]],"")</f>
        <v/>
      </c>
    </row>
    <row r="2633" spans="1:11" x14ac:dyDescent="0.25">
      <c r="A2633" t="s">
        <v>14</v>
      </c>
      <c r="B2633">
        <v>617</v>
      </c>
      <c r="C2633" s="2">
        <v>6</v>
      </c>
      <c r="D2633" s="3">
        <v>4</v>
      </c>
      <c r="E2633">
        <v>617</v>
      </c>
      <c r="F2633" t="s">
        <v>127</v>
      </c>
      <c r="G2633" t="s">
        <v>558</v>
      </c>
      <c r="H2633" s="1">
        <v>42960</v>
      </c>
      <c r="I2633" s="1" t="s">
        <v>713</v>
      </c>
      <c r="J2633" s="4">
        <f>IF(Tableau_DonnéesExternes_17[[#This Row],[PERIMAINT]]=4,C2633*30.424,IF(Tableau_DonnéesExternes_17[[#This Row],[PERIMAINT]]=2,C2633*1.401))</f>
        <v>182.54399999999998</v>
      </c>
      <c r="K2633" s="1" t="str" cm="1">
        <f t="array" ref="K2633">IF(F2633&lt;&gt;F2632,MAX(_xlfn._xlws.FILTER(Tableau_DonnéesExternes_17[DATEDERN],Tableau_DonnéesExternes_17[GA_OUTILL]=Tableau_DonnéesExternes_17[[#This Row],[GA_OUTILL]]))+Tableau_DonnéesExternes_17[[#This Row],[Colonne1]],"")</f>
        <v/>
      </c>
    </row>
    <row r="2634" spans="1:11" x14ac:dyDescent="0.25">
      <c r="A2634" t="s">
        <v>14</v>
      </c>
      <c r="B2634">
        <v>617</v>
      </c>
      <c r="C2634" s="2">
        <v>6</v>
      </c>
      <c r="D2634" s="3">
        <v>4</v>
      </c>
      <c r="E2634">
        <v>617</v>
      </c>
      <c r="F2634" t="s">
        <v>127</v>
      </c>
      <c r="G2634" t="s">
        <v>558</v>
      </c>
      <c r="H2634" s="1">
        <v>45056</v>
      </c>
      <c r="I2634" s="1" t="s">
        <v>713</v>
      </c>
      <c r="J2634" s="4">
        <f>IF(Tableau_DonnéesExternes_17[[#This Row],[PERIMAINT]]=4,C2634*30.424,IF(Tableau_DonnéesExternes_17[[#This Row],[PERIMAINT]]=2,C2634*1.401))</f>
        <v>182.54399999999998</v>
      </c>
      <c r="K2634" s="1" t="str" cm="1">
        <f t="array" ref="K2634">IF(F2634&lt;&gt;F2633,MAX(_xlfn._xlws.FILTER(Tableau_DonnéesExternes_17[DATEDERN],Tableau_DonnéesExternes_17[GA_OUTILL]=Tableau_DonnéesExternes_17[[#This Row],[GA_OUTILL]]))+Tableau_DonnéesExternes_17[[#This Row],[Colonne1]],"")</f>
        <v/>
      </c>
    </row>
    <row r="2635" spans="1:11" x14ac:dyDescent="0.25">
      <c r="A2635" t="s">
        <v>14</v>
      </c>
      <c r="B2635">
        <v>617</v>
      </c>
      <c r="C2635" s="2">
        <v>6</v>
      </c>
      <c r="D2635" s="3">
        <v>4</v>
      </c>
      <c r="E2635">
        <v>617</v>
      </c>
      <c r="F2635" t="s">
        <v>127</v>
      </c>
      <c r="G2635" t="s">
        <v>558</v>
      </c>
      <c r="H2635" s="1">
        <v>43162</v>
      </c>
      <c r="I2635" s="1" t="s">
        <v>713</v>
      </c>
      <c r="J2635" s="4">
        <f>IF(Tableau_DonnéesExternes_17[[#This Row],[PERIMAINT]]=4,C2635*30.424,IF(Tableau_DonnéesExternes_17[[#This Row],[PERIMAINT]]=2,C2635*1.401))</f>
        <v>182.54399999999998</v>
      </c>
      <c r="K2635" s="1" t="str" cm="1">
        <f t="array" ref="K2635">IF(F2635&lt;&gt;F2634,MAX(_xlfn._xlws.FILTER(Tableau_DonnéesExternes_17[DATEDERN],Tableau_DonnéesExternes_17[GA_OUTILL]=Tableau_DonnéesExternes_17[[#This Row],[GA_OUTILL]]))+Tableau_DonnéesExternes_17[[#This Row],[Colonne1]],"")</f>
        <v/>
      </c>
    </row>
    <row r="2636" spans="1:11" x14ac:dyDescent="0.25">
      <c r="A2636" t="s">
        <v>14</v>
      </c>
      <c r="B2636">
        <v>617</v>
      </c>
      <c r="C2636" s="2">
        <v>6</v>
      </c>
      <c r="D2636" s="3">
        <v>4</v>
      </c>
      <c r="E2636">
        <v>617</v>
      </c>
      <c r="F2636" t="s">
        <v>127</v>
      </c>
      <c r="G2636" t="s">
        <v>558</v>
      </c>
      <c r="H2636" s="1">
        <v>42486</v>
      </c>
      <c r="I2636" s="1" t="s">
        <v>713</v>
      </c>
      <c r="J2636" s="4">
        <f>IF(Tableau_DonnéesExternes_17[[#This Row],[PERIMAINT]]=4,C2636*30.424,IF(Tableau_DonnéesExternes_17[[#This Row],[PERIMAINT]]=2,C2636*1.401))</f>
        <v>182.54399999999998</v>
      </c>
      <c r="K2636" s="1" t="str" cm="1">
        <f t="array" ref="K2636">IF(F2636&lt;&gt;F2635,MAX(_xlfn._xlws.FILTER(Tableau_DonnéesExternes_17[DATEDERN],Tableau_DonnéesExternes_17[GA_OUTILL]=Tableau_DonnéesExternes_17[[#This Row],[GA_OUTILL]]))+Tableau_DonnéesExternes_17[[#This Row],[Colonne1]],"")</f>
        <v/>
      </c>
    </row>
    <row r="2637" spans="1:11" x14ac:dyDescent="0.25">
      <c r="A2637" t="s">
        <v>14</v>
      </c>
      <c r="B2637">
        <v>617</v>
      </c>
      <c r="C2637" s="2">
        <v>6</v>
      </c>
      <c r="D2637" s="3">
        <v>4</v>
      </c>
      <c r="E2637">
        <v>617</v>
      </c>
      <c r="F2637" t="s">
        <v>127</v>
      </c>
      <c r="G2637" t="s">
        <v>558</v>
      </c>
      <c r="H2637" s="1">
        <v>43546</v>
      </c>
      <c r="I2637" s="1" t="s">
        <v>713</v>
      </c>
      <c r="J2637" s="4">
        <f>IF(Tableau_DonnéesExternes_17[[#This Row],[PERIMAINT]]=4,C2637*30.424,IF(Tableau_DonnéesExternes_17[[#This Row],[PERIMAINT]]=2,C2637*1.401))</f>
        <v>182.54399999999998</v>
      </c>
      <c r="K2637" s="1" t="str" cm="1">
        <f t="array" ref="K2637">IF(F2637&lt;&gt;F2636,MAX(_xlfn._xlws.FILTER(Tableau_DonnéesExternes_17[DATEDERN],Tableau_DonnéesExternes_17[GA_OUTILL]=Tableau_DonnéesExternes_17[[#This Row],[GA_OUTILL]]))+Tableau_DonnéesExternes_17[[#This Row],[Colonne1]],"")</f>
        <v/>
      </c>
    </row>
    <row r="2638" spans="1:11" x14ac:dyDescent="0.25">
      <c r="A2638" t="s">
        <v>14</v>
      </c>
      <c r="B2638">
        <v>617</v>
      </c>
      <c r="C2638" s="2">
        <v>6</v>
      </c>
      <c r="D2638" s="3">
        <v>4</v>
      </c>
      <c r="E2638">
        <v>617</v>
      </c>
      <c r="F2638" t="s">
        <v>127</v>
      </c>
      <c r="G2638" t="s">
        <v>558</v>
      </c>
      <c r="H2638" s="1">
        <v>43950</v>
      </c>
      <c r="I2638" s="1" t="s">
        <v>713</v>
      </c>
      <c r="J2638" s="4">
        <f>IF(Tableau_DonnéesExternes_17[[#This Row],[PERIMAINT]]=4,C2638*30.424,IF(Tableau_DonnéesExternes_17[[#This Row],[PERIMAINT]]=2,C2638*1.401))</f>
        <v>182.54399999999998</v>
      </c>
      <c r="K2638" s="1" t="str" cm="1">
        <f t="array" ref="K2638">IF(F2638&lt;&gt;F2637,MAX(_xlfn._xlws.FILTER(Tableau_DonnéesExternes_17[DATEDERN],Tableau_DonnéesExternes_17[GA_OUTILL]=Tableau_DonnéesExternes_17[[#This Row],[GA_OUTILL]]))+Tableau_DonnéesExternes_17[[#This Row],[Colonne1]],"")</f>
        <v/>
      </c>
    </row>
    <row r="2639" spans="1:11" x14ac:dyDescent="0.25">
      <c r="A2639" t="s">
        <v>14</v>
      </c>
      <c r="B2639">
        <v>617</v>
      </c>
      <c r="C2639" s="2">
        <v>6</v>
      </c>
      <c r="D2639" s="3">
        <v>4</v>
      </c>
      <c r="E2639">
        <v>617</v>
      </c>
      <c r="F2639" t="s">
        <v>127</v>
      </c>
      <c r="G2639" t="s">
        <v>558</v>
      </c>
      <c r="H2639" s="1">
        <v>44133</v>
      </c>
      <c r="I2639" s="1" t="s">
        <v>713</v>
      </c>
      <c r="J2639" s="4">
        <f>IF(Tableau_DonnéesExternes_17[[#This Row],[PERIMAINT]]=4,C2639*30.424,IF(Tableau_DonnéesExternes_17[[#This Row],[PERIMAINT]]=2,C2639*1.401))</f>
        <v>182.54399999999998</v>
      </c>
      <c r="K2639" s="1" t="str" cm="1">
        <f t="array" ref="K2639">IF(F2639&lt;&gt;F2638,MAX(_xlfn._xlws.FILTER(Tableau_DonnéesExternes_17[DATEDERN],Tableau_DonnéesExternes_17[GA_OUTILL]=Tableau_DonnéesExternes_17[[#This Row],[GA_OUTILL]]))+Tableau_DonnéesExternes_17[[#This Row],[Colonne1]],"")</f>
        <v/>
      </c>
    </row>
    <row r="2640" spans="1:11" x14ac:dyDescent="0.25">
      <c r="A2640" t="s">
        <v>14</v>
      </c>
      <c r="B2640">
        <v>617</v>
      </c>
      <c r="C2640" s="2">
        <v>6</v>
      </c>
      <c r="D2640" s="3">
        <v>4</v>
      </c>
      <c r="E2640">
        <v>617</v>
      </c>
      <c r="F2640" t="s">
        <v>127</v>
      </c>
      <c r="G2640" t="s">
        <v>558</v>
      </c>
      <c r="H2640" s="1">
        <v>44315</v>
      </c>
      <c r="I2640" s="1" t="s">
        <v>713</v>
      </c>
      <c r="J2640" s="4">
        <f>IF(Tableau_DonnéesExternes_17[[#This Row],[PERIMAINT]]=4,C2640*30.424,IF(Tableau_DonnéesExternes_17[[#This Row],[PERIMAINT]]=2,C2640*1.401))</f>
        <v>182.54399999999998</v>
      </c>
      <c r="K2640" s="1" t="str" cm="1">
        <f t="array" ref="K2640">IF(F2640&lt;&gt;F2639,MAX(_xlfn._xlws.FILTER(Tableau_DonnéesExternes_17[DATEDERN],Tableau_DonnéesExternes_17[GA_OUTILL]=Tableau_DonnéesExternes_17[[#This Row],[GA_OUTILL]]))+Tableau_DonnéesExternes_17[[#This Row],[Colonne1]],"")</f>
        <v/>
      </c>
    </row>
    <row r="2641" spans="1:11" x14ac:dyDescent="0.25">
      <c r="A2641" t="s">
        <v>14</v>
      </c>
      <c r="B2641">
        <v>617</v>
      </c>
      <c r="C2641" s="2">
        <v>6</v>
      </c>
      <c r="D2641" s="3">
        <v>4</v>
      </c>
      <c r="E2641">
        <v>617</v>
      </c>
      <c r="F2641" t="s">
        <v>127</v>
      </c>
      <c r="G2641" t="s">
        <v>558</v>
      </c>
      <c r="H2641" s="1">
        <v>44501</v>
      </c>
      <c r="I2641" s="1" t="s">
        <v>713</v>
      </c>
      <c r="J2641" s="4">
        <f>IF(Tableau_DonnéesExternes_17[[#This Row],[PERIMAINT]]=4,C2641*30.424,IF(Tableau_DonnéesExternes_17[[#This Row],[PERIMAINT]]=2,C2641*1.401))</f>
        <v>182.54399999999998</v>
      </c>
      <c r="K2641" s="1" t="str" cm="1">
        <f t="array" ref="K2641">IF(F2641&lt;&gt;F2640,MAX(_xlfn._xlws.FILTER(Tableau_DonnéesExternes_17[DATEDERN],Tableau_DonnéesExternes_17[GA_OUTILL]=Tableau_DonnéesExternes_17[[#This Row],[GA_OUTILL]]))+Tableau_DonnéesExternes_17[[#This Row],[Colonne1]],"")</f>
        <v/>
      </c>
    </row>
    <row r="2642" spans="1:11" x14ac:dyDescent="0.25">
      <c r="A2642" t="s">
        <v>14</v>
      </c>
      <c r="B2642">
        <v>617</v>
      </c>
      <c r="C2642" s="2">
        <v>6</v>
      </c>
      <c r="D2642" s="3">
        <v>4</v>
      </c>
      <c r="E2642">
        <v>617</v>
      </c>
      <c r="F2642" t="s">
        <v>127</v>
      </c>
      <c r="G2642" t="s">
        <v>558</v>
      </c>
      <c r="H2642" s="1">
        <v>44690</v>
      </c>
      <c r="I2642" s="1" t="s">
        <v>713</v>
      </c>
      <c r="J2642" s="4">
        <f>IF(Tableau_DonnéesExternes_17[[#This Row],[PERIMAINT]]=4,C2642*30.424,IF(Tableau_DonnéesExternes_17[[#This Row],[PERIMAINT]]=2,C2642*1.401))</f>
        <v>182.54399999999998</v>
      </c>
      <c r="K2642" s="1" t="str" cm="1">
        <f t="array" ref="K2642">IF(F2642&lt;&gt;F2641,MAX(_xlfn._xlws.FILTER(Tableau_DonnéesExternes_17[DATEDERN],Tableau_DonnéesExternes_17[GA_OUTILL]=Tableau_DonnéesExternes_17[[#This Row],[GA_OUTILL]]))+Tableau_DonnéesExternes_17[[#This Row],[Colonne1]],"")</f>
        <v/>
      </c>
    </row>
    <row r="2643" spans="1:11" x14ac:dyDescent="0.25">
      <c r="A2643" t="s">
        <v>14</v>
      </c>
      <c r="B2643">
        <v>608</v>
      </c>
      <c r="C2643" s="2">
        <v>12</v>
      </c>
      <c r="D2643" s="3">
        <v>4</v>
      </c>
      <c r="E2643">
        <v>608</v>
      </c>
      <c r="F2643" t="s">
        <v>114</v>
      </c>
      <c r="G2643" t="s">
        <v>554</v>
      </c>
      <c r="H2643" s="1">
        <v>43063</v>
      </c>
      <c r="I2643" s="1" t="s">
        <v>713</v>
      </c>
      <c r="J2643" s="4">
        <f>IF(Tableau_DonnéesExternes_17[[#This Row],[PERIMAINT]]=4,C2643*30.424,IF(Tableau_DonnéesExternes_17[[#This Row],[PERIMAINT]]=2,C2643*1.401))</f>
        <v>365.08799999999997</v>
      </c>
      <c r="K2643" s="1" cm="1">
        <f t="array" ref="K2643">IF(F2643&lt;&gt;F2642,MAX(_xlfn._xlws.FILTER(Tableau_DonnéesExternes_17[DATEDERN],Tableau_DonnéesExternes_17[GA_OUTILL]=Tableau_DonnéesExternes_17[[#This Row],[GA_OUTILL]]))+Tableau_DonnéesExternes_17[[#This Row],[Colonne1]],"")</f>
        <v>45350.088000000003</v>
      </c>
    </row>
    <row r="2644" spans="1:11" x14ac:dyDescent="0.25">
      <c r="A2644" t="s">
        <v>14</v>
      </c>
      <c r="B2644">
        <v>608</v>
      </c>
      <c r="C2644" s="2">
        <v>12</v>
      </c>
      <c r="D2644" s="3">
        <v>4</v>
      </c>
      <c r="E2644">
        <v>608</v>
      </c>
      <c r="F2644" t="s">
        <v>114</v>
      </c>
      <c r="G2644" t="s">
        <v>554</v>
      </c>
      <c r="H2644" s="1">
        <v>42424</v>
      </c>
      <c r="I2644" s="1" t="s">
        <v>713</v>
      </c>
      <c r="J2644" s="4">
        <f>IF(Tableau_DonnéesExternes_17[[#This Row],[PERIMAINT]]=4,C2644*30.424,IF(Tableau_DonnéesExternes_17[[#This Row],[PERIMAINT]]=2,C2644*1.401))</f>
        <v>365.08799999999997</v>
      </c>
      <c r="K2644" s="1" t="str" cm="1">
        <f t="array" ref="K2644">IF(F2644&lt;&gt;F2643,MAX(_xlfn._xlws.FILTER(Tableau_DonnéesExternes_17[DATEDERN],Tableau_DonnéesExternes_17[GA_OUTILL]=Tableau_DonnéesExternes_17[[#This Row],[GA_OUTILL]]))+Tableau_DonnéesExternes_17[[#This Row],[Colonne1]],"")</f>
        <v/>
      </c>
    </row>
    <row r="2645" spans="1:11" x14ac:dyDescent="0.25">
      <c r="A2645" t="s">
        <v>14</v>
      </c>
      <c r="B2645">
        <v>608</v>
      </c>
      <c r="C2645" s="2">
        <v>12</v>
      </c>
      <c r="D2645" s="3">
        <v>4</v>
      </c>
      <c r="E2645">
        <v>608</v>
      </c>
      <c r="F2645" t="s">
        <v>114</v>
      </c>
      <c r="G2645" t="s">
        <v>554</v>
      </c>
      <c r="H2645" s="1">
        <v>41954</v>
      </c>
      <c r="I2645" s="1" t="s">
        <v>713</v>
      </c>
      <c r="J2645" s="4">
        <f>IF(Tableau_DonnéesExternes_17[[#This Row],[PERIMAINT]]=4,C2645*30.424,IF(Tableau_DonnéesExternes_17[[#This Row],[PERIMAINT]]=2,C2645*1.401))</f>
        <v>365.08799999999997</v>
      </c>
      <c r="K2645" s="1" t="str" cm="1">
        <f t="array" ref="K2645">IF(F2645&lt;&gt;F2644,MAX(_xlfn._xlws.FILTER(Tableau_DonnéesExternes_17[DATEDERN],Tableau_DonnéesExternes_17[GA_OUTILL]=Tableau_DonnéesExternes_17[[#This Row],[GA_OUTILL]]))+Tableau_DonnéesExternes_17[[#This Row],[Colonne1]],"")</f>
        <v/>
      </c>
    </row>
    <row r="2646" spans="1:11" x14ac:dyDescent="0.25">
      <c r="A2646" t="s">
        <v>14</v>
      </c>
      <c r="B2646">
        <v>608</v>
      </c>
      <c r="C2646" s="2">
        <v>12</v>
      </c>
      <c r="D2646" s="3">
        <v>4</v>
      </c>
      <c r="E2646">
        <v>608</v>
      </c>
      <c r="F2646" t="s">
        <v>114</v>
      </c>
      <c r="G2646" t="s">
        <v>554</v>
      </c>
      <c r="H2646" s="1">
        <v>42379</v>
      </c>
      <c r="I2646" s="1" t="s">
        <v>713</v>
      </c>
      <c r="J2646" s="4">
        <f>IF(Tableau_DonnéesExternes_17[[#This Row],[PERIMAINT]]=4,C2646*30.424,IF(Tableau_DonnéesExternes_17[[#This Row],[PERIMAINT]]=2,C2646*1.401))</f>
        <v>365.08799999999997</v>
      </c>
      <c r="K2646" s="1" t="str" cm="1">
        <f t="array" ref="K2646">IF(F2646&lt;&gt;F2645,MAX(_xlfn._xlws.FILTER(Tableau_DonnéesExternes_17[DATEDERN],Tableau_DonnéesExternes_17[GA_OUTILL]=Tableau_DonnéesExternes_17[[#This Row],[GA_OUTILL]]))+Tableau_DonnéesExternes_17[[#This Row],[Colonne1]],"")</f>
        <v/>
      </c>
    </row>
    <row r="2647" spans="1:11" x14ac:dyDescent="0.25">
      <c r="A2647" t="s">
        <v>14</v>
      </c>
      <c r="B2647">
        <v>608</v>
      </c>
      <c r="C2647" s="2">
        <v>12</v>
      </c>
      <c r="D2647" s="3">
        <v>4</v>
      </c>
      <c r="E2647">
        <v>608</v>
      </c>
      <c r="F2647" t="s">
        <v>114</v>
      </c>
      <c r="G2647" t="s">
        <v>554</v>
      </c>
      <c r="H2647" s="1">
        <v>43792</v>
      </c>
      <c r="I2647" s="1" t="s">
        <v>713</v>
      </c>
      <c r="J2647" s="4">
        <f>IF(Tableau_DonnéesExternes_17[[#This Row],[PERIMAINT]]=4,C2647*30.424,IF(Tableau_DonnéesExternes_17[[#This Row],[PERIMAINT]]=2,C2647*1.401))</f>
        <v>365.08799999999997</v>
      </c>
      <c r="K2647" s="1" t="str" cm="1">
        <f t="array" ref="K2647">IF(F2647&lt;&gt;F2646,MAX(_xlfn._xlws.FILTER(Tableau_DonnéesExternes_17[DATEDERN],Tableau_DonnéesExternes_17[GA_OUTILL]=Tableau_DonnéesExternes_17[[#This Row],[GA_OUTILL]]))+Tableau_DonnéesExternes_17[[#This Row],[Colonne1]],"")</f>
        <v/>
      </c>
    </row>
    <row r="2648" spans="1:11" x14ac:dyDescent="0.25">
      <c r="A2648" t="s">
        <v>14</v>
      </c>
      <c r="B2648">
        <v>608</v>
      </c>
      <c r="C2648" s="2">
        <v>12</v>
      </c>
      <c r="D2648" s="3">
        <v>4</v>
      </c>
      <c r="E2648">
        <v>608</v>
      </c>
      <c r="F2648" t="s">
        <v>114</v>
      </c>
      <c r="G2648" t="s">
        <v>554</v>
      </c>
      <c r="H2648" s="1">
        <v>44166</v>
      </c>
      <c r="I2648" s="1" t="s">
        <v>713</v>
      </c>
      <c r="J2648" s="4">
        <f>IF(Tableau_DonnéesExternes_17[[#This Row],[PERIMAINT]]=4,C2648*30.424,IF(Tableau_DonnéesExternes_17[[#This Row],[PERIMAINT]]=2,C2648*1.401))</f>
        <v>365.08799999999997</v>
      </c>
      <c r="K2648" s="1" t="str" cm="1">
        <f t="array" ref="K2648">IF(F2648&lt;&gt;F2647,MAX(_xlfn._xlws.FILTER(Tableau_DonnéesExternes_17[DATEDERN],Tableau_DonnéesExternes_17[GA_OUTILL]=Tableau_DonnéesExternes_17[[#This Row],[GA_OUTILL]]))+Tableau_DonnéesExternes_17[[#This Row],[Colonne1]],"")</f>
        <v/>
      </c>
    </row>
    <row r="2649" spans="1:11" x14ac:dyDescent="0.25">
      <c r="A2649" t="s">
        <v>14</v>
      </c>
      <c r="B2649">
        <v>608</v>
      </c>
      <c r="C2649" s="2">
        <v>12</v>
      </c>
      <c r="D2649" s="3">
        <v>4</v>
      </c>
      <c r="E2649">
        <v>608</v>
      </c>
      <c r="F2649" t="s">
        <v>114</v>
      </c>
      <c r="G2649" t="s">
        <v>554</v>
      </c>
      <c r="H2649" s="1">
        <v>44550</v>
      </c>
      <c r="I2649" s="1" t="s">
        <v>713</v>
      </c>
      <c r="J2649" s="4">
        <f>IF(Tableau_DonnéesExternes_17[[#This Row],[PERIMAINT]]=4,C2649*30.424,IF(Tableau_DonnéesExternes_17[[#This Row],[PERIMAINT]]=2,C2649*1.401))</f>
        <v>365.08799999999997</v>
      </c>
      <c r="K2649" s="1" t="str" cm="1">
        <f t="array" ref="K2649">IF(F2649&lt;&gt;F2648,MAX(_xlfn._xlws.FILTER(Tableau_DonnéesExternes_17[DATEDERN],Tableau_DonnéesExternes_17[GA_OUTILL]=Tableau_DonnéesExternes_17[[#This Row],[GA_OUTILL]]))+Tableau_DonnéesExternes_17[[#This Row],[Colonne1]],"")</f>
        <v/>
      </c>
    </row>
    <row r="2650" spans="1:11" x14ac:dyDescent="0.25">
      <c r="A2650" t="s">
        <v>14</v>
      </c>
      <c r="B2650">
        <v>608</v>
      </c>
      <c r="C2650" s="2">
        <v>12</v>
      </c>
      <c r="D2650" s="3">
        <v>4</v>
      </c>
      <c r="E2650">
        <v>608</v>
      </c>
      <c r="F2650" t="s">
        <v>114</v>
      </c>
      <c r="G2650" t="s">
        <v>554</v>
      </c>
      <c r="H2650" s="1">
        <v>44985</v>
      </c>
      <c r="I2650" s="1" t="s">
        <v>713</v>
      </c>
      <c r="J2650" s="4">
        <f>IF(Tableau_DonnéesExternes_17[[#This Row],[PERIMAINT]]=4,C2650*30.424,IF(Tableau_DonnéesExternes_17[[#This Row],[PERIMAINT]]=2,C2650*1.401))</f>
        <v>365.08799999999997</v>
      </c>
      <c r="K2650" s="1" t="str" cm="1">
        <f t="array" ref="K2650">IF(F2650&lt;&gt;F2649,MAX(_xlfn._xlws.FILTER(Tableau_DonnéesExternes_17[DATEDERN],Tableau_DonnéesExternes_17[GA_OUTILL]=Tableau_DonnéesExternes_17[[#This Row],[GA_OUTILL]]))+Tableau_DonnéesExternes_17[[#This Row],[Colonne1]],"")</f>
        <v/>
      </c>
    </row>
    <row r="2651" spans="1:11" x14ac:dyDescent="0.25">
      <c r="A2651" t="s">
        <v>14</v>
      </c>
      <c r="B2651">
        <v>624</v>
      </c>
      <c r="C2651" s="2">
        <v>12</v>
      </c>
      <c r="D2651" s="3">
        <v>4</v>
      </c>
      <c r="E2651">
        <v>624</v>
      </c>
      <c r="F2651" t="s">
        <v>144</v>
      </c>
      <c r="G2651" t="s">
        <v>567</v>
      </c>
      <c r="H2651" s="1">
        <v>45520</v>
      </c>
      <c r="I2651" s="1" t="s">
        <v>712</v>
      </c>
      <c r="J2651" s="4">
        <f>IF(Tableau_DonnéesExternes_17[[#This Row],[PERIMAINT]]=4,C2651*30.424,IF(Tableau_DonnéesExternes_17[[#This Row],[PERIMAINT]]=2,C2651*1.401))</f>
        <v>365.08799999999997</v>
      </c>
      <c r="K2651" s="1" cm="1">
        <f t="array" ref="K2651">IF(F2651&lt;&gt;F2650,MAX(_xlfn._xlws.FILTER(Tableau_DonnéesExternes_17[DATEDERN],Tableau_DonnéesExternes_17[GA_OUTILL]=Tableau_DonnéesExternes_17[[#This Row],[GA_OUTILL]]))+Tableau_DonnéesExternes_17[[#This Row],[Colonne1]],"")</f>
        <v>45885.088000000003</v>
      </c>
    </row>
    <row r="2652" spans="1:11" x14ac:dyDescent="0.25">
      <c r="A2652" t="s">
        <v>14</v>
      </c>
      <c r="B2652">
        <v>624</v>
      </c>
      <c r="C2652" s="2">
        <v>12</v>
      </c>
      <c r="D2652" s="3">
        <v>4</v>
      </c>
      <c r="E2652">
        <v>624</v>
      </c>
      <c r="F2652" t="s">
        <v>144</v>
      </c>
      <c r="G2652" t="s">
        <v>567</v>
      </c>
      <c r="H2652" s="1">
        <v>43294</v>
      </c>
      <c r="I2652" s="1" t="s">
        <v>712</v>
      </c>
      <c r="J2652" s="4">
        <f>IF(Tableau_DonnéesExternes_17[[#This Row],[PERIMAINT]]=4,C2652*30.424,IF(Tableau_DonnéesExternes_17[[#This Row],[PERIMAINT]]=2,C2652*1.401))</f>
        <v>365.08799999999997</v>
      </c>
      <c r="K2652" s="1" t="str" cm="1">
        <f t="array" ref="K2652">IF(F2652&lt;&gt;F2651,MAX(_xlfn._xlws.FILTER(Tableau_DonnéesExternes_17[DATEDERN],Tableau_DonnéesExternes_17[GA_OUTILL]=Tableau_DonnéesExternes_17[[#This Row],[GA_OUTILL]]))+Tableau_DonnéesExternes_17[[#This Row],[Colonne1]],"")</f>
        <v/>
      </c>
    </row>
    <row r="2653" spans="1:11" x14ac:dyDescent="0.25">
      <c r="A2653" t="s">
        <v>14</v>
      </c>
      <c r="B2653">
        <v>624</v>
      </c>
      <c r="C2653" s="2">
        <v>12</v>
      </c>
      <c r="D2653" s="3">
        <v>4</v>
      </c>
      <c r="E2653">
        <v>624</v>
      </c>
      <c r="F2653" t="s">
        <v>144</v>
      </c>
      <c r="G2653" t="s">
        <v>567</v>
      </c>
      <c r="H2653" s="1">
        <v>42662</v>
      </c>
      <c r="I2653" s="1" t="s">
        <v>712</v>
      </c>
      <c r="J2653" s="4">
        <f>IF(Tableau_DonnéesExternes_17[[#This Row],[PERIMAINT]]=4,C2653*30.424,IF(Tableau_DonnéesExternes_17[[#This Row],[PERIMAINT]]=2,C2653*1.401))</f>
        <v>365.08799999999997</v>
      </c>
      <c r="K2653" s="1" t="str" cm="1">
        <f t="array" ref="K2653">IF(F2653&lt;&gt;F2652,MAX(_xlfn._xlws.FILTER(Tableau_DonnéesExternes_17[DATEDERN],Tableau_DonnéesExternes_17[GA_OUTILL]=Tableau_DonnéesExternes_17[[#This Row],[GA_OUTILL]]))+Tableau_DonnéesExternes_17[[#This Row],[Colonne1]],"")</f>
        <v/>
      </c>
    </row>
    <row r="2654" spans="1:11" x14ac:dyDescent="0.25">
      <c r="A2654" t="s">
        <v>14</v>
      </c>
      <c r="B2654">
        <v>624</v>
      </c>
      <c r="C2654" s="2">
        <v>12</v>
      </c>
      <c r="D2654" s="3">
        <v>4</v>
      </c>
      <c r="E2654">
        <v>624</v>
      </c>
      <c r="F2654" t="s">
        <v>144</v>
      </c>
      <c r="G2654" t="s">
        <v>567</v>
      </c>
      <c r="H2654" s="1">
        <v>42460</v>
      </c>
      <c r="I2654" s="1" t="s">
        <v>712</v>
      </c>
      <c r="J2654" s="4">
        <f>IF(Tableau_DonnéesExternes_17[[#This Row],[PERIMAINT]]=4,C2654*30.424,IF(Tableau_DonnéesExternes_17[[#This Row],[PERIMAINT]]=2,C2654*1.401))</f>
        <v>365.08799999999997</v>
      </c>
      <c r="K2654" s="1" t="str" cm="1">
        <f t="array" ref="K2654">IF(F2654&lt;&gt;F2653,MAX(_xlfn._xlws.FILTER(Tableau_DonnéesExternes_17[DATEDERN],Tableau_DonnéesExternes_17[GA_OUTILL]=Tableau_DonnéesExternes_17[[#This Row],[GA_OUTILL]]))+Tableau_DonnéesExternes_17[[#This Row],[Colonne1]],"")</f>
        <v/>
      </c>
    </row>
    <row r="2655" spans="1:11" x14ac:dyDescent="0.25">
      <c r="A2655" t="s">
        <v>14</v>
      </c>
      <c r="B2655">
        <v>624</v>
      </c>
      <c r="C2655" s="2">
        <v>12</v>
      </c>
      <c r="D2655" s="3">
        <v>4</v>
      </c>
      <c r="E2655">
        <v>624</v>
      </c>
      <c r="F2655" t="s">
        <v>144</v>
      </c>
      <c r="G2655" t="s">
        <v>567</v>
      </c>
      <c r="H2655" s="1">
        <v>42920</v>
      </c>
      <c r="I2655" s="1" t="s">
        <v>712</v>
      </c>
      <c r="J2655" s="4">
        <f>IF(Tableau_DonnéesExternes_17[[#This Row],[PERIMAINT]]=4,C2655*30.424,IF(Tableau_DonnéesExternes_17[[#This Row],[PERIMAINT]]=2,C2655*1.401))</f>
        <v>365.08799999999997</v>
      </c>
      <c r="K2655" s="1" t="str" cm="1">
        <f t="array" ref="K2655">IF(F2655&lt;&gt;F2654,MAX(_xlfn._xlws.FILTER(Tableau_DonnéesExternes_17[DATEDERN],Tableau_DonnéesExternes_17[GA_OUTILL]=Tableau_DonnéesExternes_17[[#This Row],[GA_OUTILL]]))+Tableau_DonnéesExternes_17[[#This Row],[Colonne1]],"")</f>
        <v/>
      </c>
    </row>
    <row r="2656" spans="1:11" x14ac:dyDescent="0.25">
      <c r="A2656" t="s">
        <v>14</v>
      </c>
      <c r="B2656">
        <v>624</v>
      </c>
      <c r="C2656" s="2">
        <v>12</v>
      </c>
      <c r="D2656" s="3">
        <v>4</v>
      </c>
      <c r="E2656">
        <v>624</v>
      </c>
      <c r="F2656" t="s">
        <v>144</v>
      </c>
      <c r="G2656" t="s">
        <v>567</v>
      </c>
      <c r="H2656" s="1">
        <v>43651</v>
      </c>
      <c r="I2656" s="1" t="s">
        <v>712</v>
      </c>
      <c r="J2656" s="4">
        <f>IF(Tableau_DonnéesExternes_17[[#This Row],[PERIMAINT]]=4,C2656*30.424,IF(Tableau_DonnéesExternes_17[[#This Row],[PERIMAINT]]=2,C2656*1.401))</f>
        <v>365.08799999999997</v>
      </c>
      <c r="K2656" s="1" t="str" cm="1">
        <f t="array" ref="K2656">IF(F2656&lt;&gt;F2655,MAX(_xlfn._xlws.FILTER(Tableau_DonnéesExternes_17[DATEDERN],Tableau_DonnéesExternes_17[GA_OUTILL]=Tableau_DonnéesExternes_17[[#This Row],[GA_OUTILL]]))+Tableau_DonnéesExternes_17[[#This Row],[Colonne1]],"")</f>
        <v/>
      </c>
    </row>
    <row r="2657" spans="1:11" x14ac:dyDescent="0.25">
      <c r="A2657" t="s">
        <v>14</v>
      </c>
      <c r="B2657">
        <v>624</v>
      </c>
      <c r="C2657" s="2">
        <v>12</v>
      </c>
      <c r="D2657" s="3">
        <v>4</v>
      </c>
      <c r="E2657">
        <v>624</v>
      </c>
      <c r="F2657" t="s">
        <v>144</v>
      </c>
      <c r="G2657" t="s">
        <v>567</v>
      </c>
      <c r="H2657" s="1">
        <v>42829</v>
      </c>
      <c r="I2657" s="1" t="s">
        <v>712</v>
      </c>
      <c r="J2657" s="4">
        <f>IF(Tableau_DonnéesExternes_17[[#This Row],[PERIMAINT]]=4,C2657*30.424,IF(Tableau_DonnéesExternes_17[[#This Row],[PERIMAINT]]=2,C2657*1.401))</f>
        <v>365.08799999999997</v>
      </c>
      <c r="K2657" s="1" t="str" cm="1">
        <f t="array" ref="K2657">IF(F2657&lt;&gt;F2656,MAX(_xlfn._xlws.FILTER(Tableau_DonnéesExternes_17[DATEDERN],Tableau_DonnéesExternes_17[GA_OUTILL]=Tableau_DonnéesExternes_17[[#This Row],[GA_OUTILL]]))+Tableau_DonnéesExternes_17[[#This Row],[Colonne1]],"")</f>
        <v/>
      </c>
    </row>
    <row r="2658" spans="1:11" x14ac:dyDescent="0.25">
      <c r="A2658" t="s">
        <v>14</v>
      </c>
      <c r="B2658">
        <v>624</v>
      </c>
      <c r="C2658" s="2">
        <v>12</v>
      </c>
      <c r="D2658" s="3">
        <v>4</v>
      </c>
      <c r="E2658">
        <v>624</v>
      </c>
      <c r="F2658" t="s">
        <v>144</v>
      </c>
      <c r="G2658" t="s">
        <v>567</v>
      </c>
      <c r="H2658" s="1">
        <v>43294</v>
      </c>
      <c r="I2658" s="1" t="s">
        <v>712</v>
      </c>
      <c r="J2658" s="4">
        <f>IF(Tableau_DonnéesExternes_17[[#This Row],[PERIMAINT]]=4,C2658*30.424,IF(Tableau_DonnéesExternes_17[[#This Row],[PERIMAINT]]=2,C2658*1.401))</f>
        <v>365.08799999999997</v>
      </c>
      <c r="K2658" s="1" t="str" cm="1">
        <f t="array" ref="K2658">IF(F2658&lt;&gt;F2657,MAX(_xlfn._xlws.FILTER(Tableau_DonnéesExternes_17[DATEDERN],Tableau_DonnéesExternes_17[GA_OUTILL]=Tableau_DonnéesExternes_17[[#This Row],[GA_OUTILL]]))+Tableau_DonnéesExternes_17[[#This Row],[Colonne1]],"")</f>
        <v/>
      </c>
    </row>
    <row r="2659" spans="1:11" x14ac:dyDescent="0.25">
      <c r="A2659" t="s">
        <v>14</v>
      </c>
      <c r="B2659">
        <v>624</v>
      </c>
      <c r="C2659" s="2">
        <v>12</v>
      </c>
      <c r="D2659" s="3">
        <v>4</v>
      </c>
      <c r="E2659">
        <v>624</v>
      </c>
      <c r="F2659" t="s">
        <v>144</v>
      </c>
      <c r="G2659" t="s">
        <v>567</v>
      </c>
      <c r="H2659" s="1">
        <v>44021</v>
      </c>
      <c r="I2659" s="1" t="s">
        <v>712</v>
      </c>
      <c r="J2659" s="4">
        <f>IF(Tableau_DonnéesExternes_17[[#This Row],[PERIMAINT]]=4,C2659*30.424,IF(Tableau_DonnéesExternes_17[[#This Row],[PERIMAINT]]=2,C2659*1.401))</f>
        <v>365.08799999999997</v>
      </c>
      <c r="K2659" s="1" t="str" cm="1">
        <f t="array" ref="K2659">IF(F2659&lt;&gt;F2658,MAX(_xlfn._xlws.FILTER(Tableau_DonnéesExternes_17[DATEDERN],Tableau_DonnéesExternes_17[GA_OUTILL]=Tableau_DonnéesExternes_17[[#This Row],[GA_OUTILL]]))+Tableau_DonnéesExternes_17[[#This Row],[Colonne1]],"")</f>
        <v/>
      </c>
    </row>
    <row r="2660" spans="1:11" x14ac:dyDescent="0.25">
      <c r="A2660" t="s">
        <v>14</v>
      </c>
      <c r="B2660">
        <v>624</v>
      </c>
      <c r="C2660" s="2">
        <v>12</v>
      </c>
      <c r="D2660" s="3">
        <v>4</v>
      </c>
      <c r="E2660">
        <v>624</v>
      </c>
      <c r="F2660" t="s">
        <v>144</v>
      </c>
      <c r="G2660" t="s">
        <v>567</v>
      </c>
      <c r="H2660" s="1">
        <v>44386</v>
      </c>
      <c r="I2660" s="1" t="s">
        <v>712</v>
      </c>
      <c r="J2660" s="4">
        <f>IF(Tableau_DonnéesExternes_17[[#This Row],[PERIMAINT]]=4,C2660*30.424,IF(Tableau_DonnéesExternes_17[[#This Row],[PERIMAINT]]=2,C2660*1.401))</f>
        <v>365.08799999999997</v>
      </c>
      <c r="K2660" s="1" t="str" cm="1">
        <f t="array" ref="K2660">IF(F2660&lt;&gt;F2659,MAX(_xlfn._xlws.FILTER(Tableau_DonnéesExternes_17[DATEDERN],Tableau_DonnéesExternes_17[GA_OUTILL]=Tableau_DonnéesExternes_17[[#This Row],[GA_OUTILL]]))+Tableau_DonnéesExternes_17[[#This Row],[Colonne1]],"")</f>
        <v/>
      </c>
    </row>
    <row r="2661" spans="1:11" x14ac:dyDescent="0.25">
      <c r="A2661" t="s">
        <v>14</v>
      </c>
      <c r="B2661">
        <v>624</v>
      </c>
      <c r="C2661" s="2">
        <v>12</v>
      </c>
      <c r="D2661" s="3">
        <v>4</v>
      </c>
      <c r="E2661">
        <v>624</v>
      </c>
      <c r="F2661" t="s">
        <v>144</v>
      </c>
      <c r="G2661" t="s">
        <v>567</v>
      </c>
      <c r="H2661" s="1">
        <v>44382</v>
      </c>
      <c r="I2661" s="1" t="s">
        <v>712</v>
      </c>
      <c r="J2661" s="4">
        <f>IF(Tableau_DonnéesExternes_17[[#This Row],[PERIMAINT]]=4,C2661*30.424,IF(Tableau_DonnéesExternes_17[[#This Row],[PERIMAINT]]=2,C2661*1.401))</f>
        <v>365.08799999999997</v>
      </c>
      <c r="K2661" s="1" t="str" cm="1">
        <f t="array" ref="K2661">IF(F2661&lt;&gt;F2660,MAX(_xlfn._xlws.FILTER(Tableau_DonnéesExternes_17[DATEDERN],Tableau_DonnéesExternes_17[GA_OUTILL]=Tableau_DonnéesExternes_17[[#This Row],[GA_OUTILL]]))+Tableau_DonnéesExternes_17[[#This Row],[Colonne1]],"")</f>
        <v/>
      </c>
    </row>
    <row r="2662" spans="1:11" x14ac:dyDescent="0.25">
      <c r="A2662" t="s">
        <v>14</v>
      </c>
      <c r="B2662">
        <v>624</v>
      </c>
      <c r="C2662" s="2">
        <v>12</v>
      </c>
      <c r="D2662" s="3">
        <v>4</v>
      </c>
      <c r="E2662">
        <v>624</v>
      </c>
      <c r="F2662" t="s">
        <v>144</v>
      </c>
      <c r="G2662" t="s">
        <v>567</v>
      </c>
      <c r="H2662" s="1">
        <v>44771</v>
      </c>
      <c r="I2662" s="1" t="s">
        <v>712</v>
      </c>
      <c r="J2662" s="4">
        <f>IF(Tableau_DonnéesExternes_17[[#This Row],[PERIMAINT]]=4,C2662*30.424,IF(Tableau_DonnéesExternes_17[[#This Row],[PERIMAINT]]=2,C2662*1.401))</f>
        <v>365.08799999999997</v>
      </c>
      <c r="K2662" s="1" t="str" cm="1">
        <f t="array" ref="K2662">IF(F2662&lt;&gt;F2661,MAX(_xlfn._xlws.FILTER(Tableau_DonnéesExternes_17[DATEDERN],Tableau_DonnéesExternes_17[GA_OUTILL]=Tableau_DonnéesExternes_17[[#This Row],[GA_OUTILL]]))+Tableau_DonnéesExternes_17[[#This Row],[Colonne1]],"")</f>
        <v/>
      </c>
    </row>
    <row r="2663" spans="1:11" x14ac:dyDescent="0.25">
      <c r="A2663" t="s">
        <v>14</v>
      </c>
      <c r="B2663">
        <v>624</v>
      </c>
      <c r="C2663" s="2">
        <v>12</v>
      </c>
      <c r="D2663" s="3">
        <v>4</v>
      </c>
      <c r="E2663">
        <v>624</v>
      </c>
      <c r="F2663" t="s">
        <v>144</v>
      </c>
      <c r="G2663" t="s">
        <v>567</v>
      </c>
      <c r="H2663" s="1">
        <v>45154</v>
      </c>
      <c r="I2663" s="1" t="s">
        <v>712</v>
      </c>
      <c r="J2663" s="4">
        <f>IF(Tableau_DonnéesExternes_17[[#This Row],[PERIMAINT]]=4,C2663*30.424,IF(Tableau_DonnéesExternes_17[[#This Row],[PERIMAINT]]=2,C2663*1.401))</f>
        <v>365.08799999999997</v>
      </c>
      <c r="K2663" s="1" t="str" cm="1">
        <f t="array" ref="K2663">IF(F2663&lt;&gt;F2662,MAX(_xlfn._xlws.FILTER(Tableau_DonnéesExternes_17[DATEDERN],Tableau_DonnéesExternes_17[GA_OUTILL]=Tableau_DonnéesExternes_17[[#This Row],[GA_OUTILL]]))+Tableau_DonnéesExternes_17[[#This Row],[Colonne1]],"")</f>
        <v/>
      </c>
    </row>
    <row r="2664" spans="1:11" x14ac:dyDescent="0.25">
      <c r="A2664" t="s">
        <v>14</v>
      </c>
      <c r="B2664">
        <v>614</v>
      </c>
      <c r="C2664" s="2">
        <v>6</v>
      </c>
      <c r="D2664" s="3">
        <v>4</v>
      </c>
      <c r="E2664">
        <v>614</v>
      </c>
      <c r="F2664" t="s">
        <v>121</v>
      </c>
      <c r="G2664" t="s">
        <v>554</v>
      </c>
      <c r="H2664" s="1">
        <v>45520</v>
      </c>
      <c r="I2664" s="1" t="s">
        <v>712</v>
      </c>
      <c r="J2664" s="4">
        <f>IF(Tableau_DonnéesExternes_17[[#This Row],[PERIMAINT]]=4,C2664*30.424,IF(Tableau_DonnéesExternes_17[[#This Row],[PERIMAINT]]=2,C2664*1.401))</f>
        <v>182.54399999999998</v>
      </c>
      <c r="K2664" s="1" cm="1">
        <f t="array" ref="K2664">IF(F2664&lt;&gt;F2663,MAX(_xlfn._xlws.FILTER(Tableau_DonnéesExternes_17[DATEDERN],Tableau_DonnéesExternes_17[GA_OUTILL]=Tableau_DonnéesExternes_17[[#This Row],[GA_OUTILL]]))+Tableau_DonnéesExternes_17[[#This Row],[Colonne1]],"")</f>
        <v>46028.544000000002</v>
      </c>
    </row>
    <row r="2665" spans="1:11" x14ac:dyDescent="0.25">
      <c r="A2665" t="s">
        <v>14</v>
      </c>
      <c r="B2665">
        <v>614</v>
      </c>
      <c r="C2665" s="2">
        <v>6</v>
      </c>
      <c r="D2665" s="3">
        <v>4</v>
      </c>
      <c r="E2665">
        <v>614</v>
      </c>
      <c r="F2665" t="s">
        <v>121</v>
      </c>
      <c r="G2665" t="s">
        <v>554</v>
      </c>
      <c r="H2665" s="1">
        <v>45132</v>
      </c>
      <c r="I2665" s="1" t="s">
        <v>712</v>
      </c>
      <c r="J2665" s="4">
        <f>IF(Tableau_DonnéesExternes_17[[#This Row],[PERIMAINT]]=4,C2665*30.424,IF(Tableau_DonnéesExternes_17[[#This Row],[PERIMAINT]]=2,C2665*1.401))</f>
        <v>182.54399999999998</v>
      </c>
      <c r="K2665" s="1" t="str" cm="1">
        <f t="array" ref="K2665">IF(F2665&lt;&gt;F2664,MAX(_xlfn._xlws.FILTER(Tableau_DonnéesExternes_17[DATEDERN],Tableau_DonnéesExternes_17[GA_OUTILL]=Tableau_DonnéesExternes_17[[#This Row],[GA_OUTILL]]))+Tableau_DonnéesExternes_17[[#This Row],[Colonne1]],"")</f>
        <v/>
      </c>
    </row>
    <row r="2666" spans="1:11" x14ac:dyDescent="0.25">
      <c r="A2666" t="s">
        <v>14</v>
      </c>
      <c r="B2666">
        <v>614</v>
      </c>
      <c r="C2666" s="2">
        <v>6</v>
      </c>
      <c r="D2666" s="3">
        <v>4</v>
      </c>
      <c r="E2666">
        <v>614</v>
      </c>
      <c r="F2666" t="s">
        <v>121</v>
      </c>
      <c r="G2666" t="s">
        <v>554</v>
      </c>
      <c r="H2666" s="1">
        <v>44944</v>
      </c>
      <c r="I2666" s="1" t="s">
        <v>712</v>
      </c>
      <c r="J2666" s="4">
        <f>IF(Tableau_DonnéesExternes_17[[#This Row],[PERIMAINT]]=4,C2666*30.424,IF(Tableau_DonnéesExternes_17[[#This Row],[PERIMAINT]]=2,C2666*1.401))</f>
        <v>182.54399999999998</v>
      </c>
      <c r="K2666" s="1" t="str" cm="1">
        <f t="array" ref="K2666">IF(F2666&lt;&gt;F2665,MAX(_xlfn._xlws.FILTER(Tableau_DonnéesExternes_17[DATEDERN],Tableau_DonnéesExternes_17[GA_OUTILL]=Tableau_DonnéesExternes_17[[#This Row],[GA_OUTILL]]))+Tableau_DonnéesExternes_17[[#This Row],[Colonne1]],"")</f>
        <v/>
      </c>
    </row>
    <row r="2667" spans="1:11" x14ac:dyDescent="0.25">
      <c r="A2667" t="s">
        <v>14</v>
      </c>
      <c r="B2667">
        <v>614</v>
      </c>
      <c r="C2667" s="2">
        <v>6</v>
      </c>
      <c r="D2667" s="3">
        <v>4</v>
      </c>
      <c r="E2667">
        <v>614</v>
      </c>
      <c r="F2667" t="s">
        <v>121</v>
      </c>
      <c r="G2667" t="s">
        <v>554</v>
      </c>
      <c r="H2667" s="1">
        <v>43726</v>
      </c>
      <c r="I2667" s="1" t="s">
        <v>712</v>
      </c>
      <c r="J2667" s="4">
        <f>IF(Tableau_DonnéesExternes_17[[#This Row],[PERIMAINT]]=4,C2667*30.424,IF(Tableau_DonnéesExternes_17[[#This Row],[PERIMAINT]]=2,C2667*1.401))</f>
        <v>182.54399999999998</v>
      </c>
      <c r="K2667" s="1" t="str" cm="1">
        <f t="array" ref="K2667">IF(F2667&lt;&gt;F2666,MAX(_xlfn._xlws.FILTER(Tableau_DonnéesExternes_17[DATEDERN],Tableau_DonnéesExternes_17[GA_OUTILL]=Tableau_DonnéesExternes_17[[#This Row],[GA_OUTILL]]))+Tableau_DonnéesExternes_17[[#This Row],[Colonne1]],"")</f>
        <v/>
      </c>
    </row>
    <row r="2668" spans="1:11" x14ac:dyDescent="0.25">
      <c r="A2668" t="s">
        <v>14</v>
      </c>
      <c r="B2668">
        <v>614</v>
      </c>
      <c r="C2668" s="2">
        <v>6</v>
      </c>
      <c r="D2668" s="3">
        <v>4</v>
      </c>
      <c r="E2668">
        <v>614</v>
      </c>
      <c r="F2668" t="s">
        <v>121</v>
      </c>
      <c r="G2668" t="s">
        <v>554</v>
      </c>
      <c r="H2668" s="1">
        <v>43792</v>
      </c>
      <c r="I2668" s="1" t="s">
        <v>712</v>
      </c>
      <c r="J2668" s="4">
        <f>IF(Tableau_DonnéesExternes_17[[#This Row],[PERIMAINT]]=4,C2668*30.424,IF(Tableau_DonnéesExternes_17[[#This Row],[PERIMAINT]]=2,C2668*1.401))</f>
        <v>182.54399999999998</v>
      </c>
      <c r="K2668" s="1" t="str" cm="1">
        <f t="array" ref="K2668">IF(F2668&lt;&gt;F2667,MAX(_xlfn._xlws.FILTER(Tableau_DonnéesExternes_17[DATEDERN],Tableau_DonnéesExternes_17[GA_OUTILL]=Tableau_DonnéesExternes_17[[#This Row],[GA_OUTILL]]))+Tableau_DonnéesExternes_17[[#This Row],[Colonne1]],"")</f>
        <v/>
      </c>
    </row>
    <row r="2669" spans="1:11" x14ac:dyDescent="0.25">
      <c r="A2669" t="s">
        <v>14</v>
      </c>
      <c r="B2669">
        <v>614</v>
      </c>
      <c r="C2669" s="2">
        <v>6</v>
      </c>
      <c r="D2669" s="3">
        <v>4</v>
      </c>
      <c r="E2669">
        <v>614</v>
      </c>
      <c r="F2669" t="s">
        <v>121</v>
      </c>
      <c r="G2669" t="s">
        <v>554</v>
      </c>
      <c r="H2669" s="1">
        <v>43542</v>
      </c>
      <c r="I2669" s="1" t="s">
        <v>712</v>
      </c>
      <c r="J2669" s="4">
        <f>IF(Tableau_DonnéesExternes_17[[#This Row],[PERIMAINT]]=4,C2669*30.424,IF(Tableau_DonnéesExternes_17[[#This Row],[PERIMAINT]]=2,C2669*1.401))</f>
        <v>182.54399999999998</v>
      </c>
      <c r="K2669" s="1" t="str" cm="1">
        <f t="array" ref="K2669">IF(F2669&lt;&gt;F2668,MAX(_xlfn._xlws.FILTER(Tableau_DonnéesExternes_17[DATEDERN],Tableau_DonnéesExternes_17[GA_OUTILL]=Tableau_DonnéesExternes_17[[#This Row],[GA_OUTILL]]))+Tableau_DonnéesExternes_17[[#This Row],[Colonne1]],"")</f>
        <v/>
      </c>
    </row>
    <row r="2670" spans="1:11" x14ac:dyDescent="0.25">
      <c r="A2670" t="s">
        <v>14</v>
      </c>
      <c r="B2670">
        <v>614</v>
      </c>
      <c r="C2670" s="2">
        <v>6</v>
      </c>
      <c r="D2670" s="3">
        <v>4</v>
      </c>
      <c r="E2670">
        <v>614</v>
      </c>
      <c r="F2670" t="s">
        <v>121</v>
      </c>
      <c r="G2670" t="s">
        <v>554</v>
      </c>
      <c r="H2670" s="1">
        <v>44574</v>
      </c>
      <c r="I2670" s="1" t="s">
        <v>712</v>
      </c>
      <c r="J2670" s="4">
        <f>IF(Tableau_DonnéesExternes_17[[#This Row],[PERIMAINT]]=4,C2670*30.424,IF(Tableau_DonnéesExternes_17[[#This Row],[PERIMAINT]]=2,C2670*1.401))</f>
        <v>182.54399999999998</v>
      </c>
      <c r="K2670" s="1" t="str" cm="1">
        <f t="array" ref="K2670">IF(F2670&lt;&gt;F2669,MAX(_xlfn._xlws.FILTER(Tableau_DonnéesExternes_17[DATEDERN],Tableau_DonnéesExternes_17[GA_OUTILL]=Tableau_DonnéesExternes_17[[#This Row],[GA_OUTILL]]))+Tableau_DonnéesExternes_17[[#This Row],[Colonne1]],"")</f>
        <v/>
      </c>
    </row>
    <row r="2671" spans="1:11" x14ac:dyDescent="0.25">
      <c r="A2671" t="s">
        <v>14</v>
      </c>
      <c r="B2671">
        <v>614</v>
      </c>
      <c r="C2671" s="2">
        <v>6</v>
      </c>
      <c r="D2671" s="3">
        <v>4</v>
      </c>
      <c r="E2671">
        <v>614</v>
      </c>
      <c r="F2671" t="s">
        <v>121</v>
      </c>
      <c r="G2671" t="s">
        <v>554</v>
      </c>
      <c r="H2671" s="1">
        <v>44760</v>
      </c>
      <c r="I2671" s="1" t="s">
        <v>712</v>
      </c>
      <c r="J2671" s="4">
        <f>IF(Tableau_DonnéesExternes_17[[#This Row],[PERIMAINT]]=4,C2671*30.424,IF(Tableau_DonnéesExternes_17[[#This Row],[PERIMAINT]]=2,C2671*1.401))</f>
        <v>182.54399999999998</v>
      </c>
      <c r="K2671" s="1" t="str" cm="1">
        <f t="array" ref="K2671">IF(F2671&lt;&gt;F2670,MAX(_xlfn._xlws.FILTER(Tableau_DonnéesExternes_17[DATEDERN],Tableau_DonnéesExternes_17[GA_OUTILL]=Tableau_DonnéesExternes_17[[#This Row],[GA_OUTILL]]))+Tableau_DonnéesExternes_17[[#This Row],[Colonne1]],"")</f>
        <v/>
      </c>
    </row>
    <row r="2672" spans="1:11" x14ac:dyDescent="0.25">
      <c r="A2672" t="s">
        <v>14</v>
      </c>
      <c r="B2672">
        <v>614</v>
      </c>
      <c r="C2672" s="2">
        <v>6</v>
      </c>
      <c r="D2672" s="3">
        <v>4</v>
      </c>
      <c r="E2672">
        <v>614</v>
      </c>
      <c r="F2672" t="s">
        <v>121</v>
      </c>
      <c r="G2672" t="s">
        <v>554</v>
      </c>
      <c r="H2672" s="1">
        <v>45316</v>
      </c>
      <c r="I2672" s="1" t="s">
        <v>712</v>
      </c>
      <c r="J2672" s="4">
        <f>IF(Tableau_DonnéesExternes_17[[#This Row],[PERIMAINT]]=4,C2672*30.424,IF(Tableau_DonnéesExternes_17[[#This Row],[PERIMAINT]]=2,C2672*1.401))</f>
        <v>182.54399999999998</v>
      </c>
      <c r="K2672" s="1" t="str" cm="1">
        <f t="array" ref="K2672">IF(F2672&lt;&gt;F2671,MAX(_xlfn._xlws.FILTER(Tableau_DonnéesExternes_17[DATEDERN],Tableau_DonnéesExternes_17[GA_OUTILL]=Tableau_DonnéesExternes_17[[#This Row],[GA_OUTILL]]))+Tableau_DonnéesExternes_17[[#This Row],[Colonne1]],"")</f>
        <v/>
      </c>
    </row>
    <row r="2673" spans="1:11" x14ac:dyDescent="0.25">
      <c r="A2673" t="s">
        <v>14</v>
      </c>
      <c r="B2673">
        <v>614</v>
      </c>
      <c r="C2673" s="2">
        <v>6</v>
      </c>
      <c r="D2673" s="3">
        <v>4</v>
      </c>
      <c r="E2673">
        <v>614</v>
      </c>
      <c r="F2673" t="s">
        <v>121</v>
      </c>
      <c r="G2673" t="s">
        <v>554</v>
      </c>
      <c r="H2673" s="1">
        <v>45846</v>
      </c>
      <c r="I2673" s="1" t="s">
        <v>712</v>
      </c>
      <c r="J2673" s="4">
        <f>IF(Tableau_DonnéesExternes_17[[#This Row],[PERIMAINT]]=4,C2673*30.424,IF(Tableau_DonnéesExternes_17[[#This Row],[PERIMAINT]]=2,C2673*1.401))</f>
        <v>182.54399999999998</v>
      </c>
      <c r="K2673" s="1" t="str" cm="1">
        <f t="array" ref="K2673">IF(F2673&lt;&gt;F2672,MAX(_xlfn._xlws.FILTER(Tableau_DonnéesExternes_17[DATEDERN],Tableau_DonnéesExternes_17[GA_OUTILL]=Tableau_DonnéesExternes_17[[#This Row],[GA_OUTILL]]))+Tableau_DonnéesExternes_17[[#This Row],[Colonne1]],"")</f>
        <v/>
      </c>
    </row>
    <row r="2674" spans="1:11" x14ac:dyDescent="0.25">
      <c r="A2674" t="s">
        <v>14</v>
      </c>
      <c r="B2674">
        <v>612</v>
      </c>
      <c r="C2674" s="2">
        <v>6</v>
      </c>
      <c r="D2674" s="3">
        <v>4</v>
      </c>
      <c r="E2674">
        <v>612</v>
      </c>
      <c r="F2674" t="s">
        <v>118</v>
      </c>
      <c r="G2674" t="s">
        <v>556</v>
      </c>
      <c r="H2674" s="1">
        <v>45352</v>
      </c>
      <c r="I2674" s="1" t="s">
        <v>712</v>
      </c>
      <c r="J2674" s="4">
        <f>IF(Tableau_DonnéesExternes_17[[#This Row],[PERIMAINT]]=4,C2674*30.424,IF(Tableau_DonnéesExternes_17[[#This Row],[PERIMAINT]]=2,C2674*1.401))</f>
        <v>182.54399999999998</v>
      </c>
      <c r="K2674" s="1" cm="1">
        <f t="array" ref="K2674">IF(F2674&lt;&gt;F2673,MAX(_xlfn._xlws.FILTER(Tableau_DonnéesExternes_17[DATEDERN],Tableau_DonnéesExternes_17[GA_OUTILL]=Tableau_DonnéesExternes_17[[#This Row],[GA_OUTILL]]))+Tableau_DonnéesExternes_17[[#This Row],[Colonne1]],"")</f>
        <v>45911.544000000002</v>
      </c>
    </row>
    <row r="2675" spans="1:11" x14ac:dyDescent="0.25">
      <c r="A2675" t="s">
        <v>14</v>
      </c>
      <c r="B2675">
        <v>612</v>
      </c>
      <c r="C2675" s="2">
        <v>6</v>
      </c>
      <c r="D2675" s="3">
        <v>4</v>
      </c>
      <c r="E2675">
        <v>612</v>
      </c>
      <c r="F2675" t="s">
        <v>118</v>
      </c>
      <c r="G2675" t="s">
        <v>556</v>
      </c>
      <c r="H2675" s="1">
        <v>45127</v>
      </c>
      <c r="I2675" s="1" t="s">
        <v>712</v>
      </c>
      <c r="J2675" s="4">
        <f>IF(Tableau_DonnéesExternes_17[[#This Row],[PERIMAINT]]=4,C2675*30.424,IF(Tableau_DonnéesExternes_17[[#This Row],[PERIMAINT]]=2,C2675*1.401))</f>
        <v>182.54399999999998</v>
      </c>
      <c r="K2675" s="1" t="str" cm="1">
        <f t="array" ref="K2675">IF(F2675&lt;&gt;F2674,MAX(_xlfn._xlws.FILTER(Tableau_DonnéesExternes_17[DATEDERN],Tableau_DonnéesExternes_17[GA_OUTILL]=Tableau_DonnéesExternes_17[[#This Row],[GA_OUTILL]]))+Tableau_DonnéesExternes_17[[#This Row],[Colonne1]],"")</f>
        <v/>
      </c>
    </row>
    <row r="2676" spans="1:11" x14ac:dyDescent="0.25">
      <c r="A2676" t="s">
        <v>14</v>
      </c>
      <c r="B2676">
        <v>612</v>
      </c>
      <c r="C2676" s="2">
        <v>6</v>
      </c>
      <c r="D2676" s="3">
        <v>4</v>
      </c>
      <c r="E2676">
        <v>612</v>
      </c>
      <c r="F2676" t="s">
        <v>118</v>
      </c>
      <c r="G2676" t="s">
        <v>556</v>
      </c>
      <c r="H2676" s="1">
        <v>45541</v>
      </c>
      <c r="I2676" s="1" t="s">
        <v>712</v>
      </c>
      <c r="J2676" s="4">
        <f>IF(Tableau_DonnéesExternes_17[[#This Row],[PERIMAINT]]=4,C2676*30.424,IF(Tableau_DonnéesExternes_17[[#This Row],[PERIMAINT]]=2,C2676*1.401))</f>
        <v>182.54399999999998</v>
      </c>
      <c r="K2676" s="1" t="str" cm="1">
        <f t="array" ref="K2676">IF(F2676&lt;&gt;F2675,MAX(_xlfn._xlws.FILTER(Tableau_DonnéesExternes_17[DATEDERN],Tableau_DonnéesExternes_17[GA_OUTILL]=Tableau_DonnéesExternes_17[[#This Row],[GA_OUTILL]]))+Tableau_DonnéesExternes_17[[#This Row],[Colonne1]],"")</f>
        <v/>
      </c>
    </row>
    <row r="2677" spans="1:11" x14ac:dyDescent="0.25">
      <c r="A2677" t="s">
        <v>14</v>
      </c>
      <c r="B2677">
        <v>612</v>
      </c>
      <c r="C2677" s="2">
        <v>6</v>
      </c>
      <c r="D2677" s="3">
        <v>4</v>
      </c>
      <c r="E2677">
        <v>612</v>
      </c>
      <c r="F2677" t="s">
        <v>118</v>
      </c>
      <c r="G2677" t="s">
        <v>556</v>
      </c>
      <c r="H2677" s="1">
        <v>45729</v>
      </c>
      <c r="I2677" s="1" t="s">
        <v>712</v>
      </c>
      <c r="J2677" s="4">
        <f>IF(Tableau_DonnéesExternes_17[[#This Row],[PERIMAINT]]=4,C2677*30.424,IF(Tableau_DonnéesExternes_17[[#This Row],[PERIMAINT]]=2,C2677*1.401))</f>
        <v>182.54399999999998</v>
      </c>
      <c r="K2677" s="1" t="str" cm="1">
        <f t="array" ref="K2677">IF(F2677&lt;&gt;F2676,MAX(_xlfn._xlws.FILTER(Tableau_DonnéesExternes_17[DATEDERN],Tableau_DonnéesExternes_17[GA_OUTILL]=Tableau_DonnéesExternes_17[[#This Row],[GA_OUTILL]]))+Tableau_DonnéesExternes_17[[#This Row],[Colonne1]],"")</f>
        <v/>
      </c>
    </row>
    <row r="2678" spans="1:11" x14ac:dyDescent="0.25">
      <c r="A2678" t="s">
        <v>14</v>
      </c>
      <c r="B2678">
        <v>612</v>
      </c>
      <c r="C2678" s="2">
        <v>6</v>
      </c>
      <c r="D2678" s="3">
        <v>4</v>
      </c>
      <c r="E2678">
        <v>612</v>
      </c>
      <c r="F2678" t="s">
        <v>118</v>
      </c>
      <c r="G2678" t="s">
        <v>556</v>
      </c>
      <c r="H2678" s="1">
        <v>43725</v>
      </c>
      <c r="I2678" s="1" t="s">
        <v>712</v>
      </c>
      <c r="J2678" s="4">
        <f>IF(Tableau_DonnéesExternes_17[[#This Row],[PERIMAINT]]=4,C2678*30.424,IF(Tableau_DonnéesExternes_17[[#This Row],[PERIMAINT]]=2,C2678*1.401))</f>
        <v>182.54399999999998</v>
      </c>
      <c r="K2678" s="1" t="str" cm="1">
        <f t="array" ref="K2678">IF(F2678&lt;&gt;F2677,MAX(_xlfn._xlws.FILTER(Tableau_DonnéesExternes_17[DATEDERN],Tableau_DonnéesExternes_17[GA_OUTILL]=Tableau_DonnéesExternes_17[[#This Row],[GA_OUTILL]]))+Tableau_DonnéesExternes_17[[#This Row],[Colonne1]],"")</f>
        <v/>
      </c>
    </row>
    <row r="2679" spans="1:11" x14ac:dyDescent="0.25">
      <c r="A2679" t="s">
        <v>14</v>
      </c>
      <c r="B2679">
        <v>612</v>
      </c>
      <c r="C2679" s="2">
        <v>6</v>
      </c>
      <c r="D2679" s="3">
        <v>4</v>
      </c>
      <c r="E2679">
        <v>612</v>
      </c>
      <c r="F2679" t="s">
        <v>118</v>
      </c>
      <c r="G2679" t="s">
        <v>556</v>
      </c>
      <c r="H2679" s="1">
        <v>43717</v>
      </c>
      <c r="I2679" s="1" t="s">
        <v>712</v>
      </c>
      <c r="J2679" s="4">
        <f>IF(Tableau_DonnéesExternes_17[[#This Row],[PERIMAINT]]=4,C2679*30.424,IF(Tableau_DonnéesExternes_17[[#This Row],[PERIMAINT]]=2,C2679*1.401))</f>
        <v>182.54399999999998</v>
      </c>
      <c r="K2679" s="1" t="str" cm="1">
        <f t="array" ref="K2679">IF(F2679&lt;&gt;F2678,MAX(_xlfn._xlws.FILTER(Tableau_DonnéesExternes_17[DATEDERN],Tableau_DonnéesExternes_17[GA_OUTILL]=Tableau_DonnéesExternes_17[[#This Row],[GA_OUTILL]]))+Tableau_DonnéesExternes_17[[#This Row],[Colonne1]],"")</f>
        <v/>
      </c>
    </row>
    <row r="2680" spans="1:11" x14ac:dyDescent="0.25">
      <c r="A2680" t="s">
        <v>14</v>
      </c>
      <c r="B2680">
        <v>612</v>
      </c>
      <c r="C2680" s="2">
        <v>6</v>
      </c>
      <c r="D2680" s="3">
        <v>4</v>
      </c>
      <c r="E2680">
        <v>612</v>
      </c>
      <c r="F2680" t="s">
        <v>118</v>
      </c>
      <c r="G2680" t="s">
        <v>556</v>
      </c>
      <c r="H2680" s="1">
        <v>43991</v>
      </c>
      <c r="I2680" s="1" t="s">
        <v>712</v>
      </c>
      <c r="J2680" s="4">
        <f>IF(Tableau_DonnéesExternes_17[[#This Row],[PERIMAINT]]=4,C2680*30.424,IF(Tableau_DonnéesExternes_17[[#This Row],[PERIMAINT]]=2,C2680*1.401))</f>
        <v>182.54399999999998</v>
      </c>
      <c r="K2680" s="1" t="str" cm="1">
        <f t="array" ref="K2680">IF(F2680&lt;&gt;F2679,MAX(_xlfn._xlws.FILTER(Tableau_DonnéesExternes_17[DATEDERN],Tableau_DonnéesExternes_17[GA_OUTILL]=Tableau_DonnéesExternes_17[[#This Row],[GA_OUTILL]]))+Tableau_DonnéesExternes_17[[#This Row],[Colonne1]],"")</f>
        <v/>
      </c>
    </row>
    <row r="2681" spans="1:11" x14ac:dyDescent="0.25">
      <c r="A2681" t="s">
        <v>14</v>
      </c>
      <c r="B2681">
        <v>612</v>
      </c>
      <c r="C2681" s="2">
        <v>6</v>
      </c>
      <c r="D2681" s="3">
        <v>4</v>
      </c>
      <c r="E2681">
        <v>612</v>
      </c>
      <c r="F2681" t="s">
        <v>118</v>
      </c>
      <c r="G2681" t="s">
        <v>556</v>
      </c>
      <c r="H2681" s="1">
        <v>44193</v>
      </c>
      <c r="I2681" s="1" t="s">
        <v>712</v>
      </c>
      <c r="J2681" s="4">
        <f>IF(Tableau_DonnéesExternes_17[[#This Row],[PERIMAINT]]=4,C2681*30.424,IF(Tableau_DonnéesExternes_17[[#This Row],[PERIMAINT]]=2,C2681*1.401))</f>
        <v>182.54399999999998</v>
      </c>
      <c r="K2681" s="1" t="str" cm="1">
        <f t="array" ref="K2681">IF(F2681&lt;&gt;F2680,MAX(_xlfn._xlws.FILTER(Tableau_DonnéesExternes_17[DATEDERN],Tableau_DonnéesExternes_17[GA_OUTILL]=Tableau_DonnéesExternes_17[[#This Row],[GA_OUTILL]]))+Tableau_DonnéesExternes_17[[#This Row],[Colonne1]],"")</f>
        <v/>
      </c>
    </row>
    <row r="2682" spans="1:11" x14ac:dyDescent="0.25">
      <c r="A2682" t="s">
        <v>14</v>
      </c>
      <c r="B2682">
        <v>612</v>
      </c>
      <c r="C2682" s="2">
        <v>6</v>
      </c>
      <c r="D2682" s="3">
        <v>4</v>
      </c>
      <c r="E2682">
        <v>612</v>
      </c>
      <c r="F2682" t="s">
        <v>118</v>
      </c>
      <c r="G2682" t="s">
        <v>556</v>
      </c>
      <c r="H2682" s="1">
        <v>44375</v>
      </c>
      <c r="I2682" s="1" t="s">
        <v>712</v>
      </c>
      <c r="J2682" s="4">
        <f>IF(Tableau_DonnéesExternes_17[[#This Row],[PERIMAINT]]=4,C2682*30.424,IF(Tableau_DonnéesExternes_17[[#This Row],[PERIMAINT]]=2,C2682*1.401))</f>
        <v>182.54399999999998</v>
      </c>
      <c r="K2682" s="1" t="str" cm="1">
        <f t="array" ref="K2682">IF(F2682&lt;&gt;F2681,MAX(_xlfn._xlws.FILTER(Tableau_DonnéesExternes_17[DATEDERN],Tableau_DonnéesExternes_17[GA_OUTILL]=Tableau_DonnéesExternes_17[[#This Row],[GA_OUTILL]]))+Tableau_DonnéesExternes_17[[#This Row],[Colonne1]],"")</f>
        <v/>
      </c>
    </row>
    <row r="2683" spans="1:11" x14ac:dyDescent="0.25">
      <c r="A2683" t="s">
        <v>14</v>
      </c>
      <c r="B2683">
        <v>612</v>
      </c>
      <c r="C2683" s="2">
        <v>6</v>
      </c>
      <c r="D2683" s="3">
        <v>4</v>
      </c>
      <c r="E2683">
        <v>612</v>
      </c>
      <c r="F2683" t="s">
        <v>118</v>
      </c>
      <c r="G2683" t="s">
        <v>556</v>
      </c>
      <c r="H2683" s="1">
        <v>44552</v>
      </c>
      <c r="I2683" s="1" t="s">
        <v>712</v>
      </c>
      <c r="J2683" s="4">
        <f>IF(Tableau_DonnéesExternes_17[[#This Row],[PERIMAINT]]=4,C2683*30.424,IF(Tableau_DonnéesExternes_17[[#This Row],[PERIMAINT]]=2,C2683*1.401))</f>
        <v>182.54399999999998</v>
      </c>
      <c r="K2683" s="1" t="str" cm="1">
        <f t="array" ref="K2683">IF(F2683&lt;&gt;F2682,MAX(_xlfn._xlws.FILTER(Tableau_DonnéesExternes_17[DATEDERN],Tableau_DonnéesExternes_17[GA_OUTILL]=Tableau_DonnéesExternes_17[[#This Row],[GA_OUTILL]]))+Tableau_DonnéesExternes_17[[#This Row],[Colonne1]],"")</f>
        <v/>
      </c>
    </row>
    <row r="2684" spans="1:11" x14ac:dyDescent="0.25">
      <c r="A2684" t="s">
        <v>14</v>
      </c>
      <c r="B2684">
        <v>612</v>
      </c>
      <c r="C2684" s="2">
        <v>6</v>
      </c>
      <c r="D2684" s="3">
        <v>4</v>
      </c>
      <c r="E2684">
        <v>612</v>
      </c>
      <c r="F2684" t="s">
        <v>118</v>
      </c>
      <c r="G2684" t="s">
        <v>556</v>
      </c>
      <c r="H2684" s="1">
        <v>44736</v>
      </c>
      <c r="I2684" s="1" t="s">
        <v>712</v>
      </c>
      <c r="J2684" s="4">
        <f>IF(Tableau_DonnéesExternes_17[[#This Row],[PERIMAINT]]=4,C2684*30.424,IF(Tableau_DonnéesExternes_17[[#This Row],[PERIMAINT]]=2,C2684*1.401))</f>
        <v>182.54399999999998</v>
      </c>
      <c r="K2684" s="1" t="str" cm="1">
        <f t="array" ref="K2684">IF(F2684&lt;&gt;F2683,MAX(_xlfn._xlws.FILTER(Tableau_DonnéesExternes_17[DATEDERN],Tableau_DonnéesExternes_17[GA_OUTILL]=Tableau_DonnéesExternes_17[[#This Row],[GA_OUTILL]]))+Tableau_DonnéesExternes_17[[#This Row],[Colonne1]],"")</f>
        <v/>
      </c>
    </row>
    <row r="2685" spans="1:11" x14ac:dyDescent="0.25">
      <c r="A2685" t="s">
        <v>14</v>
      </c>
      <c r="B2685">
        <v>612</v>
      </c>
      <c r="C2685" s="2">
        <v>6</v>
      </c>
      <c r="D2685" s="3">
        <v>4</v>
      </c>
      <c r="E2685">
        <v>612</v>
      </c>
      <c r="F2685" t="s">
        <v>118</v>
      </c>
      <c r="G2685" t="s">
        <v>556</v>
      </c>
      <c r="H2685" s="1">
        <v>44931</v>
      </c>
      <c r="I2685" s="1" t="s">
        <v>712</v>
      </c>
      <c r="J2685" s="4">
        <f>IF(Tableau_DonnéesExternes_17[[#This Row],[PERIMAINT]]=4,C2685*30.424,IF(Tableau_DonnéesExternes_17[[#This Row],[PERIMAINT]]=2,C2685*1.401))</f>
        <v>182.54399999999998</v>
      </c>
      <c r="K2685" s="1" t="str" cm="1">
        <f t="array" ref="K2685">IF(F2685&lt;&gt;F2684,MAX(_xlfn._xlws.FILTER(Tableau_DonnéesExternes_17[DATEDERN],Tableau_DonnéesExternes_17[GA_OUTILL]=Tableau_DonnéesExternes_17[[#This Row],[GA_OUTILL]]))+Tableau_DonnéesExternes_17[[#This Row],[Colonne1]],"")</f>
        <v/>
      </c>
    </row>
    <row r="2686" spans="1:11" x14ac:dyDescent="0.25">
      <c r="A2686" t="s">
        <v>14</v>
      </c>
      <c r="B2686">
        <v>619</v>
      </c>
      <c r="C2686" s="2">
        <v>6</v>
      </c>
      <c r="D2686" s="3">
        <v>4</v>
      </c>
      <c r="E2686">
        <v>619</v>
      </c>
      <c r="F2686" t="s">
        <v>131</v>
      </c>
      <c r="G2686" t="s">
        <v>558</v>
      </c>
      <c r="H2686" s="1">
        <v>43740</v>
      </c>
      <c r="I2686" s="1" t="s">
        <v>713</v>
      </c>
      <c r="J2686" s="4">
        <f>IF(Tableau_DonnéesExternes_17[[#This Row],[PERIMAINT]]=4,C2686*30.424,IF(Tableau_DonnéesExternes_17[[#This Row],[PERIMAINT]]=2,C2686*1.401))</f>
        <v>182.54399999999998</v>
      </c>
      <c r="K2686" s="1" cm="1">
        <f t="array" ref="K2686">IF(F2686&lt;&gt;F2685,MAX(_xlfn._xlws.FILTER(Tableau_DonnéesExternes_17[DATEDERN],Tableau_DonnéesExternes_17[GA_OUTILL]=Tableau_DonnéesExternes_17[[#This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2687" spans="1:11" x14ac:dyDescent="0.25">
      <c r="A2687" t="s">
        <v>14</v>
      </c>
      <c r="B2687">
        <v>619</v>
      </c>
      <c r="C2687" s="2">
        <v>6</v>
      </c>
      <c r="D2687" s="3">
        <v>4</v>
      </c>
      <c r="E2687">
        <v>619</v>
      </c>
      <c r="F2687" t="s">
        <v>131</v>
      </c>
      <c r="G2687" t="s">
        <v>558</v>
      </c>
      <c r="H2687" s="1">
        <v>43729</v>
      </c>
      <c r="I2687" s="1" t="s">
        <v>713</v>
      </c>
      <c r="J2687" s="4">
        <f>IF(Tableau_DonnéesExternes_17[[#This Row],[PERIMAINT]]=4,C2687*30.424,IF(Tableau_DonnéesExternes_17[[#This Row],[PERIMAINT]]=2,C2687*1.401))</f>
        <v>182.54399999999998</v>
      </c>
      <c r="K2687" s="1" t="str" cm="1">
        <f t="array" ref="K2687">IF(F2687&lt;&gt;F2686,MAX(_xlfn._xlws.FILTER(Tableau_DonnéesExternes_17[DATEDERN],Tableau_DonnéesExternes_17[GA_OUTILL]=Tableau_DonnéesExternes_17[[#This Row],[GA_OUTILL]]))+Tableau_DonnéesExternes_17[[#This Row],[Colonne1]],"")</f>
        <v/>
      </c>
    </row>
    <row r="2688" spans="1:11" x14ac:dyDescent="0.25">
      <c r="A2688" t="s">
        <v>14</v>
      </c>
      <c r="B2688">
        <v>619</v>
      </c>
      <c r="C2688" s="2">
        <v>6</v>
      </c>
      <c r="D2688" s="3">
        <v>4</v>
      </c>
      <c r="E2688">
        <v>619</v>
      </c>
      <c r="F2688" t="s">
        <v>131</v>
      </c>
      <c r="G2688" t="s">
        <v>558</v>
      </c>
      <c r="H2688" s="1">
        <v>44133</v>
      </c>
      <c r="I2688" s="1" t="s">
        <v>713</v>
      </c>
      <c r="J2688" s="4">
        <f>IF(Tableau_DonnéesExternes_17[[#This Row],[PERIMAINT]]=4,C2688*30.424,IF(Tableau_DonnéesExternes_17[[#This Row],[PERIMAINT]]=2,C2688*1.401))</f>
        <v>182.54399999999998</v>
      </c>
      <c r="K2688" s="1" t="str" cm="1">
        <f t="array" ref="K2688">IF(F2688&lt;&gt;F2687,MAX(_xlfn._xlws.FILTER(Tableau_DonnéesExternes_17[DATEDERN],Tableau_DonnéesExternes_17[GA_OUTILL]=Tableau_DonnéesExternes_17[[#This Row],[GA_OUTILL]]))+Tableau_DonnéesExternes_17[[#This Row],[Colonne1]],"")</f>
        <v/>
      </c>
    </row>
    <row r="2689" spans="1:11" x14ac:dyDescent="0.25">
      <c r="A2689" t="s">
        <v>14</v>
      </c>
      <c r="B2689">
        <v>619</v>
      </c>
      <c r="C2689" s="2">
        <v>6</v>
      </c>
      <c r="D2689" s="3">
        <v>4</v>
      </c>
      <c r="E2689">
        <v>619</v>
      </c>
      <c r="F2689" t="s">
        <v>131</v>
      </c>
      <c r="G2689" t="s">
        <v>558</v>
      </c>
      <c r="H2689" s="1">
        <v>44315</v>
      </c>
      <c r="I2689" s="1" t="s">
        <v>713</v>
      </c>
      <c r="J2689" s="4">
        <f>IF(Tableau_DonnéesExternes_17[[#This Row],[PERIMAINT]]=4,C2689*30.424,IF(Tableau_DonnéesExternes_17[[#This Row],[PERIMAINT]]=2,C2689*1.401))</f>
        <v>182.54399999999998</v>
      </c>
      <c r="K2689" s="1" t="str" cm="1">
        <f t="array" ref="K2689">IF(F2689&lt;&gt;F2688,MAX(_xlfn._xlws.FILTER(Tableau_DonnéesExternes_17[DATEDERN],Tableau_DonnéesExternes_17[GA_OUTILL]=Tableau_DonnéesExternes_17[[#This Row],[GA_OUTILL]]))+Tableau_DonnéesExternes_17[[#This Row],[Colonne1]],"")</f>
        <v/>
      </c>
    </row>
    <row r="2690" spans="1:11" x14ac:dyDescent="0.25">
      <c r="A2690" t="s">
        <v>14</v>
      </c>
      <c r="B2690">
        <v>619</v>
      </c>
      <c r="C2690" s="2">
        <v>6</v>
      </c>
      <c r="D2690" s="3">
        <v>4</v>
      </c>
      <c r="E2690">
        <v>619</v>
      </c>
      <c r="F2690" t="s">
        <v>131</v>
      </c>
      <c r="G2690" t="s">
        <v>558</v>
      </c>
      <c r="H2690" s="1">
        <v>44501</v>
      </c>
      <c r="I2690" s="1" t="s">
        <v>713</v>
      </c>
      <c r="J2690" s="4">
        <f>IF(Tableau_DonnéesExternes_17[[#This Row],[PERIMAINT]]=4,C2690*30.424,IF(Tableau_DonnéesExternes_17[[#This Row],[PERIMAINT]]=2,C2690*1.401))</f>
        <v>182.54399999999998</v>
      </c>
      <c r="K2690" s="1" t="str" cm="1">
        <f t="array" ref="K2690">IF(F2690&lt;&gt;F2689,MAX(_xlfn._xlws.FILTER(Tableau_DonnéesExternes_17[DATEDERN],Tableau_DonnéesExternes_17[GA_OUTILL]=Tableau_DonnéesExternes_17[[#This Row],[GA_OUTILL]]))+Tableau_DonnéesExternes_17[[#This Row],[Colonne1]],"")</f>
        <v/>
      </c>
    </row>
    <row r="2691" spans="1:11" x14ac:dyDescent="0.25">
      <c r="A2691" t="s">
        <v>14</v>
      </c>
      <c r="B2691">
        <v>619</v>
      </c>
      <c r="C2691" s="2">
        <v>6</v>
      </c>
      <c r="D2691" s="3">
        <v>4</v>
      </c>
      <c r="E2691">
        <v>619</v>
      </c>
      <c r="F2691" t="s">
        <v>131</v>
      </c>
      <c r="G2691" t="s">
        <v>558</v>
      </c>
      <c r="H2691" s="1">
        <v>44690</v>
      </c>
      <c r="I2691" s="1" t="s">
        <v>713</v>
      </c>
      <c r="J2691" s="4">
        <f>IF(Tableau_DonnéesExternes_17[[#This Row],[PERIMAINT]]=4,C2691*30.424,IF(Tableau_DonnéesExternes_17[[#This Row],[PERIMAINT]]=2,C2691*1.401))</f>
        <v>182.54399999999998</v>
      </c>
      <c r="K2691" s="1" t="str" cm="1">
        <f t="array" ref="K2691">IF(F2691&lt;&gt;F2690,MAX(_xlfn._xlws.FILTER(Tableau_DonnéesExternes_17[DATEDERN],Tableau_DonnéesExternes_17[GA_OUTILL]=Tableau_DonnéesExternes_17[[#This Row],[GA_OUTILL]]))+Tableau_DonnéesExternes_17[[#This Row],[Colonne1]],"")</f>
        <v/>
      </c>
    </row>
    <row r="2692" spans="1:11" x14ac:dyDescent="0.25">
      <c r="A2692" t="s">
        <v>14</v>
      </c>
      <c r="B2692">
        <v>619</v>
      </c>
      <c r="C2692" s="2">
        <v>6</v>
      </c>
      <c r="D2692" s="3">
        <v>4</v>
      </c>
      <c r="E2692">
        <v>619</v>
      </c>
      <c r="F2692" t="s">
        <v>131</v>
      </c>
      <c r="G2692" t="s">
        <v>558</v>
      </c>
      <c r="H2692" s="1">
        <v>45422</v>
      </c>
      <c r="I2692" s="1" t="s">
        <v>713</v>
      </c>
      <c r="J2692" s="4">
        <f>IF(Tableau_DonnéesExternes_17[[#This Row],[PERIMAINT]]=4,C2692*30.424,IF(Tableau_DonnéesExternes_17[[#This Row],[PERIMAINT]]=2,C2692*1.401))</f>
        <v>182.54399999999998</v>
      </c>
      <c r="K2692" s="1" t="str" cm="1">
        <f t="array" ref="K2692">IF(F2692&lt;&gt;F2691,MAX(_xlfn._xlws.FILTER(Tableau_DonnéesExternes_17[DATEDERN],Tableau_DonnéesExternes_17[GA_OUTILL]=Tableau_DonnéesExternes_17[[#This Row],[GA_OUTILL]]))+Tableau_DonnéesExternes_17[[#This Row],[Colonne1]],"")</f>
        <v/>
      </c>
    </row>
    <row r="2693" spans="1:11" x14ac:dyDescent="0.25">
      <c r="A2693" t="s">
        <v>14</v>
      </c>
      <c r="B2693">
        <v>619</v>
      </c>
      <c r="C2693" s="2">
        <v>6</v>
      </c>
      <c r="D2693" s="3">
        <v>4</v>
      </c>
      <c r="E2693">
        <v>619</v>
      </c>
      <c r="F2693" t="s">
        <v>131</v>
      </c>
      <c r="G2693" t="s">
        <v>558</v>
      </c>
      <c r="H2693" s="1">
        <v>45422</v>
      </c>
      <c r="I2693" s="1" t="s">
        <v>713</v>
      </c>
      <c r="J2693" s="4">
        <f>IF(Tableau_DonnéesExternes_17[[#This Row],[PERIMAINT]]=4,C2693*30.424,IF(Tableau_DonnéesExternes_17[[#This Row],[PERIMAINT]]=2,C2693*1.401))</f>
        <v>182.54399999999998</v>
      </c>
      <c r="K2693" s="1" t="str" cm="1">
        <f t="array" ref="K2693">IF(F2693&lt;&gt;F2692,MAX(_xlfn._xlws.FILTER(Tableau_DonnéesExternes_17[DATEDERN],Tableau_DonnéesExternes_17[GA_OUTILL]=Tableau_DonnéesExternes_17[[#This Row],[GA_OUTILL]]))+Tableau_DonnéesExternes_17[[#This Row],[Colonne1]],"")</f>
        <v/>
      </c>
    </row>
    <row r="2694" spans="1:11" x14ac:dyDescent="0.25">
      <c r="A2694" t="s">
        <v>14</v>
      </c>
      <c r="B2694">
        <v>619</v>
      </c>
      <c r="C2694" s="2">
        <v>6</v>
      </c>
      <c r="D2694" s="3">
        <v>4</v>
      </c>
      <c r="E2694">
        <v>619</v>
      </c>
      <c r="F2694" t="s">
        <v>131</v>
      </c>
      <c r="G2694" t="s">
        <v>558</v>
      </c>
      <c r="H2694" s="1">
        <v>44875</v>
      </c>
      <c r="I2694" s="1" t="s">
        <v>713</v>
      </c>
      <c r="J2694" s="4">
        <f>IF(Tableau_DonnéesExternes_17[[#This Row],[PERIMAINT]]=4,C2694*30.424,IF(Tableau_DonnéesExternes_17[[#This Row],[PERIMAINT]]=2,C2694*1.401))</f>
        <v>182.54399999999998</v>
      </c>
      <c r="K2694" s="1" t="str" cm="1">
        <f t="array" ref="K2694">IF(F2694&lt;&gt;F2693,MAX(_xlfn._xlws.FILTER(Tableau_DonnéesExternes_17[DATEDERN],Tableau_DonnéesExternes_17[GA_OUTILL]=Tableau_DonnéesExternes_17[[#This Row],[GA_OUTILL]]))+Tableau_DonnéesExternes_17[[#This Row],[Colonne1]],"")</f>
        <v/>
      </c>
    </row>
    <row r="2695" spans="1:11" x14ac:dyDescent="0.25">
      <c r="A2695" t="s">
        <v>14</v>
      </c>
      <c r="B2695">
        <v>619</v>
      </c>
      <c r="C2695" s="2">
        <v>6</v>
      </c>
      <c r="D2695" s="3">
        <v>4</v>
      </c>
      <c r="E2695">
        <v>619</v>
      </c>
      <c r="F2695" t="s">
        <v>131</v>
      </c>
      <c r="G2695" t="s">
        <v>558</v>
      </c>
      <c r="H2695" s="1">
        <v>45084</v>
      </c>
      <c r="I2695" s="1" t="s">
        <v>713</v>
      </c>
      <c r="J2695" s="4">
        <f>IF(Tableau_DonnéesExternes_17[[#This Row],[PERIMAINT]]=4,C2695*30.424,IF(Tableau_DonnéesExternes_17[[#This Row],[PERIMAINT]]=2,C2695*1.401))</f>
        <v>182.54399999999998</v>
      </c>
      <c r="K2695" s="1" t="str" cm="1">
        <f t="array" ref="K2695">IF(F2695&lt;&gt;F2694,MAX(_xlfn._xlws.FILTER(Tableau_DonnéesExternes_17[DATEDERN],Tableau_DonnéesExternes_17[GA_OUTILL]=Tableau_DonnéesExternes_17[[#This Row],[GA_OUTILL]]))+Tableau_DonnéesExternes_17[[#This Row],[Colonne1]],"")</f>
        <v/>
      </c>
    </row>
    <row r="2696" spans="1:11" x14ac:dyDescent="0.25">
      <c r="A2696" t="s">
        <v>14</v>
      </c>
      <c r="B2696">
        <v>619</v>
      </c>
      <c r="C2696" s="2">
        <v>6</v>
      </c>
      <c r="D2696" s="3">
        <v>4</v>
      </c>
      <c r="E2696">
        <v>619</v>
      </c>
      <c r="F2696" t="s">
        <v>131</v>
      </c>
      <c r="G2696" t="s">
        <v>558</v>
      </c>
      <c r="H2696" s="1">
        <v>45629</v>
      </c>
      <c r="I2696" s="1" t="s">
        <v>713</v>
      </c>
      <c r="J2696" s="4">
        <f>IF(Tableau_DonnéesExternes_17[[#This Row],[PERIMAINT]]=4,C2696*30.424,IF(Tableau_DonnéesExternes_17[[#This Row],[PERIMAINT]]=2,C2696*1.401))</f>
        <v>182.54399999999998</v>
      </c>
      <c r="K2696" s="1" t="str" cm="1">
        <f t="array" ref="K2696">IF(F2696&lt;&gt;F2695,MAX(_xlfn._xlws.FILTER(Tableau_DonnéesExternes_17[DATEDERN],Tableau_DonnéesExternes_17[GA_OUTILL]=Tableau_DonnéesExternes_17[[#This Row],[GA_OUTILL]]))+Tableau_DonnéesExternes_17[[#This Row],[Colonne1]],"")</f>
        <v/>
      </c>
    </row>
    <row r="2697" spans="1:11" x14ac:dyDescent="0.25">
      <c r="A2697" t="s">
        <v>14</v>
      </c>
      <c r="B2697">
        <v>618</v>
      </c>
      <c r="C2697" s="2">
        <v>6</v>
      </c>
      <c r="D2697" s="3">
        <v>4</v>
      </c>
      <c r="E2697">
        <v>618</v>
      </c>
      <c r="F2697" t="s">
        <v>129</v>
      </c>
      <c r="G2697" t="s">
        <v>558</v>
      </c>
      <c r="H2697" s="1">
        <v>45847</v>
      </c>
      <c r="I2697" s="1" t="s">
        <v>713</v>
      </c>
      <c r="J2697" s="4">
        <f>IF(Tableau_DonnéesExternes_17[[#This Row],[PERIMAINT]]=4,C2697*30.424,IF(Tableau_DonnéesExternes_17[[#This Row],[PERIMAINT]]=2,C2697*1.401))</f>
        <v>182.54399999999998</v>
      </c>
      <c r="K2697" s="1" cm="1">
        <f t="array" ref="K2697">IF(F2697&lt;&gt;F2696,MAX(_xlfn._xlws.FILTER(Tableau_DonnéesExternes_17[DATEDERN],Tableau_DonnéesExternes_17[GA_OUTILL]=Tableau_DonnéesExternes_17[[#This Row],[GA_OUTILL]]))+Tableau_DonnéesExternes_17[[#This Row],[Colonne1]],"")</f>
        <v>46029.544000000002</v>
      </c>
    </row>
    <row r="2698" spans="1:11" x14ac:dyDescent="0.25">
      <c r="A2698" t="s">
        <v>14</v>
      </c>
      <c r="B2698">
        <v>618</v>
      </c>
      <c r="C2698" s="2">
        <v>6</v>
      </c>
      <c r="D2698" s="3">
        <v>4</v>
      </c>
      <c r="E2698">
        <v>618</v>
      </c>
      <c r="F2698" t="s">
        <v>129</v>
      </c>
      <c r="G2698" t="s">
        <v>558</v>
      </c>
      <c r="H2698" s="1">
        <v>45542</v>
      </c>
      <c r="I2698" s="1" t="s">
        <v>713</v>
      </c>
      <c r="J2698" s="4">
        <f>IF(Tableau_DonnéesExternes_17[[#This Row],[PERIMAINT]]=4,C2698*30.424,IF(Tableau_DonnéesExternes_17[[#This Row],[PERIMAINT]]=2,C2698*1.401))</f>
        <v>182.54399999999998</v>
      </c>
      <c r="K2698" s="1" t="str" cm="1">
        <f t="array" ref="K2698">IF(F2698&lt;&gt;F2697,MAX(_xlfn._xlws.FILTER(Tableau_DonnéesExternes_17[DATEDERN],Tableau_DonnéesExternes_17[GA_OUTILL]=Tableau_DonnéesExternes_17[[#This Row],[GA_OUTILL]]))+Tableau_DonnéesExternes_17[[#This Row],[Colonne1]],"")</f>
        <v/>
      </c>
    </row>
    <row r="2699" spans="1:11" x14ac:dyDescent="0.25">
      <c r="A2699" t="s">
        <v>14</v>
      </c>
      <c r="B2699">
        <v>618</v>
      </c>
      <c r="C2699" s="2">
        <v>6</v>
      </c>
      <c r="D2699" s="3">
        <v>4</v>
      </c>
      <c r="E2699">
        <v>618</v>
      </c>
      <c r="F2699" t="s">
        <v>129</v>
      </c>
      <c r="G2699" t="s">
        <v>558</v>
      </c>
      <c r="H2699" s="1">
        <v>45056</v>
      </c>
      <c r="I2699" s="1" t="s">
        <v>713</v>
      </c>
      <c r="J2699" s="4">
        <f>IF(Tableau_DonnéesExternes_17[[#This Row],[PERIMAINT]]=4,C2699*30.424,IF(Tableau_DonnéesExternes_17[[#This Row],[PERIMAINT]]=2,C2699*1.401))</f>
        <v>182.54399999999998</v>
      </c>
      <c r="K2699" s="1" t="str" cm="1">
        <f t="array" ref="K2699">IF(F2699&lt;&gt;F2698,MAX(_xlfn._xlws.FILTER(Tableau_DonnéesExternes_17[DATEDERN],Tableau_DonnéesExternes_17[GA_OUTILL]=Tableau_DonnéesExternes_17[[#This Row],[GA_OUTILL]]))+Tableau_DonnéesExternes_17[[#This Row],[Colonne1]],"")</f>
        <v/>
      </c>
    </row>
    <row r="2700" spans="1:11" x14ac:dyDescent="0.25">
      <c r="A2700" t="s">
        <v>14</v>
      </c>
      <c r="B2700">
        <v>618</v>
      </c>
      <c r="C2700" s="2">
        <v>6</v>
      </c>
      <c r="D2700" s="3">
        <v>4</v>
      </c>
      <c r="E2700">
        <v>618</v>
      </c>
      <c r="F2700" t="s">
        <v>129</v>
      </c>
      <c r="G2700" t="s">
        <v>558</v>
      </c>
      <c r="H2700" s="1">
        <v>45240</v>
      </c>
      <c r="I2700" s="1" t="s">
        <v>713</v>
      </c>
      <c r="J2700" s="4">
        <f>IF(Tableau_DonnéesExternes_17[[#This Row],[PERIMAINT]]=4,C2700*30.424,IF(Tableau_DonnéesExternes_17[[#This Row],[PERIMAINT]]=2,C2700*1.401))</f>
        <v>182.54399999999998</v>
      </c>
      <c r="K2700" s="1" t="str" cm="1">
        <f t="array" ref="K2700">IF(F2700&lt;&gt;F2699,MAX(_xlfn._xlws.FILTER(Tableau_DonnéesExternes_17[DATEDERN],Tableau_DonnéesExternes_17[GA_OUTILL]=Tableau_DonnéesExternes_17[[#This Row],[GA_OUTILL]]))+Tableau_DonnéesExternes_17[[#This Row],[Colonne1]],"")</f>
        <v/>
      </c>
    </row>
    <row r="2701" spans="1:11" x14ac:dyDescent="0.25">
      <c r="A2701" t="s">
        <v>14</v>
      </c>
      <c r="B2701">
        <v>618</v>
      </c>
      <c r="C2701" s="2">
        <v>6</v>
      </c>
      <c r="D2701" s="3">
        <v>4</v>
      </c>
      <c r="E2701">
        <v>618</v>
      </c>
      <c r="F2701" t="s">
        <v>129</v>
      </c>
      <c r="G2701" t="s">
        <v>558</v>
      </c>
      <c r="H2701" s="1">
        <v>44875</v>
      </c>
      <c r="I2701" s="1" t="s">
        <v>713</v>
      </c>
      <c r="J2701" s="4">
        <f>IF(Tableau_DonnéesExternes_17[[#This Row],[PERIMAINT]]=4,C2701*30.424,IF(Tableau_DonnéesExternes_17[[#This Row],[PERIMAINT]]=2,C2701*1.401))</f>
        <v>182.54399999999998</v>
      </c>
      <c r="K2701" s="1" t="str" cm="1">
        <f t="array" ref="K2701">IF(F2701&lt;&gt;F2700,MAX(_xlfn._xlws.FILTER(Tableau_DonnéesExternes_17[DATEDERN],Tableau_DonnéesExternes_17[GA_OUTILL]=Tableau_DonnéesExternes_17[[#This Row],[GA_OUTILL]]))+Tableau_DonnéesExternes_17[[#This Row],[Colonne1]],"")</f>
        <v/>
      </c>
    </row>
    <row r="2702" spans="1:11" x14ac:dyDescent="0.25">
      <c r="A2702" t="s">
        <v>14</v>
      </c>
      <c r="B2702">
        <v>618</v>
      </c>
      <c r="C2702" s="2">
        <v>6</v>
      </c>
      <c r="D2702" s="3">
        <v>4</v>
      </c>
      <c r="E2702">
        <v>618</v>
      </c>
      <c r="F2702" t="s">
        <v>129</v>
      </c>
      <c r="G2702" t="s">
        <v>558</v>
      </c>
      <c r="H2702" s="1">
        <v>45579</v>
      </c>
      <c r="I2702" s="1" t="s">
        <v>713</v>
      </c>
      <c r="J2702" s="4">
        <f>IF(Tableau_DonnéesExternes_17[[#This Row],[PERIMAINT]]=4,C2702*30.424,IF(Tableau_DonnéesExternes_17[[#This Row],[PERIMAINT]]=2,C2702*1.401))</f>
        <v>182.54399999999998</v>
      </c>
      <c r="K2702" s="1" t="str" cm="1">
        <f t="array" ref="K2702">IF(F2702&lt;&gt;F2701,MAX(_xlfn._xlws.FILTER(Tableau_DonnéesExternes_17[DATEDERN],Tableau_DonnéesExternes_17[GA_OUTILL]=Tableau_DonnéesExternes_17[[#This Row],[GA_OUTILL]]))+Tableau_DonnéesExternes_17[[#This Row],[Colonne1]],"")</f>
        <v/>
      </c>
    </row>
    <row r="2703" spans="1:11" x14ac:dyDescent="0.25">
      <c r="A2703" t="s">
        <v>14</v>
      </c>
      <c r="B2703">
        <v>618</v>
      </c>
      <c r="C2703" s="2">
        <v>6</v>
      </c>
      <c r="D2703" s="3">
        <v>4</v>
      </c>
      <c r="E2703">
        <v>618</v>
      </c>
      <c r="F2703" t="s">
        <v>129</v>
      </c>
      <c r="G2703" t="s">
        <v>558</v>
      </c>
      <c r="H2703" s="1">
        <v>45579</v>
      </c>
      <c r="I2703" s="1" t="s">
        <v>713</v>
      </c>
      <c r="J2703" s="4">
        <f>IF(Tableau_DonnéesExternes_17[[#This Row],[PERIMAINT]]=4,C2703*30.424,IF(Tableau_DonnéesExternes_17[[#This Row],[PERIMAINT]]=2,C2703*1.401))</f>
        <v>182.54399999999998</v>
      </c>
      <c r="K2703" s="1" t="str" cm="1">
        <f t="array" ref="K2703">IF(F2703&lt;&gt;F2702,MAX(_xlfn._xlws.FILTER(Tableau_DonnéesExternes_17[DATEDERN],Tableau_DonnéesExternes_17[GA_OUTILL]=Tableau_DonnéesExternes_17[[#This Row],[GA_OUTILL]]))+Tableau_DonnéesExternes_17[[#This Row],[Colonne1]],"")</f>
        <v/>
      </c>
    </row>
    <row r="2704" spans="1:11" x14ac:dyDescent="0.25">
      <c r="A2704" t="s">
        <v>14</v>
      </c>
      <c r="B2704">
        <v>618</v>
      </c>
      <c r="C2704" s="2">
        <v>6</v>
      </c>
      <c r="D2704" s="3">
        <v>4</v>
      </c>
      <c r="E2704">
        <v>618</v>
      </c>
      <c r="F2704" t="s">
        <v>129</v>
      </c>
      <c r="G2704" t="s">
        <v>558</v>
      </c>
      <c r="H2704" s="1">
        <v>43740</v>
      </c>
      <c r="I2704" s="1" t="s">
        <v>713</v>
      </c>
      <c r="J2704" s="4">
        <f>IF(Tableau_DonnéesExternes_17[[#This Row],[PERIMAINT]]=4,C2704*30.424,IF(Tableau_DonnéesExternes_17[[#This Row],[PERIMAINT]]=2,C2704*1.401))</f>
        <v>182.54399999999998</v>
      </c>
      <c r="K2704" s="1" t="str" cm="1">
        <f t="array" ref="K2704">IF(F2704&lt;&gt;F2703,MAX(_xlfn._xlws.FILTER(Tableau_DonnéesExternes_17[DATEDERN],Tableau_DonnéesExternes_17[GA_OUTILL]=Tableau_DonnéesExternes_17[[#This Row],[GA_OUTILL]]))+Tableau_DonnéesExternes_17[[#This Row],[Colonne1]],"")</f>
        <v/>
      </c>
    </row>
    <row r="2705" spans="1:11" x14ac:dyDescent="0.25">
      <c r="A2705" t="s">
        <v>14</v>
      </c>
      <c r="B2705">
        <v>618</v>
      </c>
      <c r="C2705" s="2">
        <v>6</v>
      </c>
      <c r="D2705" s="3">
        <v>4</v>
      </c>
      <c r="E2705">
        <v>618</v>
      </c>
      <c r="F2705" t="s">
        <v>129</v>
      </c>
      <c r="G2705" t="s">
        <v>558</v>
      </c>
      <c r="H2705" s="1">
        <v>43729</v>
      </c>
      <c r="I2705" s="1" t="s">
        <v>713</v>
      </c>
      <c r="J2705" s="4">
        <f>IF(Tableau_DonnéesExternes_17[[#This Row],[PERIMAINT]]=4,C2705*30.424,IF(Tableau_DonnéesExternes_17[[#This Row],[PERIMAINT]]=2,C2705*1.401))</f>
        <v>182.54399999999998</v>
      </c>
      <c r="K2705" s="1" t="str" cm="1">
        <f t="array" ref="K2705">IF(F2705&lt;&gt;F2704,MAX(_xlfn._xlws.FILTER(Tableau_DonnéesExternes_17[DATEDERN],Tableau_DonnéesExternes_17[GA_OUTILL]=Tableau_DonnéesExternes_17[[#This Row],[GA_OUTILL]]))+Tableau_DonnéesExternes_17[[#This Row],[Colonne1]],"")</f>
        <v/>
      </c>
    </row>
    <row r="2706" spans="1:11" x14ac:dyDescent="0.25">
      <c r="A2706" t="s">
        <v>14</v>
      </c>
      <c r="B2706">
        <v>618</v>
      </c>
      <c r="C2706" s="2">
        <v>6</v>
      </c>
      <c r="D2706" s="3">
        <v>4</v>
      </c>
      <c r="E2706">
        <v>618</v>
      </c>
      <c r="F2706" t="s">
        <v>129</v>
      </c>
      <c r="G2706" t="s">
        <v>558</v>
      </c>
      <c r="H2706" s="1">
        <v>43950</v>
      </c>
      <c r="I2706" s="1" t="s">
        <v>713</v>
      </c>
      <c r="J2706" s="4">
        <f>IF(Tableau_DonnéesExternes_17[[#This Row],[PERIMAINT]]=4,C2706*30.424,IF(Tableau_DonnéesExternes_17[[#This Row],[PERIMAINT]]=2,C2706*1.401))</f>
        <v>182.54399999999998</v>
      </c>
      <c r="K2706" s="1" t="str" cm="1">
        <f t="array" ref="K2706">IF(F2706&lt;&gt;F2705,MAX(_xlfn._xlws.FILTER(Tableau_DonnéesExternes_17[DATEDERN],Tableau_DonnéesExternes_17[GA_OUTILL]=Tableau_DonnéesExternes_17[[#This Row],[GA_OUTILL]]))+Tableau_DonnéesExternes_17[[#This Row],[Colonne1]],"")</f>
        <v/>
      </c>
    </row>
    <row r="2707" spans="1:11" x14ac:dyDescent="0.25">
      <c r="A2707" t="s">
        <v>14</v>
      </c>
      <c r="B2707">
        <v>618</v>
      </c>
      <c r="C2707" s="2">
        <v>6</v>
      </c>
      <c r="D2707" s="3">
        <v>4</v>
      </c>
      <c r="E2707">
        <v>618</v>
      </c>
      <c r="F2707" t="s">
        <v>129</v>
      </c>
      <c r="G2707" t="s">
        <v>558</v>
      </c>
      <c r="H2707" s="1">
        <v>44133</v>
      </c>
      <c r="I2707" s="1" t="s">
        <v>713</v>
      </c>
      <c r="J2707" s="4">
        <f>IF(Tableau_DonnéesExternes_17[[#This Row],[PERIMAINT]]=4,C2707*30.424,IF(Tableau_DonnéesExternes_17[[#This Row],[PERIMAINT]]=2,C2707*1.401))</f>
        <v>182.54399999999998</v>
      </c>
      <c r="K2707" s="1" t="str" cm="1">
        <f t="array" ref="K2707">IF(F2707&lt;&gt;F2706,MAX(_xlfn._xlws.FILTER(Tableau_DonnéesExternes_17[DATEDERN],Tableau_DonnéesExternes_17[GA_OUTILL]=Tableau_DonnéesExternes_17[[#This Row],[GA_OUTILL]]))+Tableau_DonnéesExternes_17[[#This Row],[Colonne1]],"")</f>
        <v/>
      </c>
    </row>
    <row r="2708" spans="1:11" x14ac:dyDescent="0.25">
      <c r="A2708" t="s">
        <v>14</v>
      </c>
      <c r="B2708">
        <v>618</v>
      </c>
      <c r="C2708" s="2">
        <v>6</v>
      </c>
      <c r="D2708" s="3">
        <v>4</v>
      </c>
      <c r="E2708">
        <v>618</v>
      </c>
      <c r="F2708" t="s">
        <v>129</v>
      </c>
      <c r="G2708" t="s">
        <v>558</v>
      </c>
      <c r="H2708" s="1">
        <v>44529</v>
      </c>
      <c r="I2708" s="1" t="s">
        <v>713</v>
      </c>
      <c r="J2708" s="4">
        <f>IF(Tableau_DonnéesExternes_17[[#This Row],[PERIMAINT]]=4,C2708*30.424,IF(Tableau_DonnéesExternes_17[[#This Row],[PERIMAINT]]=2,C2708*1.401))</f>
        <v>182.54399999999998</v>
      </c>
      <c r="K2708" s="1" t="str" cm="1">
        <f t="array" ref="K2708">IF(F2708&lt;&gt;F2707,MAX(_xlfn._xlws.FILTER(Tableau_DonnéesExternes_17[DATEDERN],Tableau_DonnéesExternes_17[GA_OUTILL]=Tableau_DonnéesExternes_17[[#This Row],[GA_OUTILL]]))+Tableau_DonnéesExternes_17[[#This Row],[Colonne1]],"")</f>
        <v/>
      </c>
    </row>
    <row r="2709" spans="1:11" x14ac:dyDescent="0.25">
      <c r="A2709" t="s">
        <v>14</v>
      </c>
      <c r="B2709">
        <v>618</v>
      </c>
      <c r="C2709" s="2">
        <v>6</v>
      </c>
      <c r="D2709" s="3">
        <v>4</v>
      </c>
      <c r="E2709">
        <v>618</v>
      </c>
      <c r="F2709" t="s">
        <v>129</v>
      </c>
      <c r="G2709" t="s">
        <v>558</v>
      </c>
      <c r="H2709" s="1">
        <v>44691</v>
      </c>
      <c r="I2709" s="1" t="s">
        <v>713</v>
      </c>
      <c r="J2709" s="4">
        <f>IF(Tableau_DonnéesExternes_17[[#This Row],[PERIMAINT]]=4,C2709*30.424,IF(Tableau_DonnéesExternes_17[[#This Row],[PERIMAINT]]=2,C2709*1.401))</f>
        <v>182.54399999999998</v>
      </c>
      <c r="K2709" s="1" t="str" cm="1">
        <f t="array" ref="K2709">IF(F2709&lt;&gt;F2708,MAX(_xlfn._xlws.FILTER(Tableau_DonnéesExternes_17[DATEDERN],Tableau_DonnéesExternes_17[GA_OUTILL]=Tableau_DonnéesExternes_17[[#This Row],[GA_OUTILL]]))+Tableau_DonnéesExternes_17[[#This Row],[Colonne1]],"")</f>
        <v/>
      </c>
    </row>
    <row r="2710" spans="1:11" x14ac:dyDescent="0.25">
      <c r="A2710" t="s">
        <v>14</v>
      </c>
      <c r="B2710">
        <v>623</v>
      </c>
      <c r="C2710" s="2">
        <v>6</v>
      </c>
      <c r="D2710" s="3">
        <v>4</v>
      </c>
      <c r="E2710">
        <v>623</v>
      </c>
      <c r="F2710" t="s">
        <v>142</v>
      </c>
      <c r="G2710" t="s">
        <v>554</v>
      </c>
      <c r="H2710" s="1">
        <v>45132</v>
      </c>
      <c r="I2710" s="1" t="s">
        <v>713</v>
      </c>
      <c r="J2710" s="4">
        <f>IF(Tableau_DonnéesExternes_17[[#This Row],[PERIMAINT]]=4,C2710*30.424,IF(Tableau_DonnéesExternes_17[[#This Row],[PERIMAINT]]=2,C2710*1.401))</f>
        <v>182.54399999999998</v>
      </c>
      <c r="K2710" s="1" cm="1">
        <f t="array" ref="K2710">IF(F2710&lt;&gt;F2709,MAX(_xlfn._xlws.FILTER(Tableau_DonnéesExternes_17[DATEDERN],Tableau_DonnéesExternes_17[GA_OUTILL]=Tableau_DonnéesExternes_17[[#This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2711" spans="1:11" x14ac:dyDescent="0.25">
      <c r="A2711" t="s">
        <v>14</v>
      </c>
      <c r="B2711">
        <v>623</v>
      </c>
      <c r="C2711" s="2">
        <v>6</v>
      </c>
      <c r="D2711" s="3">
        <v>4</v>
      </c>
      <c r="E2711">
        <v>623</v>
      </c>
      <c r="F2711" t="s">
        <v>142</v>
      </c>
      <c r="G2711" t="s">
        <v>554</v>
      </c>
      <c r="H2711" s="1">
        <v>43740</v>
      </c>
      <c r="I2711" s="1" t="s">
        <v>713</v>
      </c>
      <c r="J2711" s="4">
        <f>IF(Tableau_DonnéesExternes_17[[#This Row],[PERIMAINT]]=4,C2711*30.424,IF(Tableau_DonnéesExternes_17[[#This Row],[PERIMAINT]]=2,C2711*1.401))</f>
        <v>182.54399999999998</v>
      </c>
      <c r="K2711" s="1" t="str" cm="1">
        <f t="array" ref="K2711">IF(F2711&lt;&gt;F2710,MAX(_xlfn._xlws.FILTER(Tableau_DonnéesExternes_17[DATEDERN],Tableau_DonnéesExternes_17[GA_OUTILL]=Tableau_DonnéesExternes_17[[#This Row],[GA_OUTILL]]))+Tableau_DonnéesExternes_17[[#This Row],[Colonne1]],"")</f>
        <v/>
      </c>
    </row>
    <row r="2712" spans="1:11" x14ac:dyDescent="0.25">
      <c r="A2712" t="s">
        <v>14</v>
      </c>
      <c r="B2712">
        <v>623</v>
      </c>
      <c r="C2712" s="2">
        <v>6</v>
      </c>
      <c r="D2712" s="3">
        <v>4</v>
      </c>
      <c r="E2712">
        <v>623</v>
      </c>
      <c r="F2712" t="s">
        <v>142</v>
      </c>
      <c r="G2712" t="s">
        <v>554</v>
      </c>
      <c r="H2712" s="1">
        <v>43726</v>
      </c>
      <c r="I2712" s="1" t="s">
        <v>713</v>
      </c>
      <c r="J2712" s="4">
        <f>IF(Tableau_DonnéesExternes_17[[#This Row],[PERIMAINT]]=4,C2712*30.424,IF(Tableau_DonnéesExternes_17[[#This Row],[PERIMAINT]]=2,C2712*1.401))</f>
        <v>182.54399999999998</v>
      </c>
      <c r="K2712" s="1" t="str" cm="1">
        <f t="array" ref="K2712">IF(F2712&lt;&gt;F2711,MAX(_xlfn._xlws.FILTER(Tableau_DonnéesExternes_17[DATEDERN],Tableau_DonnéesExternes_17[GA_OUTILL]=Tableau_DonnéesExternes_17[[#This Row],[GA_OUTILL]]))+Tableau_DonnéesExternes_17[[#This Row],[Colonne1]],"")</f>
        <v/>
      </c>
    </row>
    <row r="2713" spans="1:11" x14ac:dyDescent="0.25">
      <c r="A2713" t="s">
        <v>14</v>
      </c>
      <c r="B2713">
        <v>623</v>
      </c>
      <c r="C2713" s="2">
        <v>6</v>
      </c>
      <c r="D2713" s="3">
        <v>4</v>
      </c>
      <c r="E2713">
        <v>623</v>
      </c>
      <c r="F2713" t="s">
        <v>142</v>
      </c>
      <c r="G2713" t="s">
        <v>554</v>
      </c>
      <c r="H2713" s="1">
        <v>43792</v>
      </c>
      <c r="I2713" s="1" t="s">
        <v>713</v>
      </c>
      <c r="J2713" s="4">
        <f>IF(Tableau_DonnéesExternes_17[[#This Row],[PERIMAINT]]=4,C2713*30.424,IF(Tableau_DonnéesExternes_17[[#This Row],[PERIMAINT]]=2,C2713*1.401))</f>
        <v>182.54399999999998</v>
      </c>
      <c r="K2713" s="1" t="str" cm="1">
        <f t="array" ref="K2713">IF(F2713&lt;&gt;F2712,MAX(_xlfn._xlws.FILTER(Tableau_DonnéesExternes_17[DATEDERN],Tableau_DonnéesExternes_17[GA_OUTILL]=Tableau_DonnéesExternes_17[[#This Row],[GA_OUTILL]]))+Tableau_DonnéesExternes_17[[#This Row],[Colonne1]],"")</f>
        <v/>
      </c>
    </row>
    <row r="2714" spans="1:11" x14ac:dyDescent="0.25">
      <c r="A2714" t="s">
        <v>14</v>
      </c>
      <c r="B2714">
        <v>623</v>
      </c>
      <c r="C2714" s="2">
        <v>6</v>
      </c>
      <c r="D2714" s="3">
        <v>4</v>
      </c>
      <c r="E2714">
        <v>623</v>
      </c>
      <c r="F2714" t="s">
        <v>142</v>
      </c>
      <c r="G2714" t="s">
        <v>554</v>
      </c>
      <c r="H2714" s="1">
        <v>44139</v>
      </c>
      <c r="I2714" s="1" t="s">
        <v>713</v>
      </c>
      <c r="J2714" s="4">
        <f>IF(Tableau_DonnéesExternes_17[[#This Row],[PERIMAINT]]=4,C2714*30.424,IF(Tableau_DonnéesExternes_17[[#This Row],[PERIMAINT]]=2,C2714*1.401))</f>
        <v>182.54399999999998</v>
      </c>
      <c r="K2714" s="1" t="str" cm="1">
        <f t="array" ref="K2714">IF(F2714&lt;&gt;F2713,MAX(_xlfn._xlws.FILTER(Tableau_DonnéesExternes_17[DATEDERN],Tableau_DonnéesExternes_17[GA_OUTILL]=Tableau_DonnéesExternes_17[[#This Row],[GA_OUTILL]]))+Tableau_DonnéesExternes_17[[#This Row],[Colonne1]],"")</f>
        <v/>
      </c>
    </row>
    <row r="2715" spans="1:11" x14ac:dyDescent="0.25">
      <c r="A2715" t="s">
        <v>14</v>
      </c>
      <c r="B2715">
        <v>623</v>
      </c>
      <c r="C2715" s="2">
        <v>6</v>
      </c>
      <c r="D2715" s="3">
        <v>4</v>
      </c>
      <c r="E2715">
        <v>623</v>
      </c>
      <c r="F2715" t="s">
        <v>142</v>
      </c>
      <c r="G2715" t="s">
        <v>554</v>
      </c>
      <c r="H2715" s="1">
        <v>44320</v>
      </c>
      <c r="I2715" s="1" t="s">
        <v>713</v>
      </c>
      <c r="J2715" s="4">
        <f>IF(Tableau_DonnéesExternes_17[[#This Row],[PERIMAINT]]=4,C2715*30.424,IF(Tableau_DonnéesExternes_17[[#This Row],[PERIMAINT]]=2,C2715*1.401))</f>
        <v>182.54399999999998</v>
      </c>
      <c r="K2715" s="1" t="str" cm="1">
        <f t="array" ref="K2715">IF(F2715&lt;&gt;F2714,MAX(_xlfn._xlws.FILTER(Tableau_DonnéesExternes_17[DATEDERN],Tableau_DonnéesExternes_17[GA_OUTILL]=Tableau_DonnéesExternes_17[[#This Row],[GA_OUTILL]]))+Tableau_DonnéesExternes_17[[#This Row],[Colonne1]],"")</f>
        <v/>
      </c>
    </row>
    <row r="2716" spans="1:11" x14ac:dyDescent="0.25">
      <c r="A2716" t="s">
        <v>14</v>
      </c>
      <c r="B2716">
        <v>623</v>
      </c>
      <c r="C2716" s="2">
        <v>6</v>
      </c>
      <c r="D2716" s="3">
        <v>4</v>
      </c>
      <c r="E2716">
        <v>623</v>
      </c>
      <c r="F2716" t="s">
        <v>142</v>
      </c>
      <c r="G2716" t="s">
        <v>554</v>
      </c>
      <c r="H2716" s="1">
        <v>44553</v>
      </c>
      <c r="I2716" s="1" t="s">
        <v>713</v>
      </c>
      <c r="J2716" s="4">
        <f>IF(Tableau_DonnéesExternes_17[[#This Row],[PERIMAINT]]=4,C2716*30.424,IF(Tableau_DonnéesExternes_17[[#This Row],[PERIMAINT]]=2,C2716*1.401))</f>
        <v>182.54399999999998</v>
      </c>
      <c r="K2716" s="1" t="str" cm="1">
        <f t="array" ref="K2716">IF(F2716&lt;&gt;F2715,MAX(_xlfn._xlws.FILTER(Tableau_DonnéesExternes_17[DATEDERN],Tableau_DonnéesExternes_17[GA_OUTILL]=Tableau_DonnéesExternes_17[[#This Row],[GA_OUTILL]]))+Tableau_DonnéesExternes_17[[#This Row],[Colonne1]],"")</f>
        <v/>
      </c>
    </row>
    <row r="2717" spans="1:11" x14ac:dyDescent="0.25">
      <c r="A2717" t="s">
        <v>14</v>
      </c>
      <c r="B2717">
        <v>623</v>
      </c>
      <c r="C2717" s="2">
        <v>6</v>
      </c>
      <c r="D2717" s="3">
        <v>4</v>
      </c>
      <c r="E2717">
        <v>623</v>
      </c>
      <c r="F2717" t="s">
        <v>142</v>
      </c>
      <c r="G2717" t="s">
        <v>554</v>
      </c>
      <c r="H2717" s="1">
        <v>44741</v>
      </c>
      <c r="I2717" s="1" t="s">
        <v>713</v>
      </c>
      <c r="J2717" s="4">
        <f>IF(Tableau_DonnéesExternes_17[[#This Row],[PERIMAINT]]=4,C2717*30.424,IF(Tableau_DonnéesExternes_17[[#This Row],[PERIMAINT]]=2,C2717*1.401))</f>
        <v>182.54399999999998</v>
      </c>
      <c r="K2717" s="1" t="str" cm="1">
        <f t="array" ref="K2717">IF(F2717&lt;&gt;F2716,MAX(_xlfn._xlws.FILTER(Tableau_DonnéesExternes_17[DATEDERN],Tableau_DonnéesExternes_17[GA_OUTILL]=Tableau_DonnéesExternes_17[[#This Row],[GA_OUTILL]]))+Tableau_DonnéesExternes_17[[#This Row],[Colonne1]],"")</f>
        <v/>
      </c>
    </row>
    <row r="2718" spans="1:11" x14ac:dyDescent="0.25">
      <c r="A2718" t="s">
        <v>14</v>
      </c>
      <c r="B2718">
        <v>623</v>
      </c>
      <c r="C2718" s="2">
        <v>6</v>
      </c>
      <c r="D2718" s="3">
        <v>4</v>
      </c>
      <c r="E2718">
        <v>623</v>
      </c>
      <c r="F2718" t="s">
        <v>142</v>
      </c>
      <c r="G2718" t="s">
        <v>554</v>
      </c>
      <c r="H2718" s="1">
        <v>44932</v>
      </c>
      <c r="I2718" s="1" t="s">
        <v>713</v>
      </c>
      <c r="J2718" s="4">
        <f>IF(Tableau_DonnéesExternes_17[[#This Row],[PERIMAINT]]=4,C2718*30.424,IF(Tableau_DonnéesExternes_17[[#This Row],[PERIMAINT]]=2,C2718*1.401))</f>
        <v>182.54399999999998</v>
      </c>
      <c r="K2718" s="1" t="str" cm="1">
        <f t="array" ref="K2718">IF(F2718&lt;&gt;F2717,MAX(_xlfn._xlws.FILTER(Tableau_DonnéesExternes_17[DATEDERN],Tableau_DonnéesExternes_17[GA_OUTILL]=Tableau_DonnéesExternes_17[[#This Row],[GA_OUTILL]]))+Tableau_DonnéesExternes_17[[#This Row],[Colonne1]],"")</f>
        <v/>
      </c>
    </row>
    <row r="2719" spans="1:11" x14ac:dyDescent="0.25">
      <c r="A2719" t="s">
        <v>14</v>
      </c>
      <c r="B2719">
        <v>623</v>
      </c>
      <c r="C2719" s="2">
        <v>6</v>
      </c>
      <c r="D2719" s="3">
        <v>4</v>
      </c>
      <c r="E2719">
        <v>623</v>
      </c>
      <c r="F2719" t="s">
        <v>142</v>
      </c>
      <c r="G2719" t="s">
        <v>554</v>
      </c>
      <c r="H2719" s="1">
        <v>45629</v>
      </c>
      <c r="I2719" s="1" t="s">
        <v>713</v>
      </c>
      <c r="J2719" s="4">
        <f>IF(Tableau_DonnéesExternes_17[[#This Row],[PERIMAINT]]=4,C2719*30.424,IF(Tableau_DonnéesExternes_17[[#This Row],[PERIMAINT]]=2,C2719*1.401))</f>
        <v>182.54399999999998</v>
      </c>
      <c r="K2719" s="1" t="str" cm="1">
        <f t="array" ref="K2719">IF(F2719&lt;&gt;F2718,MAX(_xlfn._xlws.FILTER(Tableau_DonnéesExternes_17[DATEDERN],Tableau_DonnéesExternes_17[GA_OUTILL]=Tableau_DonnéesExternes_17[[#This Row],[GA_OUTILL]]))+Tableau_DonnéesExternes_17[[#This Row],[Colonne1]],"")</f>
        <v/>
      </c>
    </row>
    <row r="2720" spans="1:11" x14ac:dyDescent="0.25">
      <c r="A2720" t="s">
        <v>14</v>
      </c>
      <c r="B2720">
        <v>710</v>
      </c>
      <c r="C2720" s="2">
        <v>12</v>
      </c>
      <c r="D2720" s="3">
        <v>4</v>
      </c>
      <c r="E2720">
        <v>710</v>
      </c>
      <c r="F2720" t="s">
        <v>208</v>
      </c>
      <c r="G2720" t="s">
        <v>590</v>
      </c>
      <c r="H2720" s="1">
        <v>44980</v>
      </c>
      <c r="I2720" s="1" t="s">
        <v>713</v>
      </c>
      <c r="J2720" s="4">
        <f>IF(Tableau_DonnéesExternes_17[[#This Row],[PERIMAINT]]=4,C2720*30.424,IF(Tableau_DonnéesExternes_17[[#This Row],[PERIMAINT]]=2,C2720*1.401))</f>
        <v>365.08799999999997</v>
      </c>
      <c r="K2720" s="1" cm="1">
        <f t="array" ref="K2720">IF(F2720&lt;&gt;F2719,MAX(_xlfn._xlws.FILTER(Tableau_DonnéesExternes_17[DATEDERN],Tableau_DonnéesExternes_17[GA_OUTILL]=Tableau_DonnéesExternes_17[[#This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21" spans="1:11" x14ac:dyDescent="0.25">
      <c r="A2721" t="s">
        <v>14</v>
      </c>
      <c r="B2721">
        <v>710</v>
      </c>
      <c r="C2721" s="2">
        <v>12</v>
      </c>
      <c r="D2721" s="3">
        <v>4</v>
      </c>
      <c r="E2721">
        <v>710</v>
      </c>
      <c r="F2721" t="s">
        <v>208</v>
      </c>
      <c r="G2721" t="s">
        <v>590</v>
      </c>
      <c r="H2721" s="1">
        <v>44616</v>
      </c>
      <c r="I2721" s="1" t="s">
        <v>713</v>
      </c>
      <c r="J2721" s="4">
        <f>IF(Tableau_DonnéesExternes_17[[#This Row],[PERIMAINT]]=4,C2721*30.424,IF(Tableau_DonnéesExternes_17[[#This Row],[PERIMAINT]]=2,C2721*1.401))</f>
        <v>365.08799999999997</v>
      </c>
      <c r="K2721" s="1" t="str" cm="1">
        <f t="array" ref="K2721">IF(F2721&lt;&gt;F2720,MAX(_xlfn._xlws.FILTER(Tableau_DonnéesExternes_17[DATEDERN],Tableau_DonnéesExternes_17[GA_OUTILL]=Tableau_DonnéesExternes_17[[#This Row],[GA_OUTILL]]))+Tableau_DonnéesExternes_17[[#This Row],[Colonne1]],"")</f>
        <v/>
      </c>
    </row>
    <row r="2722" spans="1:11" x14ac:dyDescent="0.25">
      <c r="A2722" t="s">
        <v>14</v>
      </c>
      <c r="B2722">
        <v>710</v>
      </c>
      <c r="C2722" s="2">
        <v>12</v>
      </c>
      <c r="D2722" s="3">
        <v>4</v>
      </c>
      <c r="E2722">
        <v>710</v>
      </c>
      <c r="F2722" t="s">
        <v>208</v>
      </c>
      <c r="G2722" t="s">
        <v>590</v>
      </c>
      <c r="H2722" s="1">
        <v>45349</v>
      </c>
      <c r="I2722" s="1" t="s">
        <v>713</v>
      </c>
      <c r="J2722" s="4">
        <f>IF(Tableau_DonnéesExternes_17[[#This Row],[PERIMAINT]]=4,C2722*30.424,IF(Tableau_DonnéesExternes_17[[#This Row],[PERIMAINT]]=2,C2722*1.401))</f>
        <v>365.08799999999997</v>
      </c>
      <c r="K2722" s="1" t="str" cm="1">
        <f t="array" ref="K2722">IF(F2722&lt;&gt;F2721,MAX(_xlfn._xlws.FILTER(Tableau_DonnéesExternes_17[DATEDERN],Tableau_DonnéesExternes_17[GA_OUTILL]=Tableau_DonnéesExternes_17[[#This Row],[GA_OUTILL]]))+Tableau_DonnéesExternes_17[[#This Row],[Colonne1]],"")</f>
        <v/>
      </c>
    </row>
    <row r="2723" spans="1:11" x14ac:dyDescent="0.25">
      <c r="A2723" t="s">
        <v>14</v>
      </c>
      <c r="B2723">
        <v>711</v>
      </c>
      <c r="C2723" s="2">
        <v>12</v>
      </c>
      <c r="D2723" s="3">
        <v>4</v>
      </c>
      <c r="E2723">
        <v>711</v>
      </c>
      <c r="F2723" t="s">
        <v>209</v>
      </c>
      <c r="G2723" t="s">
        <v>590</v>
      </c>
      <c r="H2723" s="1">
        <v>44234</v>
      </c>
      <c r="I2723" s="1" t="s">
        <v>713</v>
      </c>
      <c r="J2723" s="4">
        <f>IF(Tableau_DonnéesExternes_17[[#This Row],[PERIMAINT]]=4,C2723*30.424,IF(Tableau_DonnéesExternes_17[[#This Row],[PERIMAINT]]=2,C2723*1.401))</f>
        <v>365.08799999999997</v>
      </c>
      <c r="K2723" s="1" cm="1">
        <f t="array" ref="K2723">IF(F2723&lt;&gt;F2722,MAX(_xlfn._xlws.FILTER(Tableau_DonnéesExternes_17[DATEDERN],Tableau_DonnéesExternes_17[GA_OUTILL]=Tableau_DonnéesExternes_17[[#This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24" spans="1:11" x14ac:dyDescent="0.25">
      <c r="A2724" t="s">
        <v>14</v>
      </c>
      <c r="B2724">
        <v>711</v>
      </c>
      <c r="C2724" s="2">
        <v>12</v>
      </c>
      <c r="D2724" s="3">
        <v>4</v>
      </c>
      <c r="E2724">
        <v>711</v>
      </c>
      <c r="F2724" t="s">
        <v>209</v>
      </c>
      <c r="G2724" t="s">
        <v>590</v>
      </c>
      <c r="H2724" s="1">
        <v>44615</v>
      </c>
      <c r="I2724" s="1" t="s">
        <v>713</v>
      </c>
      <c r="J2724" s="4">
        <f>IF(Tableau_DonnéesExternes_17[[#This Row],[PERIMAINT]]=4,C2724*30.424,IF(Tableau_DonnéesExternes_17[[#This Row],[PERIMAINT]]=2,C2724*1.401))</f>
        <v>365.08799999999997</v>
      </c>
      <c r="K2724" s="1" t="str" cm="1">
        <f t="array" ref="K2724">IF(F2724&lt;&gt;F2723,MAX(_xlfn._xlws.FILTER(Tableau_DonnéesExternes_17[DATEDERN],Tableau_DonnéesExternes_17[GA_OUTILL]=Tableau_DonnéesExternes_17[[#This Row],[GA_OUTILL]]))+Tableau_DonnéesExternes_17[[#This Row],[Colonne1]],"")</f>
        <v/>
      </c>
    </row>
    <row r="2725" spans="1:11" x14ac:dyDescent="0.25">
      <c r="A2725" t="s">
        <v>14</v>
      </c>
      <c r="B2725">
        <v>711</v>
      </c>
      <c r="C2725" s="2">
        <v>12</v>
      </c>
      <c r="D2725" s="3">
        <v>4</v>
      </c>
      <c r="E2725">
        <v>711</v>
      </c>
      <c r="F2725" t="s">
        <v>209</v>
      </c>
      <c r="G2725" t="s">
        <v>590</v>
      </c>
      <c r="H2725" s="1">
        <v>44980</v>
      </c>
      <c r="I2725" s="1" t="s">
        <v>713</v>
      </c>
      <c r="J2725" s="4">
        <f>IF(Tableau_DonnéesExternes_17[[#This Row],[PERIMAINT]]=4,C2725*30.424,IF(Tableau_DonnéesExternes_17[[#This Row],[PERIMAINT]]=2,C2725*1.401))</f>
        <v>365.08799999999997</v>
      </c>
      <c r="K2725" s="1" t="str" cm="1">
        <f t="array" ref="K2725">IF(F2725&lt;&gt;F2724,MAX(_xlfn._xlws.FILTER(Tableau_DonnéesExternes_17[DATEDERN],Tableau_DonnéesExternes_17[GA_OUTILL]=Tableau_DonnéesExternes_17[[#This Row],[GA_OUTILL]]))+Tableau_DonnéesExternes_17[[#This Row],[Colonne1]],"")</f>
        <v/>
      </c>
    </row>
    <row r="2726" spans="1:11" x14ac:dyDescent="0.25">
      <c r="A2726" t="s">
        <v>14</v>
      </c>
      <c r="B2726">
        <v>711</v>
      </c>
      <c r="C2726" s="2">
        <v>12</v>
      </c>
      <c r="D2726" s="3">
        <v>4</v>
      </c>
      <c r="E2726">
        <v>711</v>
      </c>
      <c r="F2726" t="s">
        <v>209</v>
      </c>
      <c r="G2726" t="s">
        <v>590</v>
      </c>
      <c r="H2726" s="1">
        <v>45349</v>
      </c>
      <c r="I2726" s="1" t="s">
        <v>713</v>
      </c>
      <c r="J2726" s="4">
        <f>IF(Tableau_DonnéesExternes_17[[#This Row],[PERIMAINT]]=4,C2726*30.424,IF(Tableau_DonnéesExternes_17[[#This Row],[PERIMAINT]]=2,C2726*1.401))</f>
        <v>365.08799999999997</v>
      </c>
      <c r="K2726" s="1" t="str" cm="1">
        <f t="array" ref="K2726">IF(F2726&lt;&gt;F2725,MAX(_xlfn._xlws.FILTER(Tableau_DonnéesExternes_17[DATEDERN],Tableau_DonnéesExternes_17[GA_OUTILL]=Tableau_DonnéesExternes_17[[#This Row],[GA_OUTILL]]))+Tableau_DonnéesExternes_17[[#This Row],[Colonne1]],"")</f>
        <v/>
      </c>
    </row>
    <row r="2727" spans="1:11" x14ac:dyDescent="0.25">
      <c r="A2727" t="s">
        <v>14</v>
      </c>
      <c r="B2727">
        <v>712</v>
      </c>
      <c r="C2727" s="2">
        <v>12</v>
      </c>
      <c r="D2727" s="3">
        <v>4</v>
      </c>
      <c r="E2727">
        <v>712</v>
      </c>
      <c r="F2727" t="s">
        <v>210</v>
      </c>
      <c r="G2727" t="s">
        <v>590</v>
      </c>
      <c r="H2727" s="1">
        <v>44234</v>
      </c>
      <c r="I2727" s="1" t="s">
        <v>713</v>
      </c>
      <c r="J2727" s="4">
        <f>IF(Tableau_DonnéesExternes_17[[#This Row],[PERIMAINT]]=4,C2727*30.424,IF(Tableau_DonnéesExternes_17[[#This Row],[PERIMAINT]]=2,C2727*1.401))</f>
        <v>365.08799999999997</v>
      </c>
      <c r="K2727" s="1" cm="1">
        <f t="array" ref="K2727">IF(F2727&lt;&gt;F2726,MAX(_xlfn._xlws.FILTER(Tableau_DonnéesExternes_17[DATEDERN],Tableau_DonnéesExternes_17[GA_OUTILL]=Tableau_DonnéesExternes_17[[#This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28" spans="1:11" x14ac:dyDescent="0.25">
      <c r="A2728" t="s">
        <v>14</v>
      </c>
      <c r="B2728">
        <v>712</v>
      </c>
      <c r="C2728" s="2">
        <v>12</v>
      </c>
      <c r="D2728" s="3">
        <v>4</v>
      </c>
      <c r="E2728">
        <v>712</v>
      </c>
      <c r="F2728" t="s">
        <v>210</v>
      </c>
      <c r="G2728" t="s">
        <v>590</v>
      </c>
      <c r="H2728" s="1">
        <v>44615</v>
      </c>
      <c r="I2728" s="1" t="s">
        <v>713</v>
      </c>
      <c r="J2728" s="4">
        <f>IF(Tableau_DonnéesExternes_17[[#This Row],[PERIMAINT]]=4,C2728*30.424,IF(Tableau_DonnéesExternes_17[[#This Row],[PERIMAINT]]=2,C2728*1.401))</f>
        <v>365.08799999999997</v>
      </c>
      <c r="K2728" s="1" t="str" cm="1">
        <f t="array" ref="K2728">IF(F2728&lt;&gt;F2727,MAX(_xlfn._xlws.FILTER(Tableau_DonnéesExternes_17[DATEDERN],Tableau_DonnéesExternes_17[GA_OUTILL]=Tableau_DonnéesExternes_17[[#This Row],[GA_OUTILL]]))+Tableau_DonnéesExternes_17[[#This Row],[Colonne1]],"")</f>
        <v/>
      </c>
    </row>
    <row r="2729" spans="1:11" x14ac:dyDescent="0.25">
      <c r="A2729" t="s">
        <v>14</v>
      </c>
      <c r="B2729">
        <v>712</v>
      </c>
      <c r="C2729" s="2">
        <v>12</v>
      </c>
      <c r="D2729" s="3">
        <v>4</v>
      </c>
      <c r="E2729">
        <v>712</v>
      </c>
      <c r="F2729" t="s">
        <v>210</v>
      </c>
      <c r="G2729" t="s">
        <v>590</v>
      </c>
      <c r="H2729" s="1">
        <v>44980</v>
      </c>
      <c r="I2729" s="1" t="s">
        <v>713</v>
      </c>
      <c r="J2729" s="4">
        <f>IF(Tableau_DonnéesExternes_17[[#This Row],[PERIMAINT]]=4,C2729*30.424,IF(Tableau_DonnéesExternes_17[[#This Row],[PERIMAINT]]=2,C2729*1.401))</f>
        <v>365.08799999999997</v>
      </c>
      <c r="K2729" s="1" t="str" cm="1">
        <f t="array" ref="K2729">IF(F2729&lt;&gt;F2728,MAX(_xlfn._xlws.FILTER(Tableau_DonnéesExternes_17[DATEDERN],Tableau_DonnéesExternes_17[GA_OUTILL]=Tableau_DonnéesExternes_17[[#This Row],[GA_OUTILL]]))+Tableau_DonnéesExternes_17[[#This Row],[Colonne1]],"")</f>
        <v/>
      </c>
    </row>
    <row r="2730" spans="1:11" x14ac:dyDescent="0.25">
      <c r="A2730" t="s">
        <v>14</v>
      </c>
      <c r="B2730">
        <v>712</v>
      </c>
      <c r="C2730" s="2">
        <v>12</v>
      </c>
      <c r="D2730" s="3">
        <v>4</v>
      </c>
      <c r="E2730">
        <v>712</v>
      </c>
      <c r="F2730" t="s">
        <v>210</v>
      </c>
      <c r="G2730" t="s">
        <v>590</v>
      </c>
      <c r="H2730" s="1">
        <v>45349</v>
      </c>
      <c r="I2730" s="1" t="s">
        <v>713</v>
      </c>
      <c r="J2730" s="4">
        <f>IF(Tableau_DonnéesExternes_17[[#This Row],[PERIMAINT]]=4,C2730*30.424,IF(Tableau_DonnéesExternes_17[[#This Row],[PERIMAINT]]=2,C2730*1.401))</f>
        <v>365.08799999999997</v>
      </c>
      <c r="K2730" s="1" t="str" cm="1">
        <f t="array" ref="K2730">IF(F2730&lt;&gt;F2729,MAX(_xlfn._xlws.FILTER(Tableau_DonnéesExternes_17[DATEDERN],Tableau_DonnéesExternes_17[GA_OUTILL]=Tableau_DonnéesExternes_17[[#This Row],[GA_OUTILL]]))+Tableau_DonnéesExternes_17[[#This Row],[Colonne1]],"")</f>
        <v/>
      </c>
    </row>
    <row r="2731" spans="1:11" x14ac:dyDescent="0.25">
      <c r="A2731" t="s">
        <v>14</v>
      </c>
      <c r="B2731">
        <v>713</v>
      </c>
      <c r="C2731" s="2">
        <v>12</v>
      </c>
      <c r="D2731" s="3">
        <v>4</v>
      </c>
      <c r="E2731">
        <v>713</v>
      </c>
      <c r="F2731" t="s">
        <v>211</v>
      </c>
      <c r="G2731" t="s">
        <v>591</v>
      </c>
      <c r="H2731" s="1">
        <v>44234</v>
      </c>
      <c r="I2731" s="1" t="s">
        <v>713</v>
      </c>
      <c r="J2731" s="4">
        <f>IF(Tableau_DonnéesExternes_17[[#This Row],[PERIMAINT]]=4,C2731*30.424,IF(Tableau_DonnéesExternes_17[[#This Row],[PERIMAINT]]=2,C2731*1.401))</f>
        <v>365.08799999999997</v>
      </c>
      <c r="K2731" s="1" cm="1">
        <f t="array" ref="K2731">IF(F2731&lt;&gt;F2730,MAX(_xlfn._xlws.FILTER(Tableau_DonnéesExternes_17[DATEDERN],Tableau_DonnéesExternes_17[GA_OUTILL]=Tableau_DonnéesExternes_17[[#This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32" spans="1:11" x14ac:dyDescent="0.25">
      <c r="A2732" t="s">
        <v>14</v>
      </c>
      <c r="B2732">
        <v>713</v>
      </c>
      <c r="C2732" s="2">
        <v>12</v>
      </c>
      <c r="D2732" s="3">
        <v>4</v>
      </c>
      <c r="E2732">
        <v>713</v>
      </c>
      <c r="F2732" t="s">
        <v>211</v>
      </c>
      <c r="G2732" t="s">
        <v>591</v>
      </c>
      <c r="H2732" s="1">
        <v>44615</v>
      </c>
      <c r="I2732" s="1" t="s">
        <v>713</v>
      </c>
      <c r="J2732" s="4">
        <f>IF(Tableau_DonnéesExternes_17[[#This Row],[PERIMAINT]]=4,C2732*30.424,IF(Tableau_DonnéesExternes_17[[#This Row],[PERIMAINT]]=2,C2732*1.401))</f>
        <v>365.08799999999997</v>
      </c>
      <c r="K2732" s="1" t="str" cm="1">
        <f t="array" ref="K2732">IF(F2732&lt;&gt;F2731,MAX(_xlfn._xlws.FILTER(Tableau_DonnéesExternes_17[DATEDERN],Tableau_DonnéesExternes_17[GA_OUTILL]=Tableau_DonnéesExternes_17[[#This Row],[GA_OUTILL]]))+Tableau_DonnéesExternes_17[[#This Row],[Colonne1]],"")</f>
        <v/>
      </c>
    </row>
    <row r="2733" spans="1:11" x14ac:dyDescent="0.25">
      <c r="A2733" t="s">
        <v>14</v>
      </c>
      <c r="B2733">
        <v>713</v>
      </c>
      <c r="C2733" s="2">
        <v>12</v>
      </c>
      <c r="D2733" s="3">
        <v>4</v>
      </c>
      <c r="E2733">
        <v>713</v>
      </c>
      <c r="F2733" t="s">
        <v>211</v>
      </c>
      <c r="G2733" t="s">
        <v>591</v>
      </c>
      <c r="H2733" s="1">
        <v>44980</v>
      </c>
      <c r="I2733" s="1" t="s">
        <v>713</v>
      </c>
      <c r="J2733" s="4">
        <f>IF(Tableau_DonnéesExternes_17[[#This Row],[PERIMAINT]]=4,C2733*30.424,IF(Tableau_DonnéesExternes_17[[#This Row],[PERIMAINT]]=2,C2733*1.401))</f>
        <v>365.08799999999997</v>
      </c>
      <c r="K2733" s="1" t="str" cm="1">
        <f t="array" ref="K2733">IF(F2733&lt;&gt;F2732,MAX(_xlfn._xlws.FILTER(Tableau_DonnéesExternes_17[DATEDERN],Tableau_DonnéesExternes_17[GA_OUTILL]=Tableau_DonnéesExternes_17[[#This Row],[GA_OUTILL]]))+Tableau_DonnéesExternes_17[[#This Row],[Colonne1]],"")</f>
        <v/>
      </c>
    </row>
    <row r="2734" spans="1:11" x14ac:dyDescent="0.25">
      <c r="A2734" t="s">
        <v>14</v>
      </c>
      <c r="B2734">
        <v>713</v>
      </c>
      <c r="C2734" s="2">
        <v>12</v>
      </c>
      <c r="D2734" s="3">
        <v>4</v>
      </c>
      <c r="E2734">
        <v>713</v>
      </c>
      <c r="F2734" t="s">
        <v>211</v>
      </c>
      <c r="G2734" t="s">
        <v>591</v>
      </c>
      <c r="H2734" s="1">
        <v>45349</v>
      </c>
      <c r="I2734" s="1" t="s">
        <v>713</v>
      </c>
      <c r="J2734" s="4">
        <f>IF(Tableau_DonnéesExternes_17[[#This Row],[PERIMAINT]]=4,C2734*30.424,IF(Tableau_DonnéesExternes_17[[#This Row],[PERIMAINT]]=2,C2734*1.401))</f>
        <v>365.08799999999997</v>
      </c>
      <c r="K2734" s="1" t="str" cm="1">
        <f t="array" ref="K2734">IF(F2734&lt;&gt;F2733,MAX(_xlfn._xlws.FILTER(Tableau_DonnéesExternes_17[DATEDERN],Tableau_DonnéesExternes_17[GA_OUTILL]=Tableau_DonnéesExternes_17[[#This Row],[GA_OUTILL]]))+Tableau_DonnéesExternes_17[[#This Row],[Colonne1]],"")</f>
        <v/>
      </c>
    </row>
    <row r="2735" spans="1:11" x14ac:dyDescent="0.25">
      <c r="A2735" t="s">
        <v>14</v>
      </c>
      <c r="B2735">
        <v>714</v>
      </c>
      <c r="C2735" s="2">
        <v>12</v>
      </c>
      <c r="D2735" s="3">
        <v>4</v>
      </c>
      <c r="E2735">
        <v>714</v>
      </c>
      <c r="F2735" t="s">
        <v>212</v>
      </c>
      <c r="G2735" t="s">
        <v>590</v>
      </c>
      <c r="H2735" s="1">
        <v>44234</v>
      </c>
      <c r="I2735" s="1" t="s">
        <v>713</v>
      </c>
      <c r="J2735" s="4">
        <f>IF(Tableau_DonnéesExternes_17[[#This Row],[PERIMAINT]]=4,C2735*30.424,IF(Tableau_DonnéesExternes_17[[#This Row],[PERIMAINT]]=2,C2735*1.401))</f>
        <v>365.08799999999997</v>
      </c>
      <c r="K2735" s="1" cm="1">
        <f t="array" ref="K2735">IF(F2735&lt;&gt;F2734,MAX(_xlfn._xlws.FILTER(Tableau_DonnéesExternes_17[DATEDERN],Tableau_DonnéesExternes_17[GA_OUTILL]=Tableau_DonnéesExternes_17[[#This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36" spans="1:11" x14ac:dyDescent="0.25">
      <c r="A2736" t="s">
        <v>14</v>
      </c>
      <c r="B2736">
        <v>714</v>
      </c>
      <c r="C2736" s="2">
        <v>12</v>
      </c>
      <c r="D2736" s="3">
        <v>4</v>
      </c>
      <c r="E2736">
        <v>714</v>
      </c>
      <c r="F2736" t="s">
        <v>212</v>
      </c>
      <c r="G2736" t="s">
        <v>590</v>
      </c>
      <c r="H2736" s="1">
        <v>44615</v>
      </c>
      <c r="I2736" s="1" t="s">
        <v>713</v>
      </c>
      <c r="J2736" s="4">
        <f>IF(Tableau_DonnéesExternes_17[[#This Row],[PERIMAINT]]=4,C2736*30.424,IF(Tableau_DonnéesExternes_17[[#This Row],[PERIMAINT]]=2,C2736*1.401))</f>
        <v>365.08799999999997</v>
      </c>
      <c r="K2736" s="1" t="str" cm="1">
        <f t="array" ref="K2736">IF(F2736&lt;&gt;F2735,MAX(_xlfn._xlws.FILTER(Tableau_DonnéesExternes_17[DATEDERN],Tableau_DonnéesExternes_17[GA_OUTILL]=Tableau_DonnéesExternes_17[[#This Row],[GA_OUTILL]]))+Tableau_DonnéesExternes_17[[#This Row],[Colonne1]],"")</f>
        <v/>
      </c>
    </row>
    <row r="2737" spans="1:11" x14ac:dyDescent="0.25">
      <c r="A2737" t="s">
        <v>14</v>
      </c>
      <c r="B2737">
        <v>714</v>
      </c>
      <c r="C2737" s="2">
        <v>12</v>
      </c>
      <c r="D2737" s="3">
        <v>4</v>
      </c>
      <c r="E2737">
        <v>714</v>
      </c>
      <c r="F2737" t="s">
        <v>212</v>
      </c>
      <c r="G2737" t="s">
        <v>590</v>
      </c>
      <c r="H2737" s="1">
        <v>44980</v>
      </c>
      <c r="I2737" s="1" t="s">
        <v>713</v>
      </c>
      <c r="J2737" s="4">
        <f>IF(Tableau_DonnéesExternes_17[[#This Row],[PERIMAINT]]=4,C2737*30.424,IF(Tableau_DonnéesExternes_17[[#This Row],[PERIMAINT]]=2,C2737*1.401))</f>
        <v>365.08799999999997</v>
      </c>
      <c r="K2737" s="1" t="str" cm="1">
        <f t="array" ref="K2737">IF(F2737&lt;&gt;F2736,MAX(_xlfn._xlws.FILTER(Tableau_DonnéesExternes_17[DATEDERN],Tableau_DonnéesExternes_17[GA_OUTILL]=Tableau_DonnéesExternes_17[[#This Row],[GA_OUTILL]]))+Tableau_DonnéesExternes_17[[#This Row],[Colonne1]],"")</f>
        <v/>
      </c>
    </row>
    <row r="2738" spans="1:11" x14ac:dyDescent="0.25">
      <c r="A2738" t="s">
        <v>14</v>
      </c>
      <c r="B2738">
        <v>714</v>
      </c>
      <c r="C2738" s="2">
        <v>12</v>
      </c>
      <c r="D2738" s="3">
        <v>4</v>
      </c>
      <c r="E2738">
        <v>714</v>
      </c>
      <c r="F2738" t="s">
        <v>212</v>
      </c>
      <c r="G2738" t="s">
        <v>590</v>
      </c>
      <c r="H2738" s="1">
        <v>45349</v>
      </c>
      <c r="I2738" s="1" t="s">
        <v>713</v>
      </c>
      <c r="J2738" s="4">
        <f>IF(Tableau_DonnéesExternes_17[[#This Row],[PERIMAINT]]=4,C2738*30.424,IF(Tableau_DonnéesExternes_17[[#This Row],[PERIMAINT]]=2,C2738*1.401))</f>
        <v>365.08799999999997</v>
      </c>
      <c r="K2738" s="1" t="str" cm="1">
        <f t="array" ref="K2738">IF(F2738&lt;&gt;F2737,MAX(_xlfn._xlws.FILTER(Tableau_DonnéesExternes_17[DATEDERN],Tableau_DonnéesExternes_17[GA_OUTILL]=Tableau_DonnéesExternes_17[[#This Row],[GA_OUTILL]]))+Tableau_DonnéesExternes_17[[#This Row],[Colonne1]],"")</f>
        <v/>
      </c>
    </row>
    <row r="2739" spans="1:11" x14ac:dyDescent="0.25">
      <c r="A2739" t="s">
        <v>14</v>
      </c>
      <c r="B2739">
        <v>715</v>
      </c>
      <c r="C2739" s="2">
        <v>12</v>
      </c>
      <c r="D2739" s="3">
        <v>4</v>
      </c>
      <c r="E2739">
        <v>715</v>
      </c>
      <c r="F2739" t="s">
        <v>213</v>
      </c>
      <c r="G2739" t="s">
        <v>590</v>
      </c>
      <c r="H2739" s="1">
        <v>44234</v>
      </c>
      <c r="I2739" s="1" t="s">
        <v>713</v>
      </c>
      <c r="J2739" s="4">
        <f>IF(Tableau_DonnéesExternes_17[[#This Row],[PERIMAINT]]=4,C2739*30.424,IF(Tableau_DonnéesExternes_17[[#This Row],[PERIMAINT]]=2,C2739*1.401))</f>
        <v>365.08799999999997</v>
      </c>
      <c r="K2739" s="1" cm="1">
        <f t="array" ref="K2739">IF(F2739&lt;&gt;F2738,MAX(_xlfn._xlws.FILTER(Tableau_DonnéesExternes_17[DATEDERN],Tableau_DonnéesExternes_17[GA_OUTILL]=Tableau_DonnéesExternes_17[[#This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40" spans="1:11" x14ac:dyDescent="0.25">
      <c r="A2740" t="s">
        <v>14</v>
      </c>
      <c r="B2740">
        <v>715</v>
      </c>
      <c r="C2740" s="2">
        <v>12</v>
      </c>
      <c r="D2740" s="3">
        <v>4</v>
      </c>
      <c r="E2740">
        <v>715</v>
      </c>
      <c r="F2740" t="s">
        <v>213</v>
      </c>
      <c r="G2740" t="s">
        <v>590</v>
      </c>
      <c r="H2740" s="1">
        <v>44615</v>
      </c>
      <c r="I2740" s="1" t="s">
        <v>713</v>
      </c>
      <c r="J2740" s="4">
        <f>IF(Tableau_DonnéesExternes_17[[#This Row],[PERIMAINT]]=4,C2740*30.424,IF(Tableau_DonnéesExternes_17[[#This Row],[PERIMAINT]]=2,C2740*1.401))</f>
        <v>365.08799999999997</v>
      </c>
      <c r="K2740" s="1" t="str" cm="1">
        <f t="array" ref="K2740">IF(F2740&lt;&gt;F2739,MAX(_xlfn._xlws.FILTER(Tableau_DonnéesExternes_17[DATEDERN],Tableau_DonnéesExternes_17[GA_OUTILL]=Tableau_DonnéesExternes_17[[#This Row],[GA_OUTILL]]))+Tableau_DonnéesExternes_17[[#This Row],[Colonne1]],"")</f>
        <v/>
      </c>
    </row>
    <row r="2741" spans="1:11" x14ac:dyDescent="0.25">
      <c r="A2741" t="s">
        <v>14</v>
      </c>
      <c r="B2741">
        <v>715</v>
      </c>
      <c r="C2741" s="2">
        <v>12</v>
      </c>
      <c r="D2741" s="3">
        <v>4</v>
      </c>
      <c r="E2741">
        <v>715</v>
      </c>
      <c r="F2741" t="s">
        <v>213</v>
      </c>
      <c r="G2741" t="s">
        <v>590</v>
      </c>
      <c r="H2741" s="1">
        <v>44980</v>
      </c>
      <c r="I2741" s="1" t="s">
        <v>713</v>
      </c>
      <c r="J2741" s="4">
        <f>IF(Tableau_DonnéesExternes_17[[#This Row],[PERIMAINT]]=4,C2741*30.424,IF(Tableau_DonnéesExternes_17[[#This Row],[PERIMAINT]]=2,C2741*1.401))</f>
        <v>365.08799999999997</v>
      </c>
      <c r="K2741" s="1" t="str" cm="1">
        <f t="array" ref="K2741">IF(F2741&lt;&gt;F2740,MAX(_xlfn._xlws.FILTER(Tableau_DonnéesExternes_17[DATEDERN],Tableau_DonnéesExternes_17[GA_OUTILL]=Tableau_DonnéesExternes_17[[#This Row],[GA_OUTILL]]))+Tableau_DonnéesExternes_17[[#This Row],[Colonne1]],"")</f>
        <v/>
      </c>
    </row>
    <row r="2742" spans="1:11" x14ac:dyDescent="0.25">
      <c r="A2742" t="s">
        <v>14</v>
      </c>
      <c r="B2742">
        <v>715</v>
      </c>
      <c r="C2742" s="2">
        <v>12</v>
      </c>
      <c r="D2742" s="3">
        <v>4</v>
      </c>
      <c r="E2742">
        <v>715</v>
      </c>
      <c r="F2742" t="s">
        <v>213</v>
      </c>
      <c r="G2742" t="s">
        <v>590</v>
      </c>
      <c r="H2742" s="1">
        <v>45349</v>
      </c>
      <c r="I2742" s="1" t="s">
        <v>713</v>
      </c>
      <c r="J2742" s="4">
        <f>IF(Tableau_DonnéesExternes_17[[#This Row],[PERIMAINT]]=4,C2742*30.424,IF(Tableau_DonnéesExternes_17[[#This Row],[PERIMAINT]]=2,C2742*1.401))</f>
        <v>365.08799999999997</v>
      </c>
      <c r="K2742" s="1" t="str" cm="1">
        <f t="array" ref="K2742">IF(F2742&lt;&gt;F2741,MAX(_xlfn._xlws.FILTER(Tableau_DonnéesExternes_17[DATEDERN],Tableau_DonnéesExternes_17[GA_OUTILL]=Tableau_DonnéesExternes_17[[#This Row],[GA_OUTILL]]))+Tableau_DonnéesExternes_17[[#This Row],[Colonne1]],"")</f>
        <v/>
      </c>
    </row>
    <row r="2743" spans="1:11" x14ac:dyDescent="0.25">
      <c r="A2743" t="s">
        <v>14</v>
      </c>
      <c r="B2743">
        <v>716</v>
      </c>
      <c r="C2743" s="2">
        <v>12</v>
      </c>
      <c r="D2743" s="3">
        <v>4</v>
      </c>
      <c r="E2743">
        <v>716</v>
      </c>
      <c r="F2743" t="s">
        <v>214</v>
      </c>
      <c r="G2743" t="s">
        <v>590</v>
      </c>
      <c r="H2743" s="1">
        <v>43868</v>
      </c>
      <c r="I2743" s="1" t="s">
        <v>713</v>
      </c>
      <c r="J2743" s="4">
        <f>IF(Tableau_DonnéesExternes_17[[#This Row],[PERIMAINT]]=4,C2743*30.424,IF(Tableau_DonnéesExternes_17[[#This Row],[PERIMAINT]]=2,C2743*1.401))</f>
        <v>365.08799999999997</v>
      </c>
      <c r="K2743" s="1" cm="1">
        <f t="array" ref="K2743">IF(F2743&lt;&gt;F2742,MAX(_xlfn._xlws.FILTER(Tableau_DonnéesExternes_17[DATEDERN],Tableau_DonnéesExternes_17[GA_OUTILL]=Tableau_DonnéesExternes_17[[#This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44" spans="1:11" x14ac:dyDescent="0.25">
      <c r="A2744" t="s">
        <v>14</v>
      </c>
      <c r="B2744">
        <v>716</v>
      </c>
      <c r="C2744" s="2">
        <v>12</v>
      </c>
      <c r="D2744" s="3">
        <v>4</v>
      </c>
      <c r="E2744">
        <v>716</v>
      </c>
      <c r="F2744" t="s">
        <v>214</v>
      </c>
      <c r="G2744" t="s">
        <v>590</v>
      </c>
      <c r="H2744" s="1">
        <v>44615</v>
      </c>
      <c r="I2744" s="1" t="s">
        <v>713</v>
      </c>
      <c r="J2744" s="4">
        <f>IF(Tableau_DonnéesExternes_17[[#This Row],[PERIMAINT]]=4,C2744*30.424,IF(Tableau_DonnéesExternes_17[[#This Row],[PERIMAINT]]=2,C2744*1.401))</f>
        <v>365.08799999999997</v>
      </c>
      <c r="K2744" s="1" t="str" cm="1">
        <f t="array" ref="K2744">IF(F2744&lt;&gt;F2743,MAX(_xlfn._xlws.FILTER(Tableau_DonnéesExternes_17[DATEDERN],Tableau_DonnéesExternes_17[GA_OUTILL]=Tableau_DonnéesExternes_17[[#This Row],[GA_OUTILL]]))+Tableau_DonnéesExternes_17[[#This Row],[Colonne1]],"")</f>
        <v/>
      </c>
    </row>
    <row r="2745" spans="1:11" x14ac:dyDescent="0.25">
      <c r="A2745" t="s">
        <v>14</v>
      </c>
      <c r="B2745">
        <v>716</v>
      </c>
      <c r="C2745" s="2">
        <v>12</v>
      </c>
      <c r="D2745" s="3">
        <v>4</v>
      </c>
      <c r="E2745">
        <v>716</v>
      </c>
      <c r="F2745" t="s">
        <v>214</v>
      </c>
      <c r="G2745" t="s">
        <v>590</v>
      </c>
      <c r="H2745" s="1">
        <v>44980</v>
      </c>
      <c r="I2745" s="1" t="s">
        <v>713</v>
      </c>
      <c r="J2745" s="4">
        <f>IF(Tableau_DonnéesExternes_17[[#This Row],[PERIMAINT]]=4,C2745*30.424,IF(Tableau_DonnéesExternes_17[[#This Row],[PERIMAINT]]=2,C2745*1.401))</f>
        <v>365.08799999999997</v>
      </c>
      <c r="K2745" s="1" t="str" cm="1">
        <f t="array" ref="K2745">IF(F2745&lt;&gt;F2744,MAX(_xlfn._xlws.FILTER(Tableau_DonnéesExternes_17[DATEDERN],Tableau_DonnéesExternes_17[GA_OUTILL]=Tableau_DonnéesExternes_17[[#This Row],[GA_OUTILL]]))+Tableau_DonnéesExternes_17[[#This Row],[Colonne1]],"")</f>
        <v/>
      </c>
    </row>
    <row r="2746" spans="1:11" x14ac:dyDescent="0.25">
      <c r="A2746" t="s">
        <v>14</v>
      </c>
      <c r="B2746">
        <v>716</v>
      </c>
      <c r="C2746" s="2">
        <v>12</v>
      </c>
      <c r="D2746" s="3">
        <v>4</v>
      </c>
      <c r="E2746">
        <v>716</v>
      </c>
      <c r="F2746" t="s">
        <v>214</v>
      </c>
      <c r="G2746" t="s">
        <v>590</v>
      </c>
      <c r="H2746" s="1">
        <v>45349</v>
      </c>
      <c r="I2746" s="1" t="s">
        <v>713</v>
      </c>
      <c r="J2746" s="4">
        <f>IF(Tableau_DonnéesExternes_17[[#This Row],[PERIMAINT]]=4,C2746*30.424,IF(Tableau_DonnéesExternes_17[[#This Row],[PERIMAINT]]=2,C2746*1.401))</f>
        <v>365.08799999999997</v>
      </c>
      <c r="K2746" s="1" t="str" cm="1">
        <f t="array" ref="K2746">IF(F2746&lt;&gt;F2745,MAX(_xlfn._xlws.FILTER(Tableau_DonnéesExternes_17[DATEDERN],Tableau_DonnéesExternes_17[GA_OUTILL]=Tableau_DonnéesExternes_17[[#This Row],[GA_OUTILL]]))+Tableau_DonnéesExternes_17[[#This Row],[Colonne1]],"")</f>
        <v/>
      </c>
    </row>
    <row r="2747" spans="1:11" x14ac:dyDescent="0.25">
      <c r="A2747" t="s">
        <v>14</v>
      </c>
      <c r="B2747">
        <v>717</v>
      </c>
      <c r="C2747" s="2">
        <v>12</v>
      </c>
      <c r="D2747" s="3">
        <v>4</v>
      </c>
      <c r="E2747">
        <v>717</v>
      </c>
      <c r="F2747" t="s">
        <v>215</v>
      </c>
      <c r="G2747" t="s">
        <v>590</v>
      </c>
      <c r="H2747" s="1">
        <v>44234</v>
      </c>
      <c r="I2747" s="1" t="s">
        <v>713</v>
      </c>
      <c r="J2747" s="4">
        <f>IF(Tableau_DonnéesExternes_17[[#This Row],[PERIMAINT]]=4,C2747*30.424,IF(Tableau_DonnéesExternes_17[[#This Row],[PERIMAINT]]=2,C2747*1.401))</f>
        <v>365.08799999999997</v>
      </c>
      <c r="K2747" s="1" cm="1">
        <f t="array" ref="K2747">IF(F2747&lt;&gt;F2746,MAX(_xlfn._xlws.FILTER(Tableau_DonnéesExternes_17[DATEDERN],Tableau_DonnéesExternes_17[GA_OUTILL]=Tableau_DonnéesExternes_17[[#This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48" spans="1:11" x14ac:dyDescent="0.25">
      <c r="A2748" t="s">
        <v>14</v>
      </c>
      <c r="B2748">
        <v>717</v>
      </c>
      <c r="C2748" s="2">
        <v>12</v>
      </c>
      <c r="D2748" s="3">
        <v>4</v>
      </c>
      <c r="E2748">
        <v>717</v>
      </c>
      <c r="F2748" t="s">
        <v>215</v>
      </c>
      <c r="G2748" t="s">
        <v>590</v>
      </c>
      <c r="H2748" s="1">
        <v>44615</v>
      </c>
      <c r="I2748" s="1" t="s">
        <v>713</v>
      </c>
      <c r="J2748" s="4">
        <f>IF(Tableau_DonnéesExternes_17[[#This Row],[PERIMAINT]]=4,C2748*30.424,IF(Tableau_DonnéesExternes_17[[#This Row],[PERIMAINT]]=2,C2748*1.401))</f>
        <v>365.08799999999997</v>
      </c>
      <c r="K2748" s="1" t="str" cm="1">
        <f t="array" ref="K2748">IF(F2748&lt;&gt;F2747,MAX(_xlfn._xlws.FILTER(Tableau_DonnéesExternes_17[DATEDERN],Tableau_DonnéesExternes_17[GA_OUTILL]=Tableau_DonnéesExternes_17[[#This Row],[GA_OUTILL]]))+Tableau_DonnéesExternes_17[[#This Row],[Colonne1]],"")</f>
        <v/>
      </c>
    </row>
    <row r="2749" spans="1:11" x14ac:dyDescent="0.25">
      <c r="A2749" t="s">
        <v>14</v>
      </c>
      <c r="B2749">
        <v>717</v>
      </c>
      <c r="C2749" s="2">
        <v>12</v>
      </c>
      <c r="D2749" s="3">
        <v>4</v>
      </c>
      <c r="E2749">
        <v>717</v>
      </c>
      <c r="F2749" t="s">
        <v>215</v>
      </c>
      <c r="G2749" t="s">
        <v>590</v>
      </c>
      <c r="H2749" s="1">
        <v>44980</v>
      </c>
      <c r="I2749" s="1" t="s">
        <v>713</v>
      </c>
      <c r="J2749" s="4">
        <f>IF(Tableau_DonnéesExternes_17[[#This Row],[PERIMAINT]]=4,C2749*30.424,IF(Tableau_DonnéesExternes_17[[#This Row],[PERIMAINT]]=2,C2749*1.401))</f>
        <v>365.08799999999997</v>
      </c>
      <c r="K2749" s="1" t="str" cm="1">
        <f t="array" ref="K2749">IF(F2749&lt;&gt;F2748,MAX(_xlfn._xlws.FILTER(Tableau_DonnéesExternes_17[DATEDERN],Tableau_DonnéesExternes_17[GA_OUTILL]=Tableau_DonnéesExternes_17[[#This Row],[GA_OUTILL]]))+Tableau_DonnéesExternes_17[[#This Row],[Colonne1]],"")</f>
        <v/>
      </c>
    </row>
    <row r="2750" spans="1:11" x14ac:dyDescent="0.25">
      <c r="A2750" t="s">
        <v>14</v>
      </c>
      <c r="B2750">
        <v>717</v>
      </c>
      <c r="C2750" s="2">
        <v>12</v>
      </c>
      <c r="D2750" s="3">
        <v>4</v>
      </c>
      <c r="E2750">
        <v>717</v>
      </c>
      <c r="F2750" t="s">
        <v>215</v>
      </c>
      <c r="G2750" t="s">
        <v>590</v>
      </c>
      <c r="H2750" s="1">
        <v>45349</v>
      </c>
      <c r="I2750" s="1" t="s">
        <v>713</v>
      </c>
      <c r="J2750" s="4">
        <f>IF(Tableau_DonnéesExternes_17[[#This Row],[PERIMAINT]]=4,C2750*30.424,IF(Tableau_DonnéesExternes_17[[#This Row],[PERIMAINT]]=2,C2750*1.401))</f>
        <v>365.08799999999997</v>
      </c>
      <c r="K2750" s="1" t="str" cm="1">
        <f t="array" ref="K2750">IF(F2750&lt;&gt;F2749,MAX(_xlfn._xlws.FILTER(Tableau_DonnéesExternes_17[DATEDERN],Tableau_DonnéesExternes_17[GA_OUTILL]=Tableau_DonnéesExternes_17[[#This Row],[GA_OUTILL]]))+Tableau_DonnéesExternes_17[[#This Row],[Colonne1]],"")</f>
        <v/>
      </c>
    </row>
    <row r="2751" spans="1:11" x14ac:dyDescent="0.25">
      <c r="A2751" t="s">
        <v>14</v>
      </c>
      <c r="B2751">
        <v>719</v>
      </c>
      <c r="C2751" s="2">
        <v>12</v>
      </c>
      <c r="D2751" s="3">
        <v>4</v>
      </c>
      <c r="E2751">
        <v>719</v>
      </c>
      <c r="F2751" t="s">
        <v>216</v>
      </c>
      <c r="G2751" t="s">
        <v>590</v>
      </c>
      <c r="H2751" s="1">
        <v>44234</v>
      </c>
      <c r="I2751" s="1" t="s">
        <v>713</v>
      </c>
      <c r="J2751" s="4">
        <f>IF(Tableau_DonnéesExternes_17[[#This Row],[PERIMAINT]]=4,C2751*30.424,IF(Tableau_DonnéesExternes_17[[#This Row],[PERIMAINT]]=2,C2751*1.401))</f>
        <v>365.08799999999997</v>
      </c>
      <c r="K2751" s="1" cm="1">
        <f t="array" ref="K2751">IF(F2751&lt;&gt;F2750,MAX(_xlfn._xlws.FILTER(Tableau_DonnéesExternes_17[DATEDERN],Tableau_DonnéesExternes_17[GA_OUTILL]=Tableau_DonnéesExternes_17[[#This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52" spans="1:11" x14ac:dyDescent="0.25">
      <c r="A2752" t="s">
        <v>14</v>
      </c>
      <c r="B2752">
        <v>719</v>
      </c>
      <c r="C2752" s="2">
        <v>12</v>
      </c>
      <c r="D2752" s="3">
        <v>4</v>
      </c>
      <c r="E2752">
        <v>719</v>
      </c>
      <c r="F2752" t="s">
        <v>216</v>
      </c>
      <c r="G2752" t="s">
        <v>590</v>
      </c>
      <c r="H2752" s="1">
        <v>44615</v>
      </c>
      <c r="I2752" s="1" t="s">
        <v>713</v>
      </c>
      <c r="J2752" s="4">
        <f>IF(Tableau_DonnéesExternes_17[[#This Row],[PERIMAINT]]=4,C2752*30.424,IF(Tableau_DonnéesExternes_17[[#This Row],[PERIMAINT]]=2,C2752*1.401))</f>
        <v>365.08799999999997</v>
      </c>
      <c r="K2752" s="1" t="str" cm="1">
        <f t="array" ref="K2752">IF(F2752&lt;&gt;F2751,MAX(_xlfn._xlws.FILTER(Tableau_DonnéesExternes_17[DATEDERN],Tableau_DonnéesExternes_17[GA_OUTILL]=Tableau_DonnéesExternes_17[[#This Row],[GA_OUTILL]]))+Tableau_DonnéesExternes_17[[#This Row],[Colonne1]],"")</f>
        <v/>
      </c>
    </row>
    <row r="2753" spans="1:11" x14ac:dyDescent="0.25">
      <c r="A2753" t="s">
        <v>14</v>
      </c>
      <c r="B2753">
        <v>719</v>
      </c>
      <c r="C2753" s="2">
        <v>12</v>
      </c>
      <c r="D2753" s="3">
        <v>4</v>
      </c>
      <c r="E2753">
        <v>719</v>
      </c>
      <c r="F2753" t="s">
        <v>216</v>
      </c>
      <c r="G2753" t="s">
        <v>590</v>
      </c>
      <c r="H2753" s="1">
        <v>44980</v>
      </c>
      <c r="I2753" s="1" t="s">
        <v>713</v>
      </c>
      <c r="J2753" s="4">
        <f>IF(Tableau_DonnéesExternes_17[[#This Row],[PERIMAINT]]=4,C2753*30.424,IF(Tableau_DonnéesExternes_17[[#This Row],[PERIMAINT]]=2,C2753*1.401))</f>
        <v>365.08799999999997</v>
      </c>
      <c r="K2753" s="1" t="str" cm="1">
        <f t="array" ref="K2753">IF(F2753&lt;&gt;F2752,MAX(_xlfn._xlws.FILTER(Tableau_DonnéesExternes_17[DATEDERN],Tableau_DonnéesExternes_17[GA_OUTILL]=Tableau_DonnéesExternes_17[[#This Row],[GA_OUTILL]]))+Tableau_DonnéesExternes_17[[#This Row],[Colonne1]],"")</f>
        <v/>
      </c>
    </row>
    <row r="2754" spans="1:11" x14ac:dyDescent="0.25">
      <c r="A2754" t="s">
        <v>14</v>
      </c>
      <c r="B2754">
        <v>719</v>
      </c>
      <c r="C2754" s="2">
        <v>12</v>
      </c>
      <c r="D2754" s="3">
        <v>4</v>
      </c>
      <c r="E2754">
        <v>719</v>
      </c>
      <c r="F2754" t="s">
        <v>216</v>
      </c>
      <c r="G2754" t="s">
        <v>590</v>
      </c>
      <c r="H2754" s="1">
        <v>45349</v>
      </c>
      <c r="I2754" s="1" t="s">
        <v>713</v>
      </c>
      <c r="J2754" s="4">
        <f>IF(Tableau_DonnéesExternes_17[[#This Row],[PERIMAINT]]=4,C2754*30.424,IF(Tableau_DonnéesExternes_17[[#This Row],[PERIMAINT]]=2,C2754*1.401))</f>
        <v>365.08799999999997</v>
      </c>
      <c r="K2754" s="1" t="str" cm="1">
        <f t="array" ref="K2754">IF(F2754&lt;&gt;F2753,MAX(_xlfn._xlws.FILTER(Tableau_DonnéesExternes_17[DATEDERN],Tableau_DonnéesExternes_17[GA_OUTILL]=Tableau_DonnéesExternes_17[[#This Row],[GA_OUTILL]]))+Tableau_DonnéesExternes_17[[#This Row],[Colonne1]],"")</f>
        <v/>
      </c>
    </row>
    <row r="2755" spans="1:11" x14ac:dyDescent="0.25">
      <c r="A2755" t="s">
        <v>14</v>
      </c>
      <c r="B2755">
        <v>720</v>
      </c>
      <c r="C2755" s="2">
        <v>12</v>
      </c>
      <c r="D2755" s="3">
        <v>4</v>
      </c>
      <c r="E2755">
        <v>720</v>
      </c>
      <c r="F2755" t="s">
        <v>217</v>
      </c>
      <c r="G2755" t="s">
        <v>590</v>
      </c>
      <c r="H2755" s="1">
        <v>44234</v>
      </c>
      <c r="I2755" s="1" t="s">
        <v>713</v>
      </c>
      <c r="J2755" s="4">
        <f>IF(Tableau_DonnéesExternes_17[[#This Row],[PERIMAINT]]=4,C2755*30.424,IF(Tableau_DonnéesExternes_17[[#This Row],[PERIMAINT]]=2,C2755*1.401))</f>
        <v>365.08799999999997</v>
      </c>
      <c r="K2755" s="1" cm="1">
        <f t="array" ref="K2755">IF(F2755&lt;&gt;F2754,MAX(_xlfn._xlws.FILTER(Tableau_DonnéesExternes_17[DATEDERN],Tableau_DonnéesExternes_17[GA_OUTILL]=Tableau_DonnéesExternes_17[[#This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56" spans="1:11" x14ac:dyDescent="0.25">
      <c r="A2756" t="s">
        <v>14</v>
      </c>
      <c r="B2756">
        <v>720</v>
      </c>
      <c r="C2756" s="2">
        <v>12</v>
      </c>
      <c r="D2756" s="3">
        <v>4</v>
      </c>
      <c r="E2756">
        <v>720</v>
      </c>
      <c r="F2756" t="s">
        <v>217</v>
      </c>
      <c r="G2756" t="s">
        <v>590</v>
      </c>
      <c r="H2756" s="1">
        <v>44615</v>
      </c>
      <c r="I2756" s="1" t="s">
        <v>713</v>
      </c>
      <c r="J2756" s="4">
        <f>IF(Tableau_DonnéesExternes_17[[#This Row],[PERIMAINT]]=4,C2756*30.424,IF(Tableau_DonnéesExternes_17[[#This Row],[PERIMAINT]]=2,C2756*1.401))</f>
        <v>365.08799999999997</v>
      </c>
      <c r="K2756" s="1" t="str" cm="1">
        <f t="array" ref="K2756">IF(F2756&lt;&gt;F2755,MAX(_xlfn._xlws.FILTER(Tableau_DonnéesExternes_17[DATEDERN],Tableau_DonnéesExternes_17[GA_OUTILL]=Tableau_DonnéesExternes_17[[#This Row],[GA_OUTILL]]))+Tableau_DonnéesExternes_17[[#This Row],[Colonne1]],"")</f>
        <v/>
      </c>
    </row>
    <row r="2757" spans="1:11" x14ac:dyDescent="0.25">
      <c r="A2757" t="s">
        <v>14</v>
      </c>
      <c r="B2757">
        <v>720</v>
      </c>
      <c r="C2757" s="2">
        <v>12</v>
      </c>
      <c r="D2757" s="3">
        <v>4</v>
      </c>
      <c r="E2757">
        <v>720</v>
      </c>
      <c r="F2757" t="s">
        <v>217</v>
      </c>
      <c r="G2757" t="s">
        <v>590</v>
      </c>
      <c r="H2757" s="1">
        <v>44980</v>
      </c>
      <c r="I2757" s="1" t="s">
        <v>713</v>
      </c>
      <c r="J2757" s="4">
        <f>IF(Tableau_DonnéesExternes_17[[#This Row],[PERIMAINT]]=4,C2757*30.424,IF(Tableau_DonnéesExternes_17[[#This Row],[PERIMAINT]]=2,C2757*1.401))</f>
        <v>365.08799999999997</v>
      </c>
      <c r="K2757" s="1" t="str" cm="1">
        <f t="array" ref="K2757">IF(F2757&lt;&gt;F2756,MAX(_xlfn._xlws.FILTER(Tableau_DonnéesExternes_17[DATEDERN],Tableau_DonnéesExternes_17[GA_OUTILL]=Tableau_DonnéesExternes_17[[#This Row],[GA_OUTILL]]))+Tableau_DonnéesExternes_17[[#This Row],[Colonne1]],"")</f>
        <v/>
      </c>
    </row>
    <row r="2758" spans="1:11" x14ac:dyDescent="0.25">
      <c r="A2758" t="s">
        <v>14</v>
      </c>
      <c r="B2758">
        <v>720</v>
      </c>
      <c r="C2758" s="2">
        <v>12</v>
      </c>
      <c r="D2758" s="3">
        <v>4</v>
      </c>
      <c r="E2758">
        <v>720</v>
      </c>
      <c r="F2758" t="s">
        <v>217</v>
      </c>
      <c r="G2758" t="s">
        <v>590</v>
      </c>
      <c r="H2758" s="1">
        <v>45349</v>
      </c>
      <c r="I2758" s="1" t="s">
        <v>713</v>
      </c>
      <c r="J2758" s="4">
        <f>IF(Tableau_DonnéesExternes_17[[#This Row],[PERIMAINT]]=4,C2758*30.424,IF(Tableau_DonnéesExternes_17[[#This Row],[PERIMAINT]]=2,C2758*1.401))</f>
        <v>365.08799999999997</v>
      </c>
      <c r="K2758" s="1" t="str" cm="1">
        <f t="array" ref="K2758">IF(F2758&lt;&gt;F2757,MAX(_xlfn._xlws.FILTER(Tableau_DonnéesExternes_17[DATEDERN],Tableau_DonnéesExternes_17[GA_OUTILL]=Tableau_DonnéesExternes_17[[#This Row],[GA_OUTILL]]))+Tableau_DonnéesExternes_17[[#This Row],[Colonne1]],"")</f>
        <v/>
      </c>
    </row>
    <row r="2759" spans="1:11" x14ac:dyDescent="0.25">
      <c r="A2759" t="s">
        <v>14</v>
      </c>
      <c r="B2759">
        <v>722</v>
      </c>
      <c r="C2759" s="2">
        <v>12</v>
      </c>
      <c r="D2759" s="3">
        <v>4</v>
      </c>
      <c r="E2759">
        <v>722</v>
      </c>
      <c r="F2759" t="s">
        <v>218</v>
      </c>
      <c r="G2759" t="s">
        <v>590</v>
      </c>
      <c r="H2759" s="1">
        <v>44234</v>
      </c>
      <c r="I2759" s="1" t="s">
        <v>713</v>
      </c>
      <c r="J2759" s="4">
        <f>IF(Tableau_DonnéesExternes_17[[#This Row],[PERIMAINT]]=4,C2759*30.424,IF(Tableau_DonnéesExternes_17[[#This Row],[PERIMAINT]]=2,C2759*1.401))</f>
        <v>365.08799999999997</v>
      </c>
      <c r="K2759" s="1" cm="1">
        <f t="array" ref="K2759">IF(F2759&lt;&gt;F2758,MAX(_xlfn._xlws.FILTER(Tableau_DonnéesExternes_17[DATEDERN],Tableau_DonnéesExternes_17[GA_OUTILL]=Tableau_DonnéesExternes_17[[#This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60" spans="1:11" x14ac:dyDescent="0.25">
      <c r="A2760" t="s">
        <v>14</v>
      </c>
      <c r="B2760">
        <v>722</v>
      </c>
      <c r="C2760" s="2">
        <v>12</v>
      </c>
      <c r="D2760" s="3">
        <v>4</v>
      </c>
      <c r="E2760">
        <v>722</v>
      </c>
      <c r="F2760" t="s">
        <v>218</v>
      </c>
      <c r="G2760" t="s">
        <v>590</v>
      </c>
      <c r="H2760" s="1">
        <v>44615</v>
      </c>
      <c r="I2760" s="1" t="s">
        <v>713</v>
      </c>
      <c r="J2760" s="4">
        <f>IF(Tableau_DonnéesExternes_17[[#This Row],[PERIMAINT]]=4,C2760*30.424,IF(Tableau_DonnéesExternes_17[[#This Row],[PERIMAINT]]=2,C2760*1.401))</f>
        <v>365.08799999999997</v>
      </c>
      <c r="K2760" s="1" t="str" cm="1">
        <f t="array" ref="K2760">IF(F2760&lt;&gt;F2759,MAX(_xlfn._xlws.FILTER(Tableau_DonnéesExternes_17[DATEDERN],Tableau_DonnéesExternes_17[GA_OUTILL]=Tableau_DonnéesExternes_17[[#This Row],[GA_OUTILL]]))+Tableau_DonnéesExternes_17[[#This Row],[Colonne1]],"")</f>
        <v/>
      </c>
    </row>
    <row r="2761" spans="1:11" x14ac:dyDescent="0.25">
      <c r="A2761" t="s">
        <v>14</v>
      </c>
      <c r="B2761">
        <v>722</v>
      </c>
      <c r="C2761" s="2">
        <v>12</v>
      </c>
      <c r="D2761" s="3">
        <v>4</v>
      </c>
      <c r="E2761">
        <v>722</v>
      </c>
      <c r="F2761" t="s">
        <v>218</v>
      </c>
      <c r="G2761" t="s">
        <v>590</v>
      </c>
      <c r="H2761" s="1">
        <v>44980</v>
      </c>
      <c r="I2761" s="1" t="s">
        <v>713</v>
      </c>
      <c r="J2761" s="4">
        <f>IF(Tableau_DonnéesExternes_17[[#This Row],[PERIMAINT]]=4,C2761*30.424,IF(Tableau_DonnéesExternes_17[[#This Row],[PERIMAINT]]=2,C2761*1.401))</f>
        <v>365.08799999999997</v>
      </c>
      <c r="K2761" s="1" t="str" cm="1">
        <f t="array" ref="K2761">IF(F2761&lt;&gt;F2760,MAX(_xlfn._xlws.FILTER(Tableau_DonnéesExternes_17[DATEDERN],Tableau_DonnéesExternes_17[GA_OUTILL]=Tableau_DonnéesExternes_17[[#This Row],[GA_OUTILL]]))+Tableau_DonnéesExternes_17[[#This Row],[Colonne1]],"")</f>
        <v/>
      </c>
    </row>
    <row r="2762" spans="1:11" x14ac:dyDescent="0.25">
      <c r="A2762" t="s">
        <v>14</v>
      </c>
      <c r="B2762">
        <v>722</v>
      </c>
      <c r="C2762" s="2">
        <v>12</v>
      </c>
      <c r="D2762" s="3">
        <v>4</v>
      </c>
      <c r="E2762">
        <v>722</v>
      </c>
      <c r="F2762" t="s">
        <v>218</v>
      </c>
      <c r="G2762" t="s">
        <v>590</v>
      </c>
      <c r="H2762" s="1">
        <v>45349</v>
      </c>
      <c r="I2762" s="1" t="s">
        <v>713</v>
      </c>
      <c r="J2762" s="4">
        <f>IF(Tableau_DonnéesExternes_17[[#This Row],[PERIMAINT]]=4,C2762*30.424,IF(Tableau_DonnéesExternes_17[[#This Row],[PERIMAINT]]=2,C2762*1.401))</f>
        <v>365.08799999999997</v>
      </c>
      <c r="K2762" s="1" t="str" cm="1">
        <f t="array" ref="K2762">IF(F2762&lt;&gt;F2761,MAX(_xlfn._xlws.FILTER(Tableau_DonnéesExternes_17[DATEDERN],Tableau_DonnéesExternes_17[GA_OUTILL]=Tableau_DonnéesExternes_17[[#This Row],[GA_OUTILL]]))+Tableau_DonnéesExternes_17[[#This Row],[Colonne1]],"")</f>
        <v/>
      </c>
    </row>
    <row r="2763" spans="1:11" x14ac:dyDescent="0.25">
      <c r="A2763" t="s">
        <v>14</v>
      </c>
      <c r="B2763">
        <v>723</v>
      </c>
      <c r="C2763" s="2">
        <v>12</v>
      </c>
      <c r="D2763" s="3">
        <v>4</v>
      </c>
      <c r="E2763">
        <v>723</v>
      </c>
      <c r="F2763" t="s">
        <v>219</v>
      </c>
      <c r="G2763" t="s">
        <v>590</v>
      </c>
      <c r="H2763" s="1">
        <v>44234</v>
      </c>
      <c r="I2763" s="1" t="s">
        <v>713</v>
      </c>
      <c r="J2763" s="4">
        <f>IF(Tableau_DonnéesExternes_17[[#This Row],[PERIMAINT]]=4,C2763*30.424,IF(Tableau_DonnéesExternes_17[[#This Row],[PERIMAINT]]=2,C2763*1.401))</f>
        <v>365.08799999999997</v>
      </c>
      <c r="K2763" s="1" cm="1">
        <f t="array" ref="K2763">IF(F2763&lt;&gt;F2762,MAX(_xlfn._xlws.FILTER(Tableau_DonnéesExternes_17[DATEDERN],Tableau_DonnéesExternes_17[GA_OUTILL]=Tableau_DonnéesExternes_17[[#This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64" spans="1:11" x14ac:dyDescent="0.25">
      <c r="A2764" t="s">
        <v>14</v>
      </c>
      <c r="B2764">
        <v>723</v>
      </c>
      <c r="C2764" s="2">
        <v>12</v>
      </c>
      <c r="D2764" s="3">
        <v>4</v>
      </c>
      <c r="E2764">
        <v>723</v>
      </c>
      <c r="F2764" t="s">
        <v>219</v>
      </c>
      <c r="G2764" t="s">
        <v>590</v>
      </c>
      <c r="H2764" s="1">
        <v>44615</v>
      </c>
      <c r="I2764" s="1" t="s">
        <v>713</v>
      </c>
      <c r="J2764" s="4">
        <f>IF(Tableau_DonnéesExternes_17[[#This Row],[PERIMAINT]]=4,C2764*30.424,IF(Tableau_DonnéesExternes_17[[#This Row],[PERIMAINT]]=2,C2764*1.401))</f>
        <v>365.08799999999997</v>
      </c>
      <c r="K2764" s="1" t="str" cm="1">
        <f t="array" ref="K2764">IF(F2764&lt;&gt;F2763,MAX(_xlfn._xlws.FILTER(Tableau_DonnéesExternes_17[DATEDERN],Tableau_DonnéesExternes_17[GA_OUTILL]=Tableau_DonnéesExternes_17[[#This Row],[GA_OUTILL]]))+Tableau_DonnéesExternes_17[[#This Row],[Colonne1]],"")</f>
        <v/>
      </c>
    </row>
    <row r="2765" spans="1:11" x14ac:dyDescent="0.25">
      <c r="A2765" t="s">
        <v>14</v>
      </c>
      <c r="B2765">
        <v>723</v>
      </c>
      <c r="C2765" s="2">
        <v>12</v>
      </c>
      <c r="D2765" s="3">
        <v>4</v>
      </c>
      <c r="E2765">
        <v>723</v>
      </c>
      <c r="F2765" t="s">
        <v>219</v>
      </c>
      <c r="G2765" t="s">
        <v>590</v>
      </c>
      <c r="H2765" s="1">
        <v>44980</v>
      </c>
      <c r="I2765" s="1" t="s">
        <v>713</v>
      </c>
      <c r="J2765" s="4">
        <f>IF(Tableau_DonnéesExternes_17[[#This Row],[PERIMAINT]]=4,C2765*30.424,IF(Tableau_DonnéesExternes_17[[#This Row],[PERIMAINT]]=2,C2765*1.401))</f>
        <v>365.08799999999997</v>
      </c>
      <c r="K2765" s="1" t="str" cm="1">
        <f t="array" ref="K2765">IF(F2765&lt;&gt;F2764,MAX(_xlfn._xlws.FILTER(Tableau_DonnéesExternes_17[DATEDERN],Tableau_DonnéesExternes_17[GA_OUTILL]=Tableau_DonnéesExternes_17[[#This Row],[GA_OUTILL]]))+Tableau_DonnéesExternes_17[[#This Row],[Colonne1]],"")</f>
        <v/>
      </c>
    </row>
    <row r="2766" spans="1:11" x14ac:dyDescent="0.25">
      <c r="A2766" t="s">
        <v>14</v>
      </c>
      <c r="B2766">
        <v>723</v>
      </c>
      <c r="C2766" s="2">
        <v>12</v>
      </c>
      <c r="D2766" s="3">
        <v>4</v>
      </c>
      <c r="E2766">
        <v>723</v>
      </c>
      <c r="F2766" t="s">
        <v>219</v>
      </c>
      <c r="G2766" t="s">
        <v>590</v>
      </c>
      <c r="H2766" s="1">
        <v>45349</v>
      </c>
      <c r="I2766" s="1" t="s">
        <v>713</v>
      </c>
      <c r="J2766" s="4">
        <f>IF(Tableau_DonnéesExternes_17[[#This Row],[PERIMAINT]]=4,C2766*30.424,IF(Tableau_DonnéesExternes_17[[#This Row],[PERIMAINT]]=2,C2766*1.401))</f>
        <v>365.08799999999997</v>
      </c>
      <c r="K2766" s="1" t="str" cm="1">
        <f t="array" ref="K2766">IF(F2766&lt;&gt;F2765,MAX(_xlfn._xlws.FILTER(Tableau_DonnéesExternes_17[DATEDERN],Tableau_DonnéesExternes_17[GA_OUTILL]=Tableau_DonnéesExternes_17[[#This Row],[GA_OUTILL]]))+Tableau_DonnéesExternes_17[[#This Row],[Colonne1]],"")</f>
        <v/>
      </c>
    </row>
    <row r="2767" spans="1:11" x14ac:dyDescent="0.25">
      <c r="A2767" t="s">
        <v>14</v>
      </c>
      <c r="B2767">
        <v>724</v>
      </c>
      <c r="C2767" s="2">
        <v>12</v>
      </c>
      <c r="D2767" s="3">
        <v>4</v>
      </c>
      <c r="E2767">
        <v>724</v>
      </c>
      <c r="F2767" t="s">
        <v>220</v>
      </c>
      <c r="G2767" t="s">
        <v>590</v>
      </c>
      <c r="H2767" s="1">
        <v>44234</v>
      </c>
      <c r="I2767" s="1" t="s">
        <v>713</v>
      </c>
      <c r="J2767" s="4">
        <f>IF(Tableau_DonnéesExternes_17[[#This Row],[PERIMAINT]]=4,C2767*30.424,IF(Tableau_DonnéesExternes_17[[#This Row],[PERIMAINT]]=2,C2767*1.401))</f>
        <v>365.08799999999997</v>
      </c>
      <c r="K2767" s="1" cm="1">
        <f t="array" ref="K2767">IF(F2767&lt;&gt;F2766,MAX(_xlfn._xlws.FILTER(Tableau_DonnéesExternes_17[DATEDERN],Tableau_DonnéesExternes_17[GA_OUTILL]=Tableau_DonnéesExternes_17[[#This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68" spans="1:11" x14ac:dyDescent="0.25">
      <c r="A2768" t="s">
        <v>14</v>
      </c>
      <c r="B2768">
        <v>724</v>
      </c>
      <c r="C2768" s="2">
        <v>12</v>
      </c>
      <c r="D2768" s="3">
        <v>4</v>
      </c>
      <c r="E2768">
        <v>724</v>
      </c>
      <c r="F2768" t="s">
        <v>220</v>
      </c>
      <c r="G2768" t="s">
        <v>590</v>
      </c>
      <c r="H2768" s="1">
        <v>44615</v>
      </c>
      <c r="I2768" s="1" t="s">
        <v>713</v>
      </c>
      <c r="J2768" s="4">
        <f>IF(Tableau_DonnéesExternes_17[[#This Row],[PERIMAINT]]=4,C2768*30.424,IF(Tableau_DonnéesExternes_17[[#This Row],[PERIMAINT]]=2,C2768*1.401))</f>
        <v>365.08799999999997</v>
      </c>
      <c r="K2768" s="1" t="str" cm="1">
        <f t="array" ref="K2768">IF(F2768&lt;&gt;F2767,MAX(_xlfn._xlws.FILTER(Tableau_DonnéesExternes_17[DATEDERN],Tableau_DonnéesExternes_17[GA_OUTILL]=Tableau_DonnéesExternes_17[[#This Row],[GA_OUTILL]]))+Tableau_DonnéesExternes_17[[#This Row],[Colonne1]],"")</f>
        <v/>
      </c>
    </row>
    <row r="2769" spans="1:11" x14ac:dyDescent="0.25">
      <c r="A2769" t="s">
        <v>14</v>
      </c>
      <c r="B2769">
        <v>724</v>
      </c>
      <c r="C2769" s="2">
        <v>12</v>
      </c>
      <c r="D2769" s="3">
        <v>4</v>
      </c>
      <c r="E2769">
        <v>724</v>
      </c>
      <c r="F2769" t="s">
        <v>220</v>
      </c>
      <c r="G2769" t="s">
        <v>590</v>
      </c>
      <c r="H2769" s="1">
        <v>44980</v>
      </c>
      <c r="I2769" s="1" t="s">
        <v>713</v>
      </c>
      <c r="J2769" s="4">
        <f>IF(Tableau_DonnéesExternes_17[[#This Row],[PERIMAINT]]=4,C2769*30.424,IF(Tableau_DonnéesExternes_17[[#This Row],[PERIMAINT]]=2,C2769*1.401))</f>
        <v>365.08799999999997</v>
      </c>
      <c r="K2769" s="1" t="str" cm="1">
        <f t="array" ref="K2769">IF(F2769&lt;&gt;F2768,MAX(_xlfn._xlws.FILTER(Tableau_DonnéesExternes_17[DATEDERN],Tableau_DonnéesExternes_17[GA_OUTILL]=Tableau_DonnéesExternes_17[[#This Row],[GA_OUTILL]]))+Tableau_DonnéesExternes_17[[#This Row],[Colonne1]],"")</f>
        <v/>
      </c>
    </row>
    <row r="2770" spans="1:11" x14ac:dyDescent="0.25">
      <c r="A2770" t="s">
        <v>14</v>
      </c>
      <c r="B2770">
        <v>724</v>
      </c>
      <c r="C2770" s="2">
        <v>12</v>
      </c>
      <c r="D2770" s="3">
        <v>4</v>
      </c>
      <c r="E2770">
        <v>724</v>
      </c>
      <c r="F2770" t="s">
        <v>220</v>
      </c>
      <c r="G2770" t="s">
        <v>590</v>
      </c>
      <c r="H2770" s="1">
        <v>45349</v>
      </c>
      <c r="I2770" s="1" t="s">
        <v>713</v>
      </c>
      <c r="J2770" s="4">
        <f>IF(Tableau_DonnéesExternes_17[[#This Row],[PERIMAINT]]=4,C2770*30.424,IF(Tableau_DonnéesExternes_17[[#This Row],[PERIMAINT]]=2,C2770*1.401))</f>
        <v>365.08799999999997</v>
      </c>
      <c r="K2770" s="1" t="str" cm="1">
        <f t="array" ref="K2770">IF(F2770&lt;&gt;F2769,MAX(_xlfn._xlws.FILTER(Tableau_DonnéesExternes_17[DATEDERN],Tableau_DonnéesExternes_17[GA_OUTILL]=Tableau_DonnéesExternes_17[[#This Row],[GA_OUTILL]]))+Tableau_DonnéesExternes_17[[#This Row],[Colonne1]],"")</f>
        <v/>
      </c>
    </row>
    <row r="2771" spans="1:11" x14ac:dyDescent="0.25">
      <c r="A2771" t="s">
        <v>14</v>
      </c>
      <c r="B2771">
        <v>725</v>
      </c>
      <c r="C2771" s="2">
        <v>12</v>
      </c>
      <c r="D2771" s="3">
        <v>4</v>
      </c>
      <c r="E2771">
        <v>725</v>
      </c>
      <c r="F2771" t="s">
        <v>221</v>
      </c>
      <c r="G2771" t="s">
        <v>590</v>
      </c>
      <c r="H2771" s="1">
        <v>44234</v>
      </c>
      <c r="I2771" s="1" t="s">
        <v>713</v>
      </c>
      <c r="J2771" s="4">
        <f>IF(Tableau_DonnéesExternes_17[[#This Row],[PERIMAINT]]=4,C2771*30.424,IF(Tableau_DonnéesExternes_17[[#This Row],[PERIMAINT]]=2,C2771*1.401))</f>
        <v>365.08799999999997</v>
      </c>
      <c r="K2771" s="1" cm="1">
        <f t="array" ref="K2771">IF(F2771&lt;&gt;F2770,MAX(_xlfn._xlws.FILTER(Tableau_DonnéesExternes_17[DATEDERN],Tableau_DonnéesExternes_17[GA_OUTILL]=Tableau_DonnéesExternes_17[[#This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72" spans="1:11" x14ac:dyDescent="0.25">
      <c r="A2772" t="s">
        <v>14</v>
      </c>
      <c r="B2772">
        <v>725</v>
      </c>
      <c r="C2772" s="2">
        <v>12</v>
      </c>
      <c r="D2772" s="3">
        <v>4</v>
      </c>
      <c r="E2772">
        <v>725</v>
      </c>
      <c r="F2772" t="s">
        <v>221</v>
      </c>
      <c r="G2772" t="s">
        <v>590</v>
      </c>
      <c r="H2772" s="1">
        <v>44615</v>
      </c>
      <c r="I2772" s="1" t="s">
        <v>713</v>
      </c>
      <c r="J2772" s="4">
        <f>IF(Tableau_DonnéesExternes_17[[#This Row],[PERIMAINT]]=4,C2772*30.424,IF(Tableau_DonnéesExternes_17[[#This Row],[PERIMAINT]]=2,C2772*1.401))</f>
        <v>365.08799999999997</v>
      </c>
      <c r="K2772" s="1" t="str" cm="1">
        <f t="array" ref="K2772">IF(F2772&lt;&gt;F2771,MAX(_xlfn._xlws.FILTER(Tableau_DonnéesExternes_17[DATEDERN],Tableau_DonnéesExternes_17[GA_OUTILL]=Tableau_DonnéesExternes_17[[#This Row],[GA_OUTILL]]))+Tableau_DonnéesExternes_17[[#This Row],[Colonne1]],"")</f>
        <v/>
      </c>
    </row>
    <row r="2773" spans="1:11" x14ac:dyDescent="0.25">
      <c r="A2773" t="s">
        <v>14</v>
      </c>
      <c r="B2773">
        <v>725</v>
      </c>
      <c r="C2773" s="2">
        <v>12</v>
      </c>
      <c r="D2773" s="3">
        <v>4</v>
      </c>
      <c r="E2773">
        <v>725</v>
      </c>
      <c r="F2773" t="s">
        <v>221</v>
      </c>
      <c r="G2773" t="s">
        <v>590</v>
      </c>
      <c r="H2773" s="1">
        <v>44980</v>
      </c>
      <c r="I2773" s="1" t="s">
        <v>713</v>
      </c>
      <c r="J2773" s="4">
        <f>IF(Tableau_DonnéesExternes_17[[#This Row],[PERIMAINT]]=4,C2773*30.424,IF(Tableau_DonnéesExternes_17[[#This Row],[PERIMAINT]]=2,C2773*1.401))</f>
        <v>365.08799999999997</v>
      </c>
      <c r="K2773" s="1" t="str" cm="1">
        <f t="array" ref="K2773">IF(F2773&lt;&gt;F2772,MAX(_xlfn._xlws.FILTER(Tableau_DonnéesExternes_17[DATEDERN],Tableau_DonnéesExternes_17[GA_OUTILL]=Tableau_DonnéesExternes_17[[#This Row],[GA_OUTILL]]))+Tableau_DonnéesExternes_17[[#This Row],[Colonne1]],"")</f>
        <v/>
      </c>
    </row>
    <row r="2774" spans="1:11" x14ac:dyDescent="0.25">
      <c r="A2774" t="s">
        <v>14</v>
      </c>
      <c r="B2774">
        <v>725</v>
      </c>
      <c r="C2774" s="2">
        <v>12</v>
      </c>
      <c r="D2774" s="3">
        <v>4</v>
      </c>
      <c r="E2774">
        <v>725</v>
      </c>
      <c r="F2774" t="s">
        <v>221</v>
      </c>
      <c r="G2774" t="s">
        <v>590</v>
      </c>
      <c r="H2774" s="1">
        <v>45349</v>
      </c>
      <c r="I2774" s="1" t="s">
        <v>713</v>
      </c>
      <c r="J2774" s="4">
        <f>IF(Tableau_DonnéesExternes_17[[#This Row],[PERIMAINT]]=4,C2774*30.424,IF(Tableau_DonnéesExternes_17[[#This Row],[PERIMAINT]]=2,C2774*1.401))</f>
        <v>365.08799999999997</v>
      </c>
      <c r="K2774" s="1" t="str" cm="1">
        <f t="array" ref="K2774">IF(F2774&lt;&gt;F2773,MAX(_xlfn._xlws.FILTER(Tableau_DonnéesExternes_17[DATEDERN],Tableau_DonnéesExternes_17[GA_OUTILL]=Tableau_DonnéesExternes_17[[#This Row],[GA_OUTILL]]))+Tableau_DonnéesExternes_17[[#This Row],[Colonne1]],"")</f>
        <v/>
      </c>
    </row>
    <row r="2775" spans="1:11" x14ac:dyDescent="0.25">
      <c r="A2775" t="s">
        <v>14</v>
      </c>
      <c r="B2775">
        <v>726</v>
      </c>
      <c r="C2775" s="2">
        <v>12</v>
      </c>
      <c r="D2775" s="3">
        <v>4</v>
      </c>
      <c r="E2775">
        <v>726</v>
      </c>
      <c r="F2775" t="s">
        <v>222</v>
      </c>
      <c r="G2775" t="s">
        <v>590</v>
      </c>
      <c r="H2775" s="1">
        <v>44234</v>
      </c>
      <c r="I2775" s="1" t="s">
        <v>713</v>
      </c>
      <c r="J2775" s="4">
        <f>IF(Tableau_DonnéesExternes_17[[#This Row],[PERIMAINT]]=4,C2775*30.424,IF(Tableau_DonnéesExternes_17[[#This Row],[PERIMAINT]]=2,C2775*1.401))</f>
        <v>365.08799999999997</v>
      </c>
      <c r="K2775" s="1" cm="1">
        <f t="array" ref="K2775">IF(F2775&lt;&gt;F2774,MAX(_xlfn._xlws.FILTER(Tableau_DonnéesExternes_17[DATEDERN],Tableau_DonnéesExternes_17[GA_OUTILL]=Tableau_DonnéesExternes_17[[#This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76" spans="1:11" x14ac:dyDescent="0.25">
      <c r="A2776" t="s">
        <v>14</v>
      </c>
      <c r="B2776">
        <v>726</v>
      </c>
      <c r="C2776" s="2">
        <v>12</v>
      </c>
      <c r="D2776" s="3">
        <v>4</v>
      </c>
      <c r="E2776">
        <v>726</v>
      </c>
      <c r="F2776" t="s">
        <v>222</v>
      </c>
      <c r="G2776" t="s">
        <v>590</v>
      </c>
      <c r="H2776" s="1">
        <v>44615</v>
      </c>
      <c r="I2776" s="1" t="s">
        <v>713</v>
      </c>
      <c r="J2776" s="4">
        <f>IF(Tableau_DonnéesExternes_17[[#This Row],[PERIMAINT]]=4,C2776*30.424,IF(Tableau_DonnéesExternes_17[[#This Row],[PERIMAINT]]=2,C2776*1.401))</f>
        <v>365.08799999999997</v>
      </c>
      <c r="K2776" s="1" t="str" cm="1">
        <f t="array" ref="K2776">IF(F2776&lt;&gt;F2775,MAX(_xlfn._xlws.FILTER(Tableau_DonnéesExternes_17[DATEDERN],Tableau_DonnéesExternes_17[GA_OUTILL]=Tableau_DonnéesExternes_17[[#This Row],[GA_OUTILL]]))+Tableau_DonnéesExternes_17[[#This Row],[Colonne1]],"")</f>
        <v/>
      </c>
    </row>
    <row r="2777" spans="1:11" x14ac:dyDescent="0.25">
      <c r="A2777" t="s">
        <v>14</v>
      </c>
      <c r="B2777">
        <v>726</v>
      </c>
      <c r="C2777" s="2">
        <v>12</v>
      </c>
      <c r="D2777" s="3">
        <v>4</v>
      </c>
      <c r="E2777">
        <v>726</v>
      </c>
      <c r="F2777" t="s">
        <v>222</v>
      </c>
      <c r="G2777" t="s">
        <v>590</v>
      </c>
      <c r="H2777" s="1">
        <v>44980</v>
      </c>
      <c r="I2777" s="1" t="s">
        <v>713</v>
      </c>
      <c r="J2777" s="4">
        <f>IF(Tableau_DonnéesExternes_17[[#This Row],[PERIMAINT]]=4,C2777*30.424,IF(Tableau_DonnéesExternes_17[[#This Row],[PERIMAINT]]=2,C2777*1.401))</f>
        <v>365.08799999999997</v>
      </c>
      <c r="K2777" s="1" t="str" cm="1">
        <f t="array" ref="K2777">IF(F2777&lt;&gt;F2776,MAX(_xlfn._xlws.FILTER(Tableau_DonnéesExternes_17[DATEDERN],Tableau_DonnéesExternes_17[GA_OUTILL]=Tableau_DonnéesExternes_17[[#This Row],[GA_OUTILL]]))+Tableau_DonnéesExternes_17[[#This Row],[Colonne1]],"")</f>
        <v/>
      </c>
    </row>
    <row r="2778" spans="1:11" x14ac:dyDescent="0.25">
      <c r="A2778" t="s">
        <v>14</v>
      </c>
      <c r="B2778">
        <v>726</v>
      </c>
      <c r="C2778" s="2">
        <v>12</v>
      </c>
      <c r="D2778" s="3">
        <v>4</v>
      </c>
      <c r="E2778">
        <v>726</v>
      </c>
      <c r="F2778" t="s">
        <v>222</v>
      </c>
      <c r="G2778" t="s">
        <v>590</v>
      </c>
      <c r="H2778" s="1">
        <v>45349</v>
      </c>
      <c r="I2778" s="1" t="s">
        <v>713</v>
      </c>
      <c r="J2778" s="4">
        <f>IF(Tableau_DonnéesExternes_17[[#This Row],[PERIMAINT]]=4,C2778*30.424,IF(Tableau_DonnéesExternes_17[[#This Row],[PERIMAINT]]=2,C2778*1.401))</f>
        <v>365.08799999999997</v>
      </c>
      <c r="K2778" s="1" t="str" cm="1">
        <f t="array" ref="K2778">IF(F2778&lt;&gt;F2777,MAX(_xlfn._xlws.FILTER(Tableau_DonnéesExternes_17[DATEDERN],Tableau_DonnéesExternes_17[GA_OUTILL]=Tableau_DonnéesExternes_17[[#This Row],[GA_OUTILL]]))+Tableau_DonnéesExternes_17[[#This Row],[Colonne1]],"")</f>
        <v/>
      </c>
    </row>
    <row r="2779" spans="1:11" x14ac:dyDescent="0.25">
      <c r="A2779" t="s">
        <v>14</v>
      </c>
      <c r="B2779">
        <v>727</v>
      </c>
      <c r="C2779" s="2">
        <v>12</v>
      </c>
      <c r="D2779" s="3">
        <v>4</v>
      </c>
      <c r="E2779">
        <v>727</v>
      </c>
      <c r="F2779" t="s">
        <v>223</v>
      </c>
      <c r="G2779" t="s">
        <v>590</v>
      </c>
      <c r="H2779" s="1">
        <v>44234</v>
      </c>
      <c r="I2779" s="1" t="s">
        <v>713</v>
      </c>
      <c r="J2779" s="4">
        <f>IF(Tableau_DonnéesExternes_17[[#This Row],[PERIMAINT]]=4,C2779*30.424,IF(Tableau_DonnéesExternes_17[[#This Row],[PERIMAINT]]=2,C2779*1.401))</f>
        <v>365.08799999999997</v>
      </c>
      <c r="K2779" s="1" cm="1">
        <f t="array" ref="K2779">IF(F2779&lt;&gt;F2778,MAX(_xlfn._xlws.FILTER(Tableau_DonnéesExternes_17[DATEDERN],Tableau_DonnéesExternes_17[GA_OUTILL]=Tableau_DonnéesExternes_17[[#This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80" spans="1:11" x14ac:dyDescent="0.25">
      <c r="A2780" t="s">
        <v>14</v>
      </c>
      <c r="B2780">
        <v>727</v>
      </c>
      <c r="C2780" s="2">
        <v>12</v>
      </c>
      <c r="D2780" s="3">
        <v>4</v>
      </c>
      <c r="E2780">
        <v>727</v>
      </c>
      <c r="F2780" t="s">
        <v>223</v>
      </c>
      <c r="G2780" t="s">
        <v>590</v>
      </c>
      <c r="H2780" s="1">
        <v>44615</v>
      </c>
      <c r="I2780" s="1" t="s">
        <v>713</v>
      </c>
      <c r="J2780" s="4">
        <f>IF(Tableau_DonnéesExternes_17[[#This Row],[PERIMAINT]]=4,C2780*30.424,IF(Tableau_DonnéesExternes_17[[#This Row],[PERIMAINT]]=2,C2780*1.401))</f>
        <v>365.08799999999997</v>
      </c>
      <c r="K2780" s="1" t="str" cm="1">
        <f t="array" ref="K2780">IF(F2780&lt;&gt;F2779,MAX(_xlfn._xlws.FILTER(Tableau_DonnéesExternes_17[DATEDERN],Tableau_DonnéesExternes_17[GA_OUTILL]=Tableau_DonnéesExternes_17[[#This Row],[GA_OUTILL]]))+Tableau_DonnéesExternes_17[[#This Row],[Colonne1]],"")</f>
        <v/>
      </c>
    </row>
    <row r="2781" spans="1:11" x14ac:dyDescent="0.25">
      <c r="A2781" t="s">
        <v>14</v>
      </c>
      <c r="B2781">
        <v>727</v>
      </c>
      <c r="C2781" s="2">
        <v>12</v>
      </c>
      <c r="D2781" s="3">
        <v>4</v>
      </c>
      <c r="E2781">
        <v>727</v>
      </c>
      <c r="F2781" t="s">
        <v>223</v>
      </c>
      <c r="G2781" t="s">
        <v>590</v>
      </c>
      <c r="H2781" s="1">
        <v>44980</v>
      </c>
      <c r="I2781" s="1" t="s">
        <v>713</v>
      </c>
      <c r="J2781" s="4">
        <f>IF(Tableau_DonnéesExternes_17[[#This Row],[PERIMAINT]]=4,C2781*30.424,IF(Tableau_DonnéesExternes_17[[#This Row],[PERIMAINT]]=2,C2781*1.401))</f>
        <v>365.08799999999997</v>
      </c>
      <c r="K2781" s="1" t="str" cm="1">
        <f t="array" ref="K2781">IF(F2781&lt;&gt;F2780,MAX(_xlfn._xlws.FILTER(Tableau_DonnéesExternes_17[DATEDERN],Tableau_DonnéesExternes_17[GA_OUTILL]=Tableau_DonnéesExternes_17[[#This Row],[GA_OUTILL]]))+Tableau_DonnéesExternes_17[[#This Row],[Colonne1]],"")</f>
        <v/>
      </c>
    </row>
    <row r="2782" spans="1:11" x14ac:dyDescent="0.25">
      <c r="A2782" t="s">
        <v>14</v>
      </c>
      <c r="B2782">
        <v>727</v>
      </c>
      <c r="C2782" s="2">
        <v>12</v>
      </c>
      <c r="D2782" s="3">
        <v>4</v>
      </c>
      <c r="E2782">
        <v>727</v>
      </c>
      <c r="F2782" t="s">
        <v>223</v>
      </c>
      <c r="G2782" t="s">
        <v>590</v>
      </c>
      <c r="H2782" s="1">
        <v>45349</v>
      </c>
      <c r="I2782" s="1" t="s">
        <v>713</v>
      </c>
      <c r="J2782" s="4">
        <f>IF(Tableau_DonnéesExternes_17[[#This Row],[PERIMAINT]]=4,C2782*30.424,IF(Tableau_DonnéesExternes_17[[#This Row],[PERIMAINT]]=2,C2782*1.401))</f>
        <v>365.08799999999997</v>
      </c>
      <c r="K2782" s="1" t="str" cm="1">
        <f t="array" ref="K2782">IF(F2782&lt;&gt;F2781,MAX(_xlfn._xlws.FILTER(Tableau_DonnéesExternes_17[DATEDERN],Tableau_DonnéesExternes_17[GA_OUTILL]=Tableau_DonnéesExternes_17[[#This Row],[GA_OUTILL]]))+Tableau_DonnéesExternes_17[[#This Row],[Colonne1]],"")</f>
        <v/>
      </c>
    </row>
    <row r="2783" spans="1:11" x14ac:dyDescent="0.25">
      <c r="A2783" t="s">
        <v>14</v>
      </c>
      <c r="B2783">
        <v>728</v>
      </c>
      <c r="C2783" s="2">
        <v>12</v>
      </c>
      <c r="D2783" s="3">
        <v>4</v>
      </c>
      <c r="E2783">
        <v>728</v>
      </c>
      <c r="F2783" t="s">
        <v>224</v>
      </c>
      <c r="G2783" t="s">
        <v>590</v>
      </c>
      <c r="H2783" s="1">
        <v>44234</v>
      </c>
      <c r="I2783" s="1" t="s">
        <v>713</v>
      </c>
      <c r="J2783" s="4">
        <f>IF(Tableau_DonnéesExternes_17[[#This Row],[PERIMAINT]]=4,C2783*30.424,IF(Tableau_DonnéesExternes_17[[#This Row],[PERIMAINT]]=2,C2783*1.401))</f>
        <v>365.08799999999997</v>
      </c>
      <c r="K2783" s="1" cm="1">
        <f t="array" ref="K2783">IF(F2783&lt;&gt;F2782,MAX(_xlfn._xlws.FILTER(Tableau_DonnéesExternes_17[DATEDERN],Tableau_DonnéesExternes_17[GA_OUTILL]=Tableau_DonnéesExternes_17[[#This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84" spans="1:11" x14ac:dyDescent="0.25">
      <c r="A2784" t="s">
        <v>14</v>
      </c>
      <c r="B2784">
        <v>728</v>
      </c>
      <c r="C2784" s="2">
        <v>12</v>
      </c>
      <c r="D2784" s="3">
        <v>4</v>
      </c>
      <c r="E2784">
        <v>728</v>
      </c>
      <c r="F2784" t="s">
        <v>224</v>
      </c>
      <c r="G2784" t="s">
        <v>590</v>
      </c>
      <c r="H2784" s="1">
        <v>44615</v>
      </c>
      <c r="I2784" s="1" t="s">
        <v>713</v>
      </c>
      <c r="J2784" s="4">
        <f>IF(Tableau_DonnéesExternes_17[[#This Row],[PERIMAINT]]=4,C2784*30.424,IF(Tableau_DonnéesExternes_17[[#This Row],[PERIMAINT]]=2,C2784*1.401))</f>
        <v>365.08799999999997</v>
      </c>
      <c r="K2784" s="1" t="str" cm="1">
        <f t="array" ref="K2784">IF(F2784&lt;&gt;F2783,MAX(_xlfn._xlws.FILTER(Tableau_DonnéesExternes_17[DATEDERN],Tableau_DonnéesExternes_17[GA_OUTILL]=Tableau_DonnéesExternes_17[[#This Row],[GA_OUTILL]]))+Tableau_DonnéesExternes_17[[#This Row],[Colonne1]],"")</f>
        <v/>
      </c>
    </row>
    <row r="2785" spans="1:11" x14ac:dyDescent="0.25">
      <c r="A2785" t="s">
        <v>14</v>
      </c>
      <c r="B2785">
        <v>728</v>
      </c>
      <c r="C2785" s="2">
        <v>12</v>
      </c>
      <c r="D2785" s="3">
        <v>4</v>
      </c>
      <c r="E2785">
        <v>728</v>
      </c>
      <c r="F2785" t="s">
        <v>224</v>
      </c>
      <c r="G2785" t="s">
        <v>590</v>
      </c>
      <c r="H2785" s="1">
        <v>44980</v>
      </c>
      <c r="I2785" s="1" t="s">
        <v>713</v>
      </c>
      <c r="J2785" s="4">
        <f>IF(Tableau_DonnéesExternes_17[[#This Row],[PERIMAINT]]=4,C2785*30.424,IF(Tableau_DonnéesExternes_17[[#This Row],[PERIMAINT]]=2,C2785*1.401))</f>
        <v>365.08799999999997</v>
      </c>
      <c r="K2785" s="1" t="str" cm="1">
        <f t="array" ref="K2785">IF(F2785&lt;&gt;F2784,MAX(_xlfn._xlws.FILTER(Tableau_DonnéesExternes_17[DATEDERN],Tableau_DonnéesExternes_17[GA_OUTILL]=Tableau_DonnéesExternes_17[[#This Row],[GA_OUTILL]]))+Tableau_DonnéesExternes_17[[#This Row],[Colonne1]],"")</f>
        <v/>
      </c>
    </row>
    <row r="2786" spans="1:11" x14ac:dyDescent="0.25">
      <c r="A2786" t="s">
        <v>14</v>
      </c>
      <c r="B2786">
        <v>728</v>
      </c>
      <c r="C2786" s="2">
        <v>12</v>
      </c>
      <c r="D2786" s="3">
        <v>4</v>
      </c>
      <c r="E2786">
        <v>728</v>
      </c>
      <c r="F2786" t="s">
        <v>224</v>
      </c>
      <c r="G2786" t="s">
        <v>590</v>
      </c>
      <c r="H2786" s="1">
        <v>45349</v>
      </c>
      <c r="I2786" s="1" t="s">
        <v>713</v>
      </c>
      <c r="J2786" s="4">
        <f>IF(Tableau_DonnéesExternes_17[[#This Row],[PERIMAINT]]=4,C2786*30.424,IF(Tableau_DonnéesExternes_17[[#This Row],[PERIMAINT]]=2,C2786*1.401))</f>
        <v>365.08799999999997</v>
      </c>
      <c r="K2786" s="1" t="str" cm="1">
        <f t="array" ref="K2786">IF(F2786&lt;&gt;F2785,MAX(_xlfn._xlws.FILTER(Tableau_DonnéesExternes_17[DATEDERN],Tableau_DonnéesExternes_17[GA_OUTILL]=Tableau_DonnéesExternes_17[[#This Row],[GA_OUTILL]]))+Tableau_DonnéesExternes_17[[#This Row],[Colonne1]],"")</f>
        <v/>
      </c>
    </row>
    <row r="2787" spans="1:11" x14ac:dyDescent="0.25">
      <c r="A2787" t="s">
        <v>14</v>
      </c>
      <c r="B2787">
        <v>729</v>
      </c>
      <c r="C2787" s="2">
        <v>12</v>
      </c>
      <c r="D2787" s="3">
        <v>4</v>
      </c>
      <c r="E2787">
        <v>729</v>
      </c>
      <c r="F2787" t="s">
        <v>225</v>
      </c>
      <c r="G2787" t="s">
        <v>590</v>
      </c>
      <c r="H2787" s="1">
        <v>44247</v>
      </c>
      <c r="I2787" s="1" t="s">
        <v>713</v>
      </c>
      <c r="J2787" s="4">
        <f>IF(Tableau_DonnéesExternes_17[[#This Row],[PERIMAINT]]=4,C2787*30.424,IF(Tableau_DonnéesExternes_17[[#This Row],[PERIMAINT]]=2,C2787*1.401))</f>
        <v>365.08799999999997</v>
      </c>
      <c r="K2787" s="1" cm="1">
        <f t="array" ref="K2787">IF(F2787&lt;&gt;F2786,MAX(_xlfn._xlws.FILTER(Tableau_DonnéesExternes_17[DATEDERN],Tableau_DonnéesExternes_17[GA_OUTILL]=Tableau_DonnéesExternes_17[[#This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88" spans="1:11" x14ac:dyDescent="0.25">
      <c r="A2788" t="s">
        <v>14</v>
      </c>
      <c r="B2788">
        <v>729</v>
      </c>
      <c r="C2788" s="2">
        <v>12</v>
      </c>
      <c r="D2788" s="3">
        <v>4</v>
      </c>
      <c r="E2788">
        <v>729</v>
      </c>
      <c r="F2788" t="s">
        <v>225</v>
      </c>
      <c r="G2788" t="s">
        <v>590</v>
      </c>
      <c r="H2788" s="1">
        <v>44615</v>
      </c>
      <c r="I2788" s="1" t="s">
        <v>713</v>
      </c>
      <c r="J2788" s="4">
        <f>IF(Tableau_DonnéesExternes_17[[#This Row],[PERIMAINT]]=4,C2788*30.424,IF(Tableau_DonnéesExternes_17[[#This Row],[PERIMAINT]]=2,C2788*1.401))</f>
        <v>365.08799999999997</v>
      </c>
      <c r="K2788" s="1" t="str" cm="1">
        <f t="array" ref="K2788">IF(F2788&lt;&gt;F2787,MAX(_xlfn._xlws.FILTER(Tableau_DonnéesExternes_17[DATEDERN],Tableau_DonnéesExternes_17[GA_OUTILL]=Tableau_DonnéesExternes_17[[#This Row],[GA_OUTILL]]))+Tableau_DonnéesExternes_17[[#This Row],[Colonne1]],"")</f>
        <v/>
      </c>
    </row>
    <row r="2789" spans="1:11" x14ac:dyDescent="0.25">
      <c r="A2789" t="s">
        <v>14</v>
      </c>
      <c r="B2789">
        <v>729</v>
      </c>
      <c r="C2789" s="2">
        <v>12</v>
      </c>
      <c r="D2789" s="3">
        <v>4</v>
      </c>
      <c r="E2789">
        <v>729</v>
      </c>
      <c r="F2789" t="s">
        <v>225</v>
      </c>
      <c r="G2789" t="s">
        <v>590</v>
      </c>
      <c r="H2789" s="1">
        <v>44980</v>
      </c>
      <c r="I2789" s="1" t="s">
        <v>713</v>
      </c>
      <c r="J2789" s="4">
        <f>IF(Tableau_DonnéesExternes_17[[#This Row],[PERIMAINT]]=4,C2789*30.424,IF(Tableau_DonnéesExternes_17[[#This Row],[PERIMAINT]]=2,C2789*1.401))</f>
        <v>365.08799999999997</v>
      </c>
      <c r="K2789" s="1" t="str" cm="1">
        <f t="array" ref="K2789">IF(F2789&lt;&gt;F2788,MAX(_xlfn._xlws.FILTER(Tableau_DonnéesExternes_17[DATEDERN],Tableau_DonnéesExternes_17[GA_OUTILL]=Tableau_DonnéesExternes_17[[#This Row],[GA_OUTILL]]))+Tableau_DonnéesExternes_17[[#This Row],[Colonne1]],"")</f>
        <v/>
      </c>
    </row>
    <row r="2790" spans="1:11" x14ac:dyDescent="0.25">
      <c r="A2790" t="s">
        <v>14</v>
      </c>
      <c r="B2790">
        <v>729</v>
      </c>
      <c r="C2790" s="2">
        <v>12</v>
      </c>
      <c r="D2790" s="3">
        <v>4</v>
      </c>
      <c r="E2790">
        <v>729</v>
      </c>
      <c r="F2790" t="s">
        <v>225</v>
      </c>
      <c r="G2790" t="s">
        <v>590</v>
      </c>
      <c r="H2790" s="1">
        <v>45349</v>
      </c>
      <c r="I2790" s="1" t="s">
        <v>713</v>
      </c>
      <c r="J2790" s="4">
        <f>IF(Tableau_DonnéesExternes_17[[#This Row],[PERIMAINT]]=4,C2790*30.424,IF(Tableau_DonnéesExternes_17[[#This Row],[PERIMAINT]]=2,C2790*1.401))</f>
        <v>365.08799999999997</v>
      </c>
      <c r="K2790" s="1" t="str" cm="1">
        <f t="array" ref="K2790">IF(F2790&lt;&gt;F2789,MAX(_xlfn._xlws.FILTER(Tableau_DonnéesExternes_17[DATEDERN],Tableau_DonnéesExternes_17[GA_OUTILL]=Tableau_DonnéesExternes_17[[#This Row],[GA_OUTILL]]))+Tableau_DonnéesExternes_17[[#This Row],[Colonne1]],"")</f>
        <v/>
      </c>
    </row>
    <row r="2791" spans="1:11" x14ac:dyDescent="0.25">
      <c r="A2791" t="s">
        <v>14</v>
      </c>
      <c r="B2791">
        <v>730</v>
      </c>
      <c r="C2791" s="2">
        <v>12</v>
      </c>
      <c r="D2791" s="3">
        <v>4</v>
      </c>
      <c r="E2791">
        <v>730</v>
      </c>
      <c r="F2791" t="s">
        <v>226</v>
      </c>
      <c r="G2791" t="s">
        <v>590</v>
      </c>
      <c r="H2791" s="1">
        <v>44616</v>
      </c>
      <c r="I2791" s="1" t="s">
        <v>713</v>
      </c>
      <c r="J2791" s="4">
        <f>IF(Tableau_DonnéesExternes_17[[#This Row],[PERIMAINT]]=4,C2791*30.424,IF(Tableau_DonnéesExternes_17[[#This Row],[PERIMAINT]]=2,C2791*1.401))</f>
        <v>365.08799999999997</v>
      </c>
      <c r="K2791" s="1" cm="1">
        <f t="array" ref="K2791">IF(F2791&lt;&gt;F2790,MAX(_xlfn._xlws.FILTER(Tableau_DonnéesExternes_17[DATEDERN],Tableau_DonnéesExternes_17[GA_OUTILL]=Tableau_DonnéesExternes_17[[#This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92" spans="1:11" x14ac:dyDescent="0.25">
      <c r="A2792" t="s">
        <v>14</v>
      </c>
      <c r="B2792">
        <v>730</v>
      </c>
      <c r="C2792" s="2">
        <v>12</v>
      </c>
      <c r="D2792" s="3">
        <v>4</v>
      </c>
      <c r="E2792">
        <v>730</v>
      </c>
      <c r="F2792" t="s">
        <v>226</v>
      </c>
      <c r="G2792" t="s">
        <v>590</v>
      </c>
      <c r="H2792" s="1">
        <v>45349</v>
      </c>
      <c r="I2792" s="1" t="s">
        <v>713</v>
      </c>
      <c r="J2792" s="4">
        <f>IF(Tableau_DonnéesExternes_17[[#This Row],[PERIMAINT]]=4,C2792*30.424,IF(Tableau_DonnéesExternes_17[[#This Row],[PERIMAINT]]=2,C2792*1.401))</f>
        <v>365.08799999999997</v>
      </c>
      <c r="K2792" s="1" t="str" cm="1">
        <f t="array" ref="K2792">IF(F2792&lt;&gt;F2791,MAX(_xlfn._xlws.FILTER(Tableau_DonnéesExternes_17[DATEDERN],Tableau_DonnéesExternes_17[GA_OUTILL]=Tableau_DonnéesExternes_17[[#This Row],[GA_OUTILL]]))+Tableau_DonnéesExternes_17[[#This Row],[Colonne1]],"")</f>
        <v/>
      </c>
    </row>
    <row r="2793" spans="1:11" x14ac:dyDescent="0.25">
      <c r="A2793" t="s">
        <v>14</v>
      </c>
      <c r="B2793">
        <v>730</v>
      </c>
      <c r="C2793" s="2">
        <v>12</v>
      </c>
      <c r="D2793" s="3">
        <v>4</v>
      </c>
      <c r="E2793">
        <v>730</v>
      </c>
      <c r="F2793" t="s">
        <v>226</v>
      </c>
      <c r="G2793" t="s">
        <v>590</v>
      </c>
      <c r="H2793" s="1">
        <v>44980</v>
      </c>
      <c r="I2793" s="1" t="s">
        <v>713</v>
      </c>
      <c r="J2793" s="4">
        <f>IF(Tableau_DonnéesExternes_17[[#This Row],[PERIMAINT]]=4,C2793*30.424,IF(Tableau_DonnéesExternes_17[[#This Row],[PERIMAINT]]=2,C2793*1.401))</f>
        <v>365.08799999999997</v>
      </c>
      <c r="K2793" s="1" t="str" cm="1">
        <f t="array" ref="K2793">IF(F2793&lt;&gt;F2792,MAX(_xlfn._xlws.FILTER(Tableau_DonnéesExternes_17[DATEDERN],Tableau_DonnéesExternes_17[GA_OUTILL]=Tableau_DonnéesExternes_17[[#This Row],[GA_OUTILL]]))+Tableau_DonnéesExternes_17[[#This Row],[Colonne1]],"")</f>
        <v/>
      </c>
    </row>
    <row r="2794" spans="1:11" x14ac:dyDescent="0.25">
      <c r="A2794" t="s">
        <v>14</v>
      </c>
      <c r="B2794">
        <v>731</v>
      </c>
      <c r="C2794" s="2">
        <v>12</v>
      </c>
      <c r="D2794" s="3">
        <v>4</v>
      </c>
      <c r="E2794">
        <v>731</v>
      </c>
      <c r="F2794" t="s">
        <v>227</v>
      </c>
      <c r="G2794" t="s">
        <v>590</v>
      </c>
      <c r="H2794" s="1">
        <v>44234</v>
      </c>
      <c r="I2794" s="1" t="s">
        <v>713</v>
      </c>
      <c r="J2794" s="4">
        <f>IF(Tableau_DonnéesExternes_17[[#This Row],[PERIMAINT]]=4,C2794*30.424,IF(Tableau_DonnéesExternes_17[[#This Row],[PERIMAINT]]=2,C2794*1.401))</f>
        <v>365.08799999999997</v>
      </c>
      <c r="K2794" s="1" cm="1">
        <f t="array" ref="K2794">IF(F2794&lt;&gt;F2793,MAX(_xlfn._xlws.FILTER(Tableau_DonnéesExternes_17[DATEDERN],Tableau_DonnéesExternes_17[GA_OUTILL]=Tableau_DonnéesExternes_17[[#This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795" spans="1:11" x14ac:dyDescent="0.25">
      <c r="A2795" t="s">
        <v>14</v>
      </c>
      <c r="B2795">
        <v>731</v>
      </c>
      <c r="C2795" s="2">
        <v>12</v>
      </c>
      <c r="D2795" s="3">
        <v>4</v>
      </c>
      <c r="E2795">
        <v>731</v>
      </c>
      <c r="F2795" t="s">
        <v>227</v>
      </c>
      <c r="G2795" t="s">
        <v>590</v>
      </c>
      <c r="H2795" s="1">
        <v>44615</v>
      </c>
      <c r="I2795" s="1" t="s">
        <v>713</v>
      </c>
      <c r="J2795" s="4">
        <f>IF(Tableau_DonnéesExternes_17[[#This Row],[PERIMAINT]]=4,C2795*30.424,IF(Tableau_DonnéesExternes_17[[#This Row],[PERIMAINT]]=2,C2795*1.401))</f>
        <v>365.08799999999997</v>
      </c>
      <c r="K2795" s="1" t="str" cm="1">
        <f t="array" ref="K2795">IF(F2795&lt;&gt;F2794,MAX(_xlfn._xlws.FILTER(Tableau_DonnéesExternes_17[DATEDERN],Tableau_DonnéesExternes_17[GA_OUTILL]=Tableau_DonnéesExternes_17[[#This Row],[GA_OUTILL]]))+Tableau_DonnéesExternes_17[[#This Row],[Colonne1]],"")</f>
        <v/>
      </c>
    </row>
    <row r="2796" spans="1:11" x14ac:dyDescent="0.25">
      <c r="A2796" t="s">
        <v>14</v>
      </c>
      <c r="B2796">
        <v>731</v>
      </c>
      <c r="C2796" s="2">
        <v>12</v>
      </c>
      <c r="D2796" s="3">
        <v>4</v>
      </c>
      <c r="E2796">
        <v>731</v>
      </c>
      <c r="F2796" t="s">
        <v>227</v>
      </c>
      <c r="G2796" t="s">
        <v>590</v>
      </c>
      <c r="H2796" s="1">
        <v>44980</v>
      </c>
      <c r="I2796" s="1" t="s">
        <v>713</v>
      </c>
      <c r="J2796" s="4">
        <f>IF(Tableau_DonnéesExternes_17[[#This Row],[PERIMAINT]]=4,C2796*30.424,IF(Tableau_DonnéesExternes_17[[#This Row],[PERIMAINT]]=2,C2796*1.401))</f>
        <v>365.08799999999997</v>
      </c>
      <c r="K2796" s="1" t="str" cm="1">
        <f t="array" ref="K2796">IF(F2796&lt;&gt;F2795,MAX(_xlfn._xlws.FILTER(Tableau_DonnéesExternes_17[DATEDERN],Tableau_DonnéesExternes_17[GA_OUTILL]=Tableau_DonnéesExternes_17[[#This Row],[GA_OUTILL]]))+Tableau_DonnéesExternes_17[[#This Row],[Colonne1]],"")</f>
        <v/>
      </c>
    </row>
    <row r="2797" spans="1:11" x14ac:dyDescent="0.25">
      <c r="A2797" t="s">
        <v>14</v>
      </c>
      <c r="B2797">
        <v>731</v>
      </c>
      <c r="C2797" s="2">
        <v>12</v>
      </c>
      <c r="D2797" s="3">
        <v>4</v>
      </c>
      <c r="E2797">
        <v>731</v>
      </c>
      <c r="F2797" t="s">
        <v>227</v>
      </c>
      <c r="G2797" t="s">
        <v>590</v>
      </c>
      <c r="H2797" s="1">
        <v>45349</v>
      </c>
      <c r="I2797" s="1" t="s">
        <v>713</v>
      </c>
      <c r="J2797" s="4">
        <f>IF(Tableau_DonnéesExternes_17[[#This Row],[PERIMAINT]]=4,C2797*30.424,IF(Tableau_DonnéesExternes_17[[#This Row],[PERIMAINT]]=2,C2797*1.401))</f>
        <v>365.08799999999997</v>
      </c>
      <c r="K2797" s="1" t="str" cm="1">
        <f t="array" ref="K2797">IF(F2797&lt;&gt;F2796,MAX(_xlfn._xlws.FILTER(Tableau_DonnéesExternes_17[DATEDERN],Tableau_DonnéesExternes_17[GA_OUTILL]=Tableau_DonnéesExternes_17[[#This Row],[GA_OUTILL]]))+Tableau_DonnéesExternes_17[[#This Row],[Colonne1]],"")</f>
        <v/>
      </c>
    </row>
    <row r="2798" spans="1:11" x14ac:dyDescent="0.25">
      <c r="A2798" t="s">
        <v>14</v>
      </c>
      <c r="B2798">
        <v>735</v>
      </c>
      <c r="C2798" s="2">
        <v>12</v>
      </c>
      <c r="D2798" s="3">
        <v>4</v>
      </c>
      <c r="E2798">
        <v>735</v>
      </c>
      <c r="F2798" t="s">
        <v>230</v>
      </c>
      <c r="G2798" t="s">
        <v>594</v>
      </c>
      <c r="H2798" s="1">
        <v>45505</v>
      </c>
      <c r="I2798" s="1" t="s">
        <v>713</v>
      </c>
      <c r="J2798" s="4">
        <f>IF(Tableau_DonnéesExternes_17[[#This Row],[PERIMAINT]]=4,C2798*30.424,IF(Tableau_DonnéesExternes_17[[#This Row],[PERIMAINT]]=2,C2798*1.401))</f>
        <v>365.08799999999997</v>
      </c>
      <c r="K2798" s="1" cm="1">
        <f t="array" ref="K2798">IF(F2798&lt;&gt;F2797,MAX(_xlfn._xlws.FILTER(Tableau_DonnéesExternes_17[DATEDERN],Tableau_DonnéesExternes_17[GA_OUTILL]=Tableau_DonnéesExternes_17[[#This Row],[GA_OUTILL]]))+Tableau_DonnéesExternes_17[[#This Row],[Colonne1]],"")</f>
        <v>45870.088000000003</v>
      </c>
    </row>
    <row r="2799" spans="1:11" x14ac:dyDescent="0.25">
      <c r="A2799" t="s">
        <v>14</v>
      </c>
      <c r="B2799">
        <v>735</v>
      </c>
      <c r="C2799" s="2">
        <v>12</v>
      </c>
      <c r="D2799" s="3">
        <v>4</v>
      </c>
      <c r="E2799">
        <v>735</v>
      </c>
      <c r="F2799" t="s">
        <v>230</v>
      </c>
      <c r="G2799" t="s">
        <v>594</v>
      </c>
      <c r="H2799" s="1">
        <v>45117</v>
      </c>
      <c r="I2799" s="1" t="s">
        <v>713</v>
      </c>
      <c r="J2799" s="4">
        <f>IF(Tableau_DonnéesExternes_17[[#This Row],[PERIMAINT]]=4,C2799*30.424,IF(Tableau_DonnéesExternes_17[[#This Row],[PERIMAINT]]=2,C2799*1.401))</f>
        <v>365.08799999999997</v>
      </c>
      <c r="K2799" s="1" t="str" cm="1">
        <f t="array" ref="K2799">IF(F2799&lt;&gt;F2798,MAX(_xlfn._xlws.FILTER(Tableau_DonnéesExternes_17[DATEDERN],Tableau_DonnéesExternes_17[GA_OUTILL]=Tableau_DonnéesExternes_17[[#This Row],[GA_OUTILL]]))+Tableau_DonnéesExternes_17[[#This Row],[Colonne1]],"")</f>
        <v/>
      </c>
    </row>
    <row r="2800" spans="1:11" x14ac:dyDescent="0.25">
      <c r="A2800" t="s">
        <v>14</v>
      </c>
      <c r="B2800">
        <v>735</v>
      </c>
      <c r="C2800" s="2">
        <v>12</v>
      </c>
      <c r="D2800" s="3">
        <v>4</v>
      </c>
      <c r="E2800">
        <v>735</v>
      </c>
      <c r="F2800" t="s">
        <v>230</v>
      </c>
      <c r="G2800" t="s">
        <v>594</v>
      </c>
      <c r="H2800" s="1">
        <v>44385</v>
      </c>
      <c r="I2800" s="1" t="s">
        <v>713</v>
      </c>
      <c r="J2800" s="4">
        <f>IF(Tableau_DonnéesExternes_17[[#This Row],[PERIMAINT]]=4,C2800*30.424,IF(Tableau_DonnéesExternes_17[[#This Row],[PERIMAINT]]=2,C2800*1.401))</f>
        <v>365.08799999999997</v>
      </c>
      <c r="K2800" s="1" t="str" cm="1">
        <f t="array" ref="K2800">IF(F2800&lt;&gt;F2799,MAX(_xlfn._xlws.FILTER(Tableau_DonnéesExternes_17[DATEDERN],Tableau_DonnéesExternes_17[GA_OUTILL]=Tableau_DonnéesExternes_17[[#This Row],[GA_OUTILL]]))+Tableau_DonnéesExternes_17[[#This Row],[Colonne1]],"")</f>
        <v/>
      </c>
    </row>
    <row r="2801" spans="1:11" x14ac:dyDescent="0.25">
      <c r="A2801" t="s">
        <v>14</v>
      </c>
      <c r="B2801">
        <v>735</v>
      </c>
      <c r="C2801" s="2">
        <v>12</v>
      </c>
      <c r="D2801" s="3">
        <v>4</v>
      </c>
      <c r="E2801">
        <v>735</v>
      </c>
      <c r="F2801" t="s">
        <v>230</v>
      </c>
      <c r="G2801" t="s">
        <v>594</v>
      </c>
      <c r="H2801" s="1">
        <v>44750</v>
      </c>
      <c r="I2801" s="1" t="s">
        <v>713</v>
      </c>
      <c r="J2801" s="4">
        <f>IF(Tableau_DonnéesExternes_17[[#This Row],[PERIMAINT]]=4,C2801*30.424,IF(Tableau_DonnéesExternes_17[[#This Row],[PERIMAINT]]=2,C2801*1.401))</f>
        <v>365.08799999999997</v>
      </c>
      <c r="K2801" s="1" t="str" cm="1">
        <f t="array" ref="K2801">IF(F2801&lt;&gt;F2800,MAX(_xlfn._xlws.FILTER(Tableau_DonnéesExternes_17[DATEDERN],Tableau_DonnéesExternes_17[GA_OUTILL]=Tableau_DonnéesExternes_17[[#This Row],[GA_OUTILL]]))+Tableau_DonnéesExternes_17[[#This Row],[Colonne1]],"")</f>
        <v/>
      </c>
    </row>
    <row r="2802" spans="1:11" x14ac:dyDescent="0.25">
      <c r="A2802" t="s">
        <v>14</v>
      </c>
      <c r="B2802">
        <v>736</v>
      </c>
      <c r="C2802" s="2">
        <v>12</v>
      </c>
      <c r="D2802" s="3">
        <v>4</v>
      </c>
      <c r="E2802">
        <v>736</v>
      </c>
      <c r="F2802" t="s">
        <v>231</v>
      </c>
      <c r="G2802" t="s">
        <v>595</v>
      </c>
      <c r="H2802" s="1">
        <v>44238</v>
      </c>
      <c r="I2802" s="1" t="s">
        <v>713</v>
      </c>
      <c r="J2802" s="4">
        <f>IF(Tableau_DonnéesExternes_17[[#This Row],[PERIMAINT]]=4,C2802*30.424,IF(Tableau_DonnéesExternes_17[[#This Row],[PERIMAINT]]=2,C2802*1.401))</f>
        <v>365.08799999999997</v>
      </c>
      <c r="K2802" s="1" cm="1">
        <f t="array" ref="K2802">IF(F2802&lt;&gt;F2801,MAX(_xlfn._xlws.FILTER(Tableau_DonnéesExternes_17[DATEDERN],Tableau_DonnéesExternes_17[GA_OUTILL]=Tableau_DonnéesExternes_17[[#This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803" spans="1:11" x14ac:dyDescent="0.25">
      <c r="A2803" t="s">
        <v>14</v>
      </c>
      <c r="B2803">
        <v>736</v>
      </c>
      <c r="C2803" s="2">
        <v>12</v>
      </c>
      <c r="D2803" s="3">
        <v>4</v>
      </c>
      <c r="E2803">
        <v>736</v>
      </c>
      <c r="F2803" t="s">
        <v>231</v>
      </c>
      <c r="G2803" t="s">
        <v>595</v>
      </c>
      <c r="H2803" s="1">
        <v>44615</v>
      </c>
      <c r="I2803" s="1" t="s">
        <v>713</v>
      </c>
      <c r="J2803" s="4">
        <f>IF(Tableau_DonnéesExternes_17[[#This Row],[PERIMAINT]]=4,C2803*30.424,IF(Tableau_DonnéesExternes_17[[#This Row],[PERIMAINT]]=2,C2803*1.401))</f>
        <v>365.08799999999997</v>
      </c>
      <c r="K2803" s="1" t="str" cm="1">
        <f t="array" ref="K2803">IF(F2803&lt;&gt;F2802,MAX(_xlfn._xlws.FILTER(Tableau_DonnéesExternes_17[DATEDERN],Tableau_DonnéesExternes_17[GA_OUTILL]=Tableau_DonnéesExternes_17[[#This Row],[GA_OUTILL]]))+Tableau_DonnéesExternes_17[[#This Row],[Colonne1]],"")</f>
        <v/>
      </c>
    </row>
    <row r="2804" spans="1:11" x14ac:dyDescent="0.25">
      <c r="A2804" t="s">
        <v>14</v>
      </c>
      <c r="B2804">
        <v>736</v>
      </c>
      <c r="C2804" s="2">
        <v>12</v>
      </c>
      <c r="D2804" s="3">
        <v>4</v>
      </c>
      <c r="E2804">
        <v>736</v>
      </c>
      <c r="F2804" t="s">
        <v>231</v>
      </c>
      <c r="G2804" t="s">
        <v>595</v>
      </c>
      <c r="H2804" s="1">
        <v>44980</v>
      </c>
      <c r="I2804" s="1" t="s">
        <v>713</v>
      </c>
      <c r="J2804" s="4">
        <f>IF(Tableau_DonnéesExternes_17[[#This Row],[PERIMAINT]]=4,C2804*30.424,IF(Tableau_DonnéesExternes_17[[#This Row],[PERIMAINT]]=2,C2804*1.401))</f>
        <v>365.08799999999997</v>
      </c>
      <c r="K2804" s="1" t="str" cm="1">
        <f t="array" ref="K2804">IF(F2804&lt;&gt;F2803,MAX(_xlfn._xlws.FILTER(Tableau_DonnéesExternes_17[DATEDERN],Tableau_DonnéesExternes_17[GA_OUTILL]=Tableau_DonnéesExternes_17[[#This Row],[GA_OUTILL]]))+Tableau_DonnéesExternes_17[[#This Row],[Colonne1]],"")</f>
        <v/>
      </c>
    </row>
    <row r="2805" spans="1:11" x14ac:dyDescent="0.25">
      <c r="A2805" t="s">
        <v>14</v>
      </c>
      <c r="B2805">
        <v>736</v>
      </c>
      <c r="C2805" s="2">
        <v>12</v>
      </c>
      <c r="D2805" s="3">
        <v>4</v>
      </c>
      <c r="E2805">
        <v>736</v>
      </c>
      <c r="F2805" t="s">
        <v>231</v>
      </c>
      <c r="G2805" t="s">
        <v>595</v>
      </c>
      <c r="H2805" s="1">
        <v>45349</v>
      </c>
      <c r="I2805" s="1" t="s">
        <v>713</v>
      </c>
      <c r="J2805" s="4">
        <f>IF(Tableau_DonnéesExternes_17[[#This Row],[PERIMAINT]]=4,C2805*30.424,IF(Tableau_DonnéesExternes_17[[#This Row],[PERIMAINT]]=2,C2805*1.401))</f>
        <v>365.08799999999997</v>
      </c>
      <c r="K2805" s="1" t="str" cm="1">
        <f t="array" ref="K2805">IF(F2805&lt;&gt;F2804,MAX(_xlfn._xlws.FILTER(Tableau_DonnéesExternes_17[DATEDERN],Tableau_DonnéesExternes_17[GA_OUTILL]=Tableau_DonnéesExternes_17[[#This Row],[GA_OUTILL]]))+Tableau_DonnéesExternes_17[[#This Row],[Colonne1]],"")</f>
        <v/>
      </c>
    </row>
    <row r="2806" spans="1:11" x14ac:dyDescent="0.25">
      <c r="A2806" t="s">
        <v>14</v>
      </c>
      <c r="B2806">
        <v>737</v>
      </c>
      <c r="C2806" s="2">
        <v>12</v>
      </c>
      <c r="D2806" s="3">
        <v>4</v>
      </c>
      <c r="E2806">
        <v>737</v>
      </c>
      <c r="F2806" t="s">
        <v>232</v>
      </c>
      <c r="G2806" t="s">
        <v>596</v>
      </c>
      <c r="H2806" s="1">
        <v>43872</v>
      </c>
      <c r="I2806" s="1" t="s">
        <v>713</v>
      </c>
      <c r="J2806" s="4">
        <f>IF(Tableau_DonnéesExternes_17[[#This Row],[PERIMAINT]]=4,C2806*30.424,IF(Tableau_DonnéesExternes_17[[#This Row],[PERIMAINT]]=2,C2806*1.401))</f>
        <v>365.08799999999997</v>
      </c>
      <c r="K2806" s="1" cm="1">
        <f t="array" ref="K2806">IF(F2806&lt;&gt;F2805,MAX(_xlfn._xlws.FILTER(Tableau_DonnéesExternes_17[DATEDERN],Tableau_DonnéesExternes_17[GA_OUTILL]=Tableau_DonnéesExternes_17[[#This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807" spans="1:11" x14ac:dyDescent="0.25">
      <c r="A2807" t="s">
        <v>14</v>
      </c>
      <c r="B2807">
        <v>737</v>
      </c>
      <c r="C2807" s="2">
        <v>12</v>
      </c>
      <c r="D2807" s="3">
        <v>4</v>
      </c>
      <c r="E2807">
        <v>737</v>
      </c>
      <c r="F2807" t="s">
        <v>232</v>
      </c>
      <c r="G2807" t="s">
        <v>596</v>
      </c>
      <c r="H2807" s="1">
        <v>44615</v>
      </c>
      <c r="I2807" s="1" t="s">
        <v>713</v>
      </c>
      <c r="J2807" s="4">
        <f>IF(Tableau_DonnéesExternes_17[[#This Row],[PERIMAINT]]=4,C2807*30.424,IF(Tableau_DonnéesExternes_17[[#This Row],[PERIMAINT]]=2,C2807*1.401))</f>
        <v>365.08799999999997</v>
      </c>
      <c r="K2807" s="1" t="str" cm="1">
        <f t="array" ref="K2807">IF(F2807&lt;&gt;F2806,MAX(_xlfn._xlws.FILTER(Tableau_DonnéesExternes_17[DATEDERN],Tableau_DonnéesExternes_17[GA_OUTILL]=Tableau_DonnéesExternes_17[[#This Row],[GA_OUTILL]]))+Tableau_DonnéesExternes_17[[#This Row],[Colonne1]],"")</f>
        <v/>
      </c>
    </row>
    <row r="2808" spans="1:11" x14ac:dyDescent="0.25">
      <c r="A2808" t="s">
        <v>14</v>
      </c>
      <c r="B2808">
        <v>737</v>
      </c>
      <c r="C2808" s="2">
        <v>12</v>
      </c>
      <c r="D2808" s="3">
        <v>4</v>
      </c>
      <c r="E2808">
        <v>737</v>
      </c>
      <c r="F2808" t="s">
        <v>232</v>
      </c>
      <c r="G2808" t="s">
        <v>596</v>
      </c>
      <c r="H2808" s="1">
        <v>44980</v>
      </c>
      <c r="I2808" s="1" t="s">
        <v>713</v>
      </c>
      <c r="J2808" s="4">
        <f>IF(Tableau_DonnéesExternes_17[[#This Row],[PERIMAINT]]=4,C2808*30.424,IF(Tableau_DonnéesExternes_17[[#This Row],[PERIMAINT]]=2,C2808*1.401))</f>
        <v>365.08799999999997</v>
      </c>
      <c r="K2808" s="1" t="str" cm="1">
        <f t="array" ref="K2808">IF(F2808&lt;&gt;F2807,MAX(_xlfn._xlws.FILTER(Tableau_DonnéesExternes_17[DATEDERN],Tableau_DonnéesExternes_17[GA_OUTILL]=Tableau_DonnéesExternes_17[[#This Row],[GA_OUTILL]]))+Tableau_DonnéesExternes_17[[#This Row],[Colonne1]],"")</f>
        <v/>
      </c>
    </row>
    <row r="2809" spans="1:11" x14ac:dyDescent="0.25">
      <c r="A2809" t="s">
        <v>14</v>
      </c>
      <c r="B2809">
        <v>737</v>
      </c>
      <c r="C2809" s="2">
        <v>12</v>
      </c>
      <c r="D2809" s="3">
        <v>4</v>
      </c>
      <c r="E2809">
        <v>737</v>
      </c>
      <c r="F2809" t="s">
        <v>232</v>
      </c>
      <c r="G2809" t="s">
        <v>596</v>
      </c>
      <c r="H2809" s="1">
        <v>45349</v>
      </c>
      <c r="I2809" s="1" t="s">
        <v>713</v>
      </c>
      <c r="J2809" s="4">
        <f>IF(Tableau_DonnéesExternes_17[[#This Row],[PERIMAINT]]=4,C2809*30.424,IF(Tableau_DonnéesExternes_17[[#This Row],[PERIMAINT]]=2,C2809*1.401))</f>
        <v>365.08799999999997</v>
      </c>
      <c r="K2809" s="1" t="str" cm="1">
        <f t="array" ref="K2809">IF(F2809&lt;&gt;F2808,MAX(_xlfn._xlws.FILTER(Tableau_DonnéesExternes_17[DATEDERN],Tableau_DonnéesExternes_17[GA_OUTILL]=Tableau_DonnéesExternes_17[[#This Row],[GA_OUTILL]]))+Tableau_DonnéesExternes_17[[#This Row],[Colonne1]],"")</f>
        <v/>
      </c>
    </row>
    <row r="2810" spans="1:11" x14ac:dyDescent="0.25">
      <c r="A2810" t="s">
        <v>14</v>
      </c>
      <c r="B2810">
        <v>738</v>
      </c>
      <c r="C2810" s="2">
        <v>12</v>
      </c>
      <c r="D2810" s="3">
        <v>4</v>
      </c>
      <c r="E2810">
        <v>738</v>
      </c>
      <c r="F2810" t="s">
        <v>233</v>
      </c>
      <c r="G2810" t="s">
        <v>597</v>
      </c>
      <c r="H2810" s="1">
        <v>44238</v>
      </c>
      <c r="I2810" s="1" t="s">
        <v>713</v>
      </c>
      <c r="J2810" s="4">
        <f>IF(Tableau_DonnéesExternes_17[[#This Row],[PERIMAINT]]=4,C2810*30.424,IF(Tableau_DonnéesExternes_17[[#This Row],[PERIMAINT]]=2,C2810*1.401))</f>
        <v>365.08799999999997</v>
      </c>
      <c r="K2810" s="1" cm="1">
        <f t="array" ref="K2810">IF(F2810&lt;&gt;F2809,MAX(_xlfn._xlws.FILTER(Tableau_DonnéesExternes_17[DATEDERN],Tableau_DonnéesExternes_17[GA_OUTILL]=Tableau_DonnéesExternes_17[[#This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811" spans="1:11" x14ac:dyDescent="0.25">
      <c r="A2811" t="s">
        <v>14</v>
      </c>
      <c r="B2811">
        <v>738</v>
      </c>
      <c r="C2811" s="2">
        <v>12</v>
      </c>
      <c r="D2811" s="3">
        <v>4</v>
      </c>
      <c r="E2811">
        <v>738</v>
      </c>
      <c r="F2811" t="s">
        <v>233</v>
      </c>
      <c r="G2811" t="s">
        <v>597</v>
      </c>
      <c r="H2811" s="1">
        <v>44615</v>
      </c>
      <c r="I2811" s="1" t="s">
        <v>713</v>
      </c>
      <c r="J2811" s="4">
        <f>IF(Tableau_DonnéesExternes_17[[#This Row],[PERIMAINT]]=4,C2811*30.424,IF(Tableau_DonnéesExternes_17[[#This Row],[PERIMAINT]]=2,C2811*1.401))</f>
        <v>365.08799999999997</v>
      </c>
      <c r="K2811" s="1" t="str" cm="1">
        <f t="array" ref="K2811">IF(F2811&lt;&gt;F2810,MAX(_xlfn._xlws.FILTER(Tableau_DonnéesExternes_17[DATEDERN],Tableau_DonnéesExternes_17[GA_OUTILL]=Tableau_DonnéesExternes_17[[#This Row],[GA_OUTILL]]))+Tableau_DonnéesExternes_17[[#This Row],[Colonne1]],"")</f>
        <v/>
      </c>
    </row>
    <row r="2812" spans="1:11" x14ac:dyDescent="0.25">
      <c r="A2812" t="s">
        <v>14</v>
      </c>
      <c r="B2812">
        <v>738</v>
      </c>
      <c r="C2812" s="2">
        <v>12</v>
      </c>
      <c r="D2812" s="3">
        <v>4</v>
      </c>
      <c r="E2812">
        <v>738</v>
      </c>
      <c r="F2812" t="s">
        <v>233</v>
      </c>
      <c r="G2812" t="s">
        <v>597</v>
      </c>
      <c r="H2812" s="1">
        <v>44980</v>
      </c>
      <c r="I2812" s="1" t="s">
        <v>713</v>
      </c>
      <c r="J2812" s="4">
        <f>IF(Tableau_DonnéesExternes_17[[#This Row],[PERIMAINT]]=4,C2812*30.424,IF(Tableau_DonnéesExternes_17[[#This Row],[PERIMAINT]]=2,C2812*1.401))</f>
        <v>365.08799999999997</v>
      </c>
      <c r="K2812" s="1" t="str" cm="1">
        <f t="array" ref="K2812">IF(F2812&lt;&gt;F2811,MAX(_xlfn._xlws.FILTER(Tableau_DonnéesExternes_17[DATEDERN],Tableau_DonnéesExternes_17[GA_OUTILL]=Tableau_DonnéesExternes_17[[#This Row],[GA_OUTILL]]))+Tableau_DonnéesExternes_17[[#This Row],[Colonne1]],"")</f>
        <v/>
      </c>
    </row>
    <row r="2813" spans="1:11" x14ac:dyDescent="0.25">
      <c r="A2813" t="s">
        <v>14</v>
      </c>
      <c r="B2813">
        <v>738</v>
      </c>
      <c r="C2813" s="2">
        <v>12</v>
      </c>
      <c r="D2813" s="3">
        <v>4</v>
      </c>
      <c r="E2813">
        <v>738</v>
      </c>
      <c r="F2813" t="s">
        <v>233</v>
      </c>
      <c r="G2813" t="s">
        <v>597</v>
      </c>
      <c r="H2813" s="1">
        <v>45349</v>
      </c>
      <c r="I2813" s="1" t="s">
        <v>713</v>
      </c>
      <c r="J2813" s="4">
        <f>IF(Tableau_DonnéesExternes_17[[#This Row],[PERIMAINT]]=4,C2813*30.424,IF(Tableau_DonnéesExternes_17[[#This Row],[PERIMAINT]]=2,C2813*1.401))</f>
        <v>365.08799999999997</v>
      </c>
      <c r="K2813" s="1" t="str" cm="1">
        <f t="array" ref="K2813">IF(F2813&lt;&gt;F2812,MAX(_xlfn._xlws.FILTER(Tableau_DonnéesExternes_17[DATEDERN],Tableau_DonnéesExternes_17[GA_OUTILL]=Tableau_DonnéesExternes_17[[#This Row],[GA_OUTILL]]))+Tableau_DonnéesExternes_17[[#This Row],[Colonne1]],"")</f>
        <v/>
      </c>
    </row>
    <row r="2814" spans="1:11" x14ac:dyDescent="0.25">
      <c r="A2814" t="s">
        <v>14</v>
      </c>
      <c r="B2814">
        <v>739</v>
      </c>
      <c r="C2814" s="2">
        <v>12</v>
      </c>
      <c r="D2814" s="3">
        <v>4</v>
      </c>
      <c r="E2814">
        <v>739</v>
      </c>
      <c r="F2814" t="s">
        <v>234</v>
      </c>
      <c r="G2814" t="s">
        <v>597</v>
      </c>
      <c r="H2814" s="1">
        <v>44238</v>
      </c>
      <c r="I2814" s="1" t="s">
        <v>713</v>
      </c>
      <c r="J2814" s="4">
        <f>IF(Tableau_DonnéesExternes_17[[#This Row],[PERIMAINT]]=4,C2814*30.424,IF(Tableau_DonnéesExternes_17[[#This Row],[PERIMAINT]]=2,C2814*1.401))</f>
        <v>365.08799999999997</v>
      </c>
      <c r="K2814" s="1" cm="1">
        <f t="array" ref="K2814">IF(F2814&lt;&gt;F2813,MAX(_xlfn._xlws.FILTER(Tableau_DonnéesExternes_17[DATEDERN],Tableau_DonnéesExternes_17[GA_OUTILL]=Tableau_DonnéesExternes_17[[#This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815" spans="1:11" x14ac:dyDescent="0.25">
      <c r="A2815" t="s">
        <v>14</v>
      </c>
      <c r="B2815">
        <v>739</v>
      </c>
      <c r="C2815" s="2">
        <v>12</v>
      </c>
      <c r="D2815" s="3">
        <v>4</v>
      </c>
      <c r="E2815">
        <v>739</v>
      </c>
      <c r="F2815" t="s">
        <v>234</v>
      </c>
      <c r="G2815" t="s">
        <v>597</v>
      </c>
      <c r="H2815" s="1">
        <v>44615</v>
      </c>
      <c r="I2815" s="1" t="s">
        <v>713</v>
      </c>
      <c r="J2815" s="4">
        <f>IF(Tableau_DonnéesExternes_17[[#This Row],[PERIMAINT]]=4,C2815*30.424,IF(Tableau_DonnéesExternes_17[[#This Row],[PERIMAINT]]=2,C2815*1.401))</f>
        <v>365.08799999999997</v>
      </c>
      <c r="K2815" s="1" t="str" cm="1">
        <f t="array" ref="K2815">IF(F2815&lt;&gt;F2814,MAX(_xlfn._xlws.FILTER(Tableau_DonnéesExternes_17[DATEDERN],Tableau_DonnéesExternes_17[GA_OUTILL]=Tableau_DonnéesExternes_17[[#This Row],[GA_OUTILL]]))+Tableau_DonnéesExternes_17[[#This Row],[Colonne1]],"")</f>
        <v/>
      </c>
    </row>
    <row r="2816" spans="1:11" x14ac:dyDescent="0.25">
      <c r="A2816" t="s">
        <v>14</v>
      </c>
      <c r="B2816">
        <v>739</v>
      </c>
      <c r="C2816" s="2">
        <v>12</v>
      </c>
      <c r="D2816" s="3">
        <v>4</v>
      </c>
      <c r="E2816">
        <v>739</v>
      </c>
      <c r="F2816" t="s">
        <v>234</v>
      </c>
      <c r="G2816" t="s">
        <v>597</v>
      </c>
      <c r="H2816" s="1">
        <v>44980</v>
      </c>
      <c r="I2816" s="1" t="s">
        <v>713</v>
      </c>
      <c r="J2816" s="4">
        <f>IF(Tableau_DonnéesExternes_17[[#This Row],[PERIMAINT]]=4,C2816*30.424,IF(Tableau_DonnéesExternes_17[[#This Row],[PERIMAINT]]=2,C2816*1.401))</f>
        <v>365.08799999999997</v>
      </c>
      <c r="K2816" s="1" t="str" cm="1">
        <f t="array" ref="K2816">IF(F2816&lt;&gt;F2815,MAX(_xlfn._xlws.FILTER(Tableau_DonnéesExternes_17[DATEDERN],Tableau_DonnéesExternes_17[GA_OUTILL]=Tableau_DonnéesExternes_17[[#This Row],[GA_OUTILL]]))+Tableau_DonnéesExternes_17[[#This Row],[Colonne1]],"")</f>
        <v/>
      </c>
    </row>
    <row r="2817" spans="1:11" x14ac:dyDescent="0.25">
      <c r="A2817" t="s">
        <v>14</v>
      </c>
      <c r="B2817">
        <v>739</v>
      </c>
      <c r="C2817" s="2">
        <v>12</v>
      </c>
      <c r="D2817" s="3">
        <v>4</v>
      </c>
      <c r="E2817">
        <v>739</v>
      </c>
      <c r="F2817" t="s">
        <v>234</v>
      </c>
      <c r="G2817" t="s">
        <v>597</v>
      </c>
      <c r="H2817" s="1">
        <v>45349</v>
      </c>
      <c r="I2817" s="1" t="s">
        <v>713</v>
      </c>
      <c r="J2817" s="4">
        <f>IF(Tableau_DonnéesExternes_17[[#This Row],[PERIMAINT]]=4,C2817*30.424,IF(Tableau_DonnéesExternes_17[[#This Row],[PERIMAINT]]=2,C2817*1.401))</f>
        <v>365.08799999999997</v>
      </c>
      <c r="K2817" s="1" t="str" cm="1">
        <f t="array" ref="K2817">IF(F2817&lt;&gt;F2816,MAX(_xlfn._xlws.FILTER(Tableau_DonnéesExternes_17[DATEDERN],Tableau_DonnéesExternes_17[GA_OUTILL]=Tableau_DonnéesExternes_17[[#This Row],[GA_OUTILL]]))+Tableau_DonnéesExternes_17[[#This Row],[Colonne1]],"")</f>
        <v/>
      </c>
    </row>
    <row r="2818" spans="1:11" x14ac:dyDescent="0.25">
      <c r="A2818" t="s">
        <v>14</v>
      </c>
      <c r="B2818">
        <v>740</v>
      </c>
      <c r="C2818" s="2">
        <v>12</v>
      </c>
      <c r="D2818" s="3">
        <v>4</v>
      </c>
      <c r="E2818">
        <v>740</v>
      </c>
      <c r="F2818" t="s">
        <v>235</v>
      </c>
      <c r="G2818" t="s">
        <v>598</v>
      </c>
      <c r="H2818" s="1">
        <v>44238</v>
      </c>
      <c r="I2818" s="1" t="s">
        <v>713</v>
      </c>
      <c r="J2818" s="4">
        <f>IF(Tableau_DonnéesExternes_17[[#This Row],[PERIMAINT]]=4,C2818*30.424,IF(Tableau_DonnéesExternes_17[[#This Row],[PERIMAINT]]=2,C2818*1.401))</f>
        <v>365.08799999999997</v>
      </c>
      <c r="K2818" s="1" cm="1">
        <f t="array" ref="K2818">IF(F2818&lt;&gt;F2817,MAX(_xlfn._xlws.FILTER(Tableau_DonnéesExternes_17[DATEDERN],Tableau_DonnéesExternes_17[GA_OUTILL]=Tableau_DonnéesExternes_17[[#This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819" spans="1:11" x14ac:dyDescent="0.25">
      <c r="A2819" t="s">
        <v>14</v>
      </c>
      <c r="B2819">
        <v>740</v>
      </c>
      <c r="C2819" s="2">
        <v>12</v>
      </c>
      <c r="D2819" s="3">
        <v>4</v>
      </c>
      <c r="E2819">
        <v>740</v>
      </c>
      <c r="F2819" t="s">
        <v>235</v>
      </c>
      <c r="G2819" t="s">
        <v>598</v>
      </c>
      <c r="H2819" s="1">
        <v>44615</v>
      </c>
      <c r="I2819" s="1" t="s">
        <v>713</v>
      </c>
      <c r="J2819" s="4">
        <f>IF(Tableau_DonnéesExternes_17[[#This Row],[PERIMAINT]]=4,C2819*30.424,IF(Tableau_DonnéesExternes_17[[#This Row],[PERIMAINT]]=2,C2819*1.401))</f>
        <v>365.08799999999997</v>
      </c>
      <c r="K2819" s="1" t="str" cm="1">
        <f t="array" ref="K2819">IF(F2819&lt;&gt;F2818,MAX(_xlfn._xlws.FILTER(Tableau_DonnéesExternes_17[DATEDERN],Tableau_DonnéesExternes_17[GA_OUTILL]=Tableau_DonnéesExternes_17[[#This Row],[GA_OUTILL]]))+Tableau_DonnéesExternes_17[[#This Row],[Colonne1]],"")</f>
        <v/>
      </c>
    </row>
    <row r="2820" spans="1:11" x14ac:dyDescent="0.25">
      <c r="A2820" t="s">
        <v>14</v>
      </c>
      <c r="B2820">
        <v>740</v>
      </c>
      <c r="C2820" s="2">
        <v>12</v>
      </c>
      <c r="D2820" s="3">
        <v>4</v>
      </c>
      <c r="E2820">
        <v>740</v>
      </c>
      <c r="F2820" t="s">
        <v>235</v>
      </c>
      <c r="G2820" t="s">
        <v>598</v>
      </c>
      <c r="H2820" s="1">
        <v>45349</v>
      </c>
      <c r="I2820" s="1" t="s">
        <v>713</v>
      </c>
      <c r="J2820" s="4">
        <f>IF(Tableau_DonnéesExternes_17[[#This Row],[PERIMAINT]]=4,C2820*30.424,IF(Tableau_DonnéesExternes_17[[#This Row],[PERIMAINT]]=2,C2820*1.401))</f>
        <v>365.08799999999997</v>
      </c>
      <c r="K2820" s="1" t="str" cm="1">
        <f t="array" ref="K2820">IF(F2820&lt;&gt;F2819,MAX(_xlfn._xlws.FILTER(Tableau_DonnéesExternes_17[DATEDERN],Tableau_DonnéesExternes_17[GA_OUTILL]=Tableau_DonnéesExternes_17[[#This Row],[GA_OUTILL]]))+Tableau_DonnéesExternes_17[[#This Row],[Colonne1]],"")</f>
        <v/>
      </c>
    </row>
    <row r="2821" spans="1:11" x14ac:dyDescent="0.25">
      <c r="A2821" t="s">
        <v>14</v>
      </c>
      <c r="B2821">
        <v>740</v>
      </c>
      <c r="C2821" s="2">
        <v>12</v>
      </c>
      <c r="D2821" s="3">
        <v>4</v>
      </c>
      <c r="E2821">
        <v>740</v>
      </c>
      <c r="F2821" t="s">
        <v>235</v>
      </c>
      <c r="G2821" t="s">
        <v>598</v>
      </c>
      <c r="H2821" s="1">
        <v>44980</v>
      </c>
      <c r="I2821" s="1" t="s">
        <v>713</v>
      </c>
      <c r="J2821" s="4">
        <f>IF(Tableau_DonnéesExternes_17[[#This Row],[PERIMAINT]]=4,C2821*30.424,IF(Tableau_DonnéesExternes_17[[#This Row],[PERIMAINT]]=2,C2821*1.401))</f>
        <v>365.08799999999997</v>
      </c>
      <c r="K2821" s="1" t="str" cm="1">
        <f t="array" ref="K2821">IF(F2821&lt;&gt;F2820,MAX(_xlfn._xlws.FILTER(Tableau_DonnéesExternes_17[DATEDERN],Tableau_DonnéesExternes_17[GA_OUTILL]=Tableau_DonnéesExternes_17[[#This Row],[GA_OUTILL]]))+Tableau_DonnéesExternes_17[[#This Row],[Colonne1]],"")</f>
        <v/>
      </c>
    </row>
    <row r="2822" spans="1:11" x14ac:dyDescent="0.25">
      <c r="A2822" t="s">
        <v>14</v>
      </c>
      <c r="B2822">
        <v>741</v>
      </c>
      <c r="C2822" s="2">
        <v>12</v>
      </c>
      <c r="D2822" s="3">
        <v>4</v>
      </c>
      <c r="E2822">
        <v>741</v>
      </c>
      <c r="F2822" t="s">
        <v>236</v>
      </c>
      <c r="G2822" t="s">
        <v>599</v>
      </c>
      <c r="H2822" s="1">
        <v>45349</v>
      </c>
      <c r="I2822" s="1" t="s">
        <v>713</v>
      </c>
      <c r="J2822" s="4">
        <f>IF(Tableau_DonnéesExternes_17[[#This Row],[PERIMAINT]]=4,C2822*30.424,IF(Tableau_DonnéesExternes_17[[#This Row],[PERIMAINT]]=2,C2822*1.401))</f>
        <v>365.08799999999997</v>
      </c>
      <c r="K2822" s="1" cm="1">
        <f t="array" ref="K2822">IF(F2822&lt;&gt;F2821,MAX(_xlfn._xlws.FILTER(Tableau_DonnéesExternes_17[DATEDERN],Tableau_DonnéesExternes_17[GA_OUTILL]=Tableau_DonnéesExternes_17[[#This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823" spans="1:11" x14ac:dyDescent="0.25">
      <c r="A2823" t="s">
        <v>14</v>
      </c>
      <c r="B2823">
        <v>741</v>
      </c>
      <c r="C2823" s="2">
        <v>12</v>
      </c>
      <c r="D2823" s="3">
        <v>4</v>
      </c>
      <c r="E2823">
        <v>741</v>
      </c>
      <c r="F2823" t="s">
        <v>236</v>
      </c>
      <c r="G2823" t="s">
        <v>599</v>
      </c>
      <c r="H2823" s="1">
        <v>44238</v>
      </c>
      <c r="I2823" s="1" t="s">
        <v>713</v>
      </c>
      <c r="J2823" s="4">
        <f>IF(Tableau_DonnéesExternes_17[[#This Row],[PERIMAINT]]=4,C2823*30.424,IF(Tableau_DonnéesExternes_17[[#This Row],[PERIMAINT]]=2,C2823*1.401))</f>
        <v>365.08799999999997</v>
      </c>
      <c r="K2823" s="1" t="str" cm="1">
        <f t="array" ref="K2823">IF(F2823&lt;&gt;F2822,MAX(_xlfn._xlws.FILTER(Tableau_DonnéesExternes_17[DATEDERN],Tableau_DonnéesExternes_17[GA_OUTILL]=Tableau_DonnéesExternes_17[[#This Row],[GA_OUTILL]]))+Tableau_DonnéesExternes_17[[#This Row],[Colonne1]],"")</f>
        <v/>
      </c>
    </row>
    <row r="2824" spans="1:11" x14ac:dyDescent="0.25">
      <c r="A2824" t="s">
        <v>14</v>
      </c>
      <c r="B2824">
        <v>741</v>
      </c>
      <c r="C2824" s="2">
        <v>12</v>
      </c>
      <c r="D2824" s="3">
        <v>4</v>
      </c>
      <c r="E2824">
        <v>741</v>
      </c>
      <c r="F2824" t="s">
        <v>236</v>
      </c>
      <c r="G2824" t="s">
        <v>599</v>
      </c>
      <c r="H2824" s="1">
        <v>44615</v>
      </c>
      <c r="I2824" s="1" t="s">
        <v>713</v>
      </c>
      <c r="J2824" s="4">
        <f>IF(Tableau_DonnéesExternes_17[[#This Row],[PERIMAINT]]=4,C2824*30.424,IF(Tableau_DonnéesExternes_17[[#This Row],[PERIMAINT]]=2,C2824*1.401))</f>
        <v>365.08799999999997</v>
      </c>
      <c r="K2824" s="1" t="str" cm="1">
        <f t="array" ref="K2824">IF(F2824&lt;&gt;F2823,MAX(_xlfn._xlws.FILTER(Tableau_DonnéesExternes_17[DATEDERN],Tableau_DonnéesExternes_17[GA_OUTILL]=Tableau_DonnéesExternes_17[[#This Row],[GA_OUTILL]]))+Tableau_DonnéesExternes_17[[#This Row],[Colonne1]],"")</f>
        <v/>
      </c>
    </row>
    <row r="2825" spans="1:11" x14ac:dyDescent="0.25">
      <c r="A2825" t="s">
        <v>14</v>
      </c>
      <c r="B2825">
        <v>741</v>
      </c>
      <c r="C2825" s="2">
        <v>12</v>
      </c>
      <c r="D2825" s="3">
        <v>4</v>
      </c>
      <c r="E2825">
        <v>741</v>
      </c>
      <c r="F2825" t="s">
        <v>236</v>
      </c>
      <c r="G2825" t="s">
        <v>599</v>
      </c>
      <c r="H2825" s="1">
        <v>44980</v>
      </c>
      <c r="I2825" s="1" t="s">
        <v>713</v>
      </c>
      <c r="J2825" s="4">
        <f>IF(Tableau_DonnéesExternes_17[[#This Row],[PERIMAINT]]=4,C2825*30.424,IF(Tableau_DonnéesExternes_17[[#This Row],[PERIMAINT]]=2,C2825*1.401))</f>
        <v>365.08799999999997</v>
      </c>
      <c r="K2825" s="1" t="str" cm="1">
        <f t="array" ref="K2825">IF(F2825&lt;&gt;F2824,MAX(_xlfn._xlws.FILTER(Tableau_DonnéesExternes_17[DATEDERN],Tableau_DonnéesExternes_17[GA_OUTILL]=Tableau_DonnéesExternes_17[[#This Row],[GA_OUTILL]]))+Tableau_DonnéesExternes_17[[#This Row],[Colonne1]],"")</f>
        <v/>
      </c>
    </row>
    <row r="2826" spans="1:11" x14ac:dyDescent="0.25">
      <c r="A2826" t="s">
        <v>14</v>
      </c>
      <c r="B2826">
        <v>742</v>
      </c>
      <c r="C2826" s="2">
        <v>12</v>
      </c>
      <c r="D2826" s="3">
        <v>4</v>
      </c>
      <c r="E2826">
        <v>742</v>
      </c>
      <c r="F2826" t="s">
        <v>237</v>
      </c>
      <c r="G2826" t="s">
        <v>600</v>
      </c>
      <c r="H2826" s="1">
        <v>45349</v>
      </c>
      <c r="I2826" s="1" t="s">
        <v>713</v>
      </c>
      <c r="J2826" s="4">
        <f>IF(Tableau_DonnéesExternes_17[[#This Row],[PERIMAINT]]=4,C2826*30.424,IF(Tableau_DonnéesExternes_17[[#This Row],[PERIMAINT]]=2,C2826*1.401))</f>
        <v>365.08799999999997</v>
      </c>
      <c r="K2826" s="1" cm="1">
        <f t="array" ref="K2826">IF(F2826&lt;&gt;F2825,MAX(_xlfn._xlws.FILTER(Tableau_DonnéesExternes_17[DATEDERN],Tableau_DonnéesExternes_17[GA_OUTILL]=Tableau_DonnéesExternes_17[[#This Row],[GA_OUTILL]]))+Tableau_DonnéesExternes_17[[#This Row],[Colonne1]],"")</f>
        <v>45714.088000000003</v>
      </c>
    </row>
    <row r="2827" spans="1:11" x14ac:dyDescent="0.25">
      <c r="A2827" t="s">
        <v>14</v>
      </c>
      <c r="B2827">
        <v>742</v>
      </c>
      <c r="C2827" s="2">
        <v>12</v>
      </c>
      <c r="D2827" s="3">
        <v>4</v>
      </c>
      <c r="E2827">
        <v>742</v>
      </c>
      <c r="F2827" t="s">
        <v>237</v>
      </c>
      <c r="G2827" t="s">
        <v>600</v>
      </c>
      <c r="H2827" s="1">
        <v>44238</v>
      </c>
      <c r="I2827" s="1" t="s">
        <v>713</v>
      </c>
      <c r="J2827" s="4">
        <f>IF(Tableau_DonnéesExternes_17[[#This Row],[PERIMAINT]]=4,C2827*30.424,IF(Tableau_DonnéesExternes_17[[#This Row],[PERIMAINT]]=2,C2827*1.401))</f>
        <v>365.08799999999997</v>
      </c>
      <c r="K2827" s="1" t="str" cm="1">
        <f t="array" ref="K2827">IF(F2827&lt;&gt;F2826,MAX(_xlfn._xlws.FILTER(Tableau_DonnéesExternes_17[DATEDERN],Tableau_DonnéesExternes_17[GA_OUTILL]=Tableau_DonnéesExternes_17[[#This Row],[GA_OUTILL]]))+Tableau_DonnéesExternes_17[[#This Row],[Colonne1]],"")</f>
        <v/>
      </c>
    </row>
    <row r="2828" spans="1:11" x14ac:dyDescent="0.25">
      <c r="A2828" t="s">
        <v>14</v>
      </c>
      <c r="B2828">
        <v>742</v>
      </c>
      <c r="C2828" s="2">
        <v>12</v>
      </c>
      <c r="D2828" s="3">
        <v>4</v>
      </c>
      <c r="E2828">
        <v>742</v>
      </c>
      <c r="F2828" t="s">
        <v>237</v>
      </c>
      <c r="G2828" t="s">
        <v>600</v>
      </c>
      <c r="H2828" s="1">
        <v>44615</v>
      </c>
      <c r="I2828" s="1" t="s">
        <v>713</v>
      </c>
      <c r="J2828" s="4">
        <f>IF(Tableau_DonnéesExternes_17[[#This Row],[PERIMAINT]]=4,C2828*30.424,IF(Tableau_DonnéesExternes_17[[#This Row],[PERIMAINT]]=2,C2828*1.401))</f>
        <v>365.08799999999997</v>
      </c>
      <c r="K2828" s="1" t="str" cm="1">
        <f t="array" ref="K2828">IF(F2828&lt;&gt;F2827,MAX(_xlfn._xlws.FILTER(Tableau_DonnéesExternes_17[DATEDERN],Tableau_DonnéesExternes_17[GA_OUTILL]=Tableau_DonnéesExternes_17[[#This Row],[GA_OUTILL]]))+Tableau_DonnéesExternes_17[[#This Row],[Colonne1]],"")</f>
        <v/>
      </c>
    </row>
    <row r="2829" spans="1:11" x14ac:dyDescent="0.25">
      <c r="A2829" t="s">
        <v>14</v>
      </c>
      <c r="B2829">
        <v>742</v>
      </c>
      <c r="C2829" s="2">
        <v>12</v>
      </c>
      <c r="D2829" s="3">
        <v>4</v>
      </c>
      <c r="E2829">
        <v>742</v>
      </c>
      <c r="F2829" t="s">
        <v>237</v>
      </c>
      <c r="G2829" t="s">
        <v>600</v>
      </c>
      <c r="H2829" s="1">
        <v>44980</v>
      </c>
      <c r="I2829" s="1" t="s">
        <v>713</v>
      </c>
      <c r="J2829" s="4">
        <f>IF(Tableau_DonnéesExternes_17[[#This Row],[PERIMAINT]]=4,C2829*30.424,IF(Tableau_DonnéesExternes_17[[#This Row],[PERIMAINT]]=2,C2829*1.401))</f>
        <v>365.08799999999997</v>
      </c>
      <c r="K2829" s="1" t="str" cm="1">
        <f t="array" ref="K2829">IF(F2829&lt;&gt;F2828,MAX(_xlfn._xlws.FILTER(Tableau_DonnéesExternes_17[DATEDERN],Tableau_DonnéesExternes_17[GA_OUTILL]=Tableau_DonnéesExternes_17[[#This Row],[GA_OUTILL]]))+Tableau_DonnéesExternes_17[[#This Row],[Colonne1]],"")</f>
        <v/>
      </c>
    </row>
    <row r="2830" spans="1:11" x14ac:dyDescent="0.25">
      <c r="A2830" t="s">
        <v>14</v>
      </c>
      <c r="B2830">
        <v>673</v>
      </c>
      <c r="C2830" s="2">
        <v>6</v>
      </c>
      <c r="D2830" s="3">
        <v>4</v>
      </c>
      <c r="E2830">
        <v>673</v>
      </c>
      <c r="F2830" t="s">
        <v>197</v>
      </c>
      <c r="G2830" t="s">
        <v>560</v>
      </c>
      <c r="H2830" s="1">
        <v>44978</v>
      </c>
      <c r="I2830" s="1" t="s">
        <v>712</v>
      </c>
      <c r="J2830" s="4">
        <f>IF(Tableau_DonnéesExternes_17[[#This Row],[PERIMAINT]]=4,C2830*30.424,IF(Tableau_DonnéesExternes_17[[#This Row],[PERIMAINT]]=2,C2830*1.401))</f>
        <v>182.54399999999998</v>
      </c>
      <c r="K2830" s="1" cm="1">
        <f t="array" ref="K2830">IF(F2830&lt;&gt;F2829,MAX(_xlfn._xlws.FILTER(Tableau_DonnéesExternes_17[DATEDERN],Tableau_DonnéesExternes_17[GA_OUTILL]=Tableau_DonnéesExternes_17[[#This Row],[GA_OUTILL]]))+Tableau_DonnéesExternes_17[[#This Row],[Colonne1]],"")</f>
        <v>46007.544000000002</v>
      </c>
    </row>
    <row r="2831" spans="1:11" x14ac:dyDescent="0.25">
      <c r="A2831" t="s">
        <v>14</v>
      </c>
      <c r="B2831">
        <v>673</v>
      </c>
      <c r="C2831" s="2">
        <v>6</v>
      </c>
      <c r="D2831" s="3">
        <v>4</v>
      </c>
      <c r="E2831">
        <v>673</v>
      </c>
      <c r="F2831" t="s">
        <v>197</v>
      </c>
      <c r="G2831" t="s">
        <v>560</v>
      </c>
      <c r="H2831" s="1">
        <v>45421</v>
      </c>
      <c r="I2831" s="1" t="s">
        <v>712</v>
      </c>
      <c r="J2831" s="4">
        <f>IF(Tableau_DonnéesExternes_17[[#This Row],[PERIMAINT]]=4,C2831*30.424,IF(Tableau_DonnéesExternes_17[[#This Row],[PERIMAINT]]=2,C2831*1.401))</f>
        <v>182.54399999999998</v>
      </c>
      <c r="K2831" s="1" t="str" cm="1">
        <f t="array" ref="K2831">IF(F2831&lt;&gt;F2830,MAX(_xlfn._xlws.FILTER(Tableau_DonnéesExternes_17[DATEDERN],Tableau_DonnéesExternes_17[GA_OUTILL]=Tableau_DonnéesExternes_17[[#This Row],[GA_OUTILL]]))+Tableau_DonnéesExternes_17[[#This Row],[Colonne1]],"")</f>
        <v/>
      </c>
    </row>
    <row r="2832" spans="1:11" x14ac:dyDescent="0.25">
      <c r="A2832" t="s">
        <v>14</v>
      </c>
      <c r="B2832">
        <v>673</v>
      </c>
      <c r="C2832" s="2">
        <v>6</v>
      </c>
      <c r="D2832" s="3">
        <v>4</v>
      </c>
      <c r="E2832">
        <v>673</v>
      </c>
      <c r="F2832" t="s">
        <v>197</v>
      </c>
      <c r="G2832" t="s">
        <v>560</v>
      </c>
      <c r="H2832" s="1">
        <v>45159</v>
      </c>
      <c r="I2832" s="1" t="s">
        <v>712</v>
      </c>
      <c r="J2832" s="4">
        <f>IF(Tableau_DonnéesExternes_17[[#This Row],[PERIMAINT]]=4,C2832*30.424,IF(Tableau_DonnéesExternes_17[[#This Row],[PERIMAINT]]=2,C2832*1.401))</f>
        <v>182.54399999999998</v>
      </c>
      <c r="K2832" s="1" t="str" cm="1">
        <f t="array" ref="K2832">IF(F2832&lt;&gt;F2831,MAX(_xlfn._xlws.FILTER(Tableau_DonnéesExternes_17[DATEDERN],Tableau_DonnéesExternes_17[GA_OUTILL]=Tableau_DonnéesExternes_17[[#This Row],[GA_OUTILL]]))+Tableau_DonnéesExternes_17[[#This Row],[Colonne1]],"")</f>
        <v/>
      </c>
    </row>
    <row r="2833" spans="1:11" x14ac:dyDescent="0.25">
      <c r="A2833" t="s">
        <v>14</v>
      </c>
      <c r="B2833">
        <v>673</v>
      </c>
      <c r="C2833" s="2">
        <v>6</v>
      </c>
      <c r="D2833" s="3">
        <v>4</v>
      </c>
      <c r="E2833">
        <v>673</v>
      </c>
      <c r="F2833" t="s">
        <v>197</v>
      </c>
      <c r="G2833" t="s">
        <v>560</v>
      </c>
      <c r="H2833" s="1">
        <v>45825</v>
      </c>
      <c r="I2833" s="1" t="s">
        <v>712</v>
      </c>
      <c r="J2833" s="4">
        <f>IF(Tableau_DonnéesExternes_17[[#This Row],[PERIMAINT]]=4,C2833*30.424,IF(Tableau_DonnéesExternes_17[[#This Row],[PERIMAINT]]=2,C2833*1.401))</f>
        <v>182.54399999999998</v>
      </c>
      <c r="K2833" s="1" t="str" cm="1">
        <f t="array" ref="K2833">IF(F2833&lt;&gt;F2832,MAX(_xlfn._xlws.FILTER(Tableau_DonnéesExternes_17[DATEDERN],Tableau_DonnéesExternes_17[GA_OUTILL]=Tableau_DonnéesExternes_17[[#This Row],[GA_OUTILL]]))+Tableau_DonnéesExternes_17[[#This Row],[Colonne1]],"")</f>
        <v/>
      </c>
    </row>
    <row r="2834" spans="1:11" x14ac:dyDescent="0.25">
      <c r="A2834" t="s">
        <v>14</v>
      </c>
      <c r="B2834">
        <v>673</v>
      </c>
      <c r="C2834" s="2">
        <v>6</v>
      </c>
      <c r="D2834" s="3">
        <v>4</v>
      </c>
      <c r="E2834">
        <v>673</v>
      </c>
      <c r="F2834" t="s">
        <v>197</v>
      </c>
      <c r="G2834" t="s">
        <v>560</v>
      </c>
      <c r="H2834" s="1">
        <v>45607</v>
      </c>
      <c r="I2834" s="1" t="s">
        <v>712</v>
      </c>
      <c r="J2834" s="4">
        <f>IF(Tableau_DonnéesExternes_17[[#This Row],[PERIMAINT]]=4,C2834*30.424,IF(Tableau_DonnéesExternes_17[[#This Row],[PERIMAINT]]=2,C2834*1.401))</f>
        <v>182.54399999999998</v>
      </c>
      <c r="K2834" s="1" t="str" cm="1">
        <f t="array" ref="K2834">IF(F2834&lt;&gt;F2833,MAX(_xlfn._xlws.FILTER(Tableau_DonnéesExternes_17[DATEDERN],Tableau_DonnéesExternes_17[GA_OUTILL]=Tableau_DonnéesExternes_17[[#This Row],[GA_OUTILL]]))+Tableau_DonnéesExternes_17[[#This Row],[Colonne1]],"")</f>
        <v/>
      </c>
    </row>
    <row r="2835" spans="1:11" x14ac:dyDescent="0.25">
      <c r="A2835" t="s">
        <v>14</v>
      </c>
      <c r="B2835">
        <v>759</v>
      </c>
      <c r="C2835" s="2">
        <v>12</v>
      </c>
      <c r="D2835" s="3">
        <v>4</v>
      </c>
      <c r="E2835">
        <v>759</v>
      </c>
      <c r="F2835" t="s">
        <v>242</v>
      </c>
      <c r="G2835" t="s">
        <v>601</v>
      </c>
      <c r="H2835" s="1">
        <v>45090</v>
      </c>
      <c r="I2835" s="1" t="s">
        <v>713</v>
      </c>
      <c r="J2835" s="4">
        <f>IF(Tableau_DonnéesExternes_17[[#This Row],[PERIMAINT]]=4,C2835*30.424,IF(Tableau_DonnéesExternes_17[[#This Row],[PERIMAINT]]=2,C2835*1.401))</f>
        <v>365.08799999999997</v>
      </c>
      <c r="K2835" s="1" cm="1">
        <f t="array" ref="K2835">IF(F2835&lt;&gt;F2834,MAX(_xlfn._xlws.FILTER(Tableau_DonnéesExternes_17[DATEDERN],Tableau_DonnéesExternes_17[GA_OUTILL]=Tableau_DonnéesExternes_17[[#This Row],[GA_OUTILL]]))+Tableau_DonnéesExternes_17[[#This Row],[Colonne1]],"")</f>
        <v>45455.088000000003</v>
      </c>
    </row>
    <row r="2836" spans="1:11" x14ac:dyDescent="0.25">
      <c r="A2836" t="s">
        <v>14</v>
      </c>
      <c r="B2836">
        <v>759</v>
      </c>
      <c r="C2836" s="2">
        <v>12</v>
      </c>
      <c r="D2836" s="3">
        <v>4</v>
      </c>
      <c r="E2836">
        <v>759</v>
      </c>
      <c r="F2836" t="s">
        <v>242</v>
      </c>
      <c r="G2836" t="s">
        <v>601</v>
      </c>
      <c r="H2836" s="1">
        <v>44721</v>
      </c>
      <c r="I2836" s="1" t="s">
        <v>713</v>
      </c>
      <c r="J2836" s="4">
        <f>IF(Tableau_DonnéesExternes_17[[#This Row],[PERIMAINT]]=4,C2836*30.424,IF(Tableau_DonnéesExternes_17[[#This Row],[PERIMAINT]]=2,C2836*1.401))</f>
        <v>365.08799999999997</v>
      </c>
      <c r="K2836" s="1" t="str" cm="1">
        <f t="array" ref="K2836">IF(F2836&lt;&gt;F2835,MAX(_xlfn._xlws.FILTER(Tableau_DonnéesExternes_17[DATEDERN],Tableau_DonnéesExternes_17[GA_OUTILL]=Tableau_DonnéesExternes_17[[#This Row],[GA_OUTILL]]))+Tableau_DonnéesExternes_17[[#This Row],[Colonne1]],"")</f>
        <v/>
      </c>
    </row>
    <row r="2837" spans="1:11" x14ac:dyDescent="0.25">
      <c r="A2837" t="s">
        <v>14</v>
      </c>
      <c r="B2837">
        <v>758</v>
      </c>
      <c r="C2837" s="2">
        <v>6</v>
      </c>
      <c r="D2837" s="3">
        <v>4</v>
      </c>
      <c r="E2837">
        <v>758</v>
      </c>
      <c r="F2837" t="s">
        <v>241</v>
      </c>
      <c r="G2837" t="s">
        <v>554</v>
      </c>
      <c r="H2837" s="1">
        <v>45132</v>
      </c>
      <c r="I2837" s="1" t="s">
        <v>713</v>
      </c>
      <c r="J2837" s="4">
        <f>IF(Tableau_DonnéesExternes_17[[#This Row],[PERIMAINT]]=4,C2837*30.424,IF(Tableau_DonnéesExternes_17[[#This Row],[PERIMAINT]]=2,C2837*1.401))</f>
        <v>182.54399999999998</v>
      </c>
      <c r="K2837" s="1" cm="1">
        <f t="array" ref="K2837">IF(F2837&lt;&gt;F2836,MAX(_xlfn._xlws.FILTER(Tableau_DonnéesExternes_17[DATEDERN],Tableau_DonnéesExternes_17[GA_OUTILL]=Tableau_DonnéesExternes_17[[#This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2838" spans="1:11" x14ac:dyDescent="0.25">
      <c r="A2838" t="s">
        <v>14</v>
      </c>
      <c r="B2838">
        <v>758</v>
      </c>
      <c r="C2838" s="2">
        <v>6</v>
      </c>
      <c r="D2838" s="3">
        <v>4</v>
      </c>
      <c r="E2838">
        <v>758</v>
      </c>
      <c r="F2838" t="s">
        <v>241</v>
      </c>
      <c r="G2838" t="s">
        <v>554</v>
      </c>
      <c r="H2838" s="1">
        <v>45415</v>
      </c>
      <c r="I2838" s="1" t="s">
        <v>713</v>
      </c>
      <c r="J2838" s="4">
        <f>IF(Tableau_DonnéesExternes_17[[#This Row],[PERIMAINT]]=4,C2838*30.424,IF(Tableau_DonnéesExternes_17[[#This Row],[PERIMAINT]]=2,C2838*1.401))</f>
        <v>182.54399999999998</v>
      </c>
      <c r="K2838" s="1" t="str" cm="1">
        <f t="array" ref="K2838">IF(F2838&lt;&gt;F2837,MAX(_xlfn._xlws.FILTER(Tableau_DonnéesExternes_17[DATEDERN],Tableau_DonnéesExternes_17[GA_OUTILL]=Tableau_DonnéesExternes_17[[#This Row],[GA_OUTILL]]))+Tableau_DonnéesExternes_17[[#This Row],[Colonne1]],"")</f>
        <v/>
      </c>
    </row>
    <row r="2839" spans="1:11" x14ac:dyDescent="0.25">
      <c r="A2839" t="s">
        <v>14</v>
      </c>
      <c r="B2839">
        <v>758</v>
      </c>
      <c r="C2839" s="2">
        <v>6</v>
      </c>
      <c r="D2839" s="3">
        <v>4</v>
      </c>
      <c r="E2839">
        <v>758</v>
      </c>
      <c r="F2839" t="s">
        <v>241</v>
      </c>
      <c r="G2839" t="s">
        <v>554</v>
      </c>
      <c r="H2839" s="1">
        <v>45629</v>
      </c>
      <c r="I2839" s="1" t="s">
        <v>713</v>
      </c>
      <c r="J2839" s="4">
        <f>IF(Tableau_DonnéesExternes_17[[#This Row],[PERIMAINT]]=4,C2839*30.424,IF(Tableau_DonnéesExternes_17[[#This Row],[PERIMAINT]]=2,C2839*1.401))</f>
        <v>182.54399999999998</v>
      </c>
      <c r="K2839" s="1" t="str" cm="1">
        <f t="array" ref="K2839">IF(F2839&lt;&gt;F2838,MAX(_xlfn._xlws.FILTER(Tableau_DonnéesExternes_17[DATEDERN],Tableau_DonnéesExternes_17[GA_OUTILL]=Tableau_DonnéesExternes_17[[#This Row],[GA_OUTILL]]))+Tableau_DonnéesExternes_17[[#This Row],[Colonne1]],"")</f>
        <v/>
      </c>
    </row>
    <row r="2840" spans="1:11" x14ac:dyDescent="0.25">
      <c r="A2840" t="s">
        <v>14</v>
      </c>
      <c r="B2840">
        <v>758</v>
      </c>
      <c r="C2840" s="2">
        <v>6</v>
      </c>
      <c r="D2840" s="3">
        <v>4</v>
      </c>
      <c r="E2840">
        <v>758</v>
      </c>
      <c r="F2840" t="s">
        <v>241</v>
      </c>
      <c r="G2840" t="s">
        <v>554</v>
      </c>
      <c r="H2840" s="1">
        <v>44574</v>
      </c>
      <c r="I2840" s="1" t="s">
        <v>713</v>
      </c>
      <c r="J2840" s="4">
        <f>IF(Tableau_DonnéesExternes_17[[#This Row],[PERIMAINT]]=4,C2840*30.424,IF(Tableau_DonnéesExternes_17[[#This Row],[PERIMAINT]]=2,C2840*1.401))</f>
        <v>182.54399999999998</v>
      </c>
      <c r="K2840" s="1" t="str" cm="1">
        <f t="array" ref="K2840">IF(F2840&lt;&gt;F2839,MAX(_xlfn._xlws.FILTER(Tableau_DonnéesExternes_17[DATEDERN],Tableau_DonnéesExternes_17[GA_OUTILL]=Tableau_DonnéesExternes_17[[#This Row],[GA_OUTILL]]))+Tableau_DonnéesExternes_17[[#This Row],[Colonne1]],"")</f>
        <v/>
      </c>
    </row>
    <row r="2841" spans="1:11" x14ac:dyDescent="0.25">
      <c r="A2841" t="s">
        <v>14</v>
      </c>
      <c r="B2841">
        <v>758</v>
      </c>
      <c r="C2841" s="2">
        <v>6</v>
      </c>
      <c r="D2841" s="3">
        <v>4</v>
      </c>
      <c r="E2841">
        <v>758</v>
      </c>
      <c r="F2841" t="s">
        <v>241</v>
      </c>
      <c r="G2841" t="s">
        <v>554</v>
      </c>
      <c r="H2841" s="1">
        <v>44760</v>
      </c>
      <c r="I2841" s="1" t="s">
        <v>713</v>
      </c>
      <c r="J2841" s="4">
        <f>IF(Tableau_DonnéesExternes_17[[#This Row],[PERIMAINT]]=4,C2841*30.424,IF(Tableau_DonnéesExternes_17[[#This Row],[PERIMAINT]]=2,C2841*1.401))</f>
        <v>182.54399999999998</v>
      </c>
      <c r="K2841" s="1" t="str" cm="1">
        <f t="array" ref="K2841">IF(F2841&lt;&gt;F2840,MAX(_xlfn._xlws.FILTER(Tableau_DonnéesExternes_17[DATEDERN],Tableau_DonnéesExternes_17[GA_OUTILL]=Tableau_DonnéesExternes_17[[#This Row],[GA_OUTILL]]))+Tableau_DonnéesExternes_17[[#This Row],[Colonne1]],"")</f>
        <v/>
      </c>
    </row>
    <row r="2842" spans="1:11" x14ac:dyDescent="0.25">
      <c r="A2842" t="s">
        <v>14</v>
      </c>
      <c r="B2842">
        <v>758</v>
      </c>
      <c r="C2842" s="2">
        <v>6</v>
      </c>
      <c r="D2842" s="3">
        <v>4</v>
      </c>
      <c r="E2842">
        <v>758</v>
      </c>
      <c r="F2842" t="s">
        <v>241</v>
      </c>
      <c r="G2842" t="s">
        <v>554</v>
      </c>
      <c r="H2842" s="1">
        <v>44944</v>
      </c>
      <c r="I2842" s="1" t="s">
        <v>713</v>
      </c>
      <c r="J2842" s="4">
        <f>IF(Tableau_DonnéesExternes_17[[#This Row],[PERIMAINT]]=4,C2842*30.424,IF(Tableau_DonnéesExternes_17[[#This Row],[PERIMAINT]]=2,C2842*1.401))</f>
        <v>182.54399999999998</v>
      </c>
      <c r="K2842" s="1" t="str" cm="1">
        <f t="array" ref="K2842">IF(F2842&lt;&gt;F2841,MAX(_xlfn._xlws.FILTER(Tableau_DonnéesExternes_17[DATEDERN],Tableau_DonnéesExternes_17[GA_OUTILL]=Tableau_DonnéesExternes_17[[#This Row],[GA_OUTILL]]))+Tableau_DonnéesExternes_17[[#This Row],[Colonne1]],"")</f>
        <v/>
      </c>
    </row>
    <row r="2843" spans="1:11" x14ac:dyDescent="0.25">
      <c r="A2843" t="s">
        <v>14</v>
      </c>
      <c r="B2843">
        <v>757</v>
      </c>
      <c r="C2843" s="2">
        <v>6</v>
      </c>
      <c r="D2843" s="3">
        <v>4</v>
      </c>
      <c r="E2843">
        <v>757</v>
      </c>
      <c r="F2843" t="s">
        <v>240</v>
      </c>
      <c r="G2843" t="s">
        <v>555</v>
      </c>
      <c r="H2843" s="1">
        <v>45539</v>
      </c>
      <c r="I2843" s="1" t="s">
        <v>712</v>
      </c>
      <c r="J2843" s="4">
        <f>IF(Tableau_DonnéesExternes_17[[#This Row],[PERIMAINT]]=4,C2843*30.424,IF(Tableau_DonnéesExternes_17[[#This Row],[PERIMAINT]]=2,C2843*1.401))</f>
        <v>182.54399999999998</v>
      </c>
      <c r="K2843" s="1" cm="1">
        <f t="array" ref="K2843">IF(F2843&lt;&gt;F2842,MAX(_xlfn._xlws.FILTER(Tableau_DonnéesExternes_17[DATEDERN],Tableau_DonnéesExternes_17[GA_OUTILL]=Tableau_DonnéesExternes_17[[#This Row],[GA_OUTILL]]))+Tableau_DonnéesExternes_17[[#This Row],[Colonne1]],"")</f>
        <v>46027.544000000002</v>
      </c>
    </row>
    <row r="2844" spans="1:11" x14ac:dyDescent="0.25">
      <c r="A2844" t="s">
        <v>14</v>
      </c>
      <c r="B2844">
        <v>757</v>
      </c>
      <c r="C2844" s="2">
        <v>6</v>
      </c>
      <c r="D2844" s="3">
        <v>4</v>
      </c>
      <c r="E2844">
        <v>757</v>
      </c>
      <c r="F2844" t="s">
        <v>240</v>
      </c>
      <c r="G2844" t="s">
        <v>555</v>
      </c>
      <c r="H2844" s="1">
        <v>45132</v>
      </c>
      <c r="I2844" s="1" t="s">
        <v>712</v>
      </c>
      <c r="J2844" s="4">
        <f>IF(Tableau_DonnéesExternes_17[[#This Row],[PERIMAINT]]=4,C2844*30.424,IF(Tableau_DonnéesExternes_17[[#This Row],[PERIMAINT]]=2,C2844*1.401))</f>
        <v>182.54399999999998</v>
      </c>
      <c r="K2844" s="1" t="str" cm="1">
        <f t="array" ref="K2844">IF(F2844&lt;&gt;F2843,MAX(_xlfn._xlws.FILTER(Tableau_DonnéesExternes_17[DATEDERN],Tableau_DonnéesExternes_17[GA_OUTILL]=Tableau_DonnéesExternes_17[[#This Row],[GA_OUTILL]]))+Tableau_DonnéesExternes_17[[#This Row],[Colonne1]],"")</f>
        <v/>
      </c>
    </row>
    <row r="2845" spans="1:11" x14ac:dyDescent="0.25">
      <c r="A2845" t="s">
        <v>14</v>
      </c>
      <c r="B2845">
        <v>757</v>
      </c>
      <c r="C2845" s="2">
        <v>6</v>
      </c>
      <c r="D2845" s="3">
        <v>4</v>
      </c>
      <c r="E2845">
        <v>757</v>
      </c>
      <c r="F2845" t="s">
        <v>240</v>
      </c>
      <c r="G2845" t="s">
        <v>555</v>
      </c>
      <c r="H2845" s="1">
        <v>45845</v>
      </c>
      <c r="I2845" s="1" t="s">
        <v>712</v>
      </c>
      <c r="J2845" s="4">
        <f>IF(Tableau_DonnéesExternes_17[[#This Row],[PERIMAINT]]=4,C2845*30.424,IF(Tableau_DonnéesExternes_17[[#This Row],[PERIMAINT]]=2,C2845*1.401))</f>
        <v>182.54399999999998</v>
      </c>
      <c r="K2845" s="1" t="str" cm="1">
        <f t="array" ref="K2845">IF(F2845&lt;&gt;F2844,MAX(_xlfn._xlws.FILTER(Tableau_DonnéesExternes_17[DATEDERN],Tableau_DonnéesExternes_17[GA_OUTILL]=Tableau_DonnéesExternes_17[[#This Row],[GA_OUTILL]]))+Tableau_DonnéesExternes_17[[#This Row],[Colonne1]],"")</f>
        <v/>
      </c>
    </row>
    <row r="2846" spans="1:11" x14ac:dyDescent="0.25">
      <c r="A2846" t="s">
        <v>14</v>
      </c>
      <c r="B2846">
        <v>757</v>
      </c>
      <c r="C2846" s="2">
        <v>6</v>
      </c>
      <c r="D2846" s="3">
        <v>4</v>
      </c>
      <c r="E2846">
        <v>757</v>
      </c>
      <c r="F2846" t="s">
        <v>240</v>
      </c>
      <c r="G2846" t="s">
        <v>555</v>
      </c>
      <c r="H2846" s="1">
        <v>44574</v>
      </c>
      <c r="I2846" s="1" t="s">
        <v>712</v>
      </c>
      <c r="J2846" s="4">
        <f>IF(Tableau_DonnéesExternes_17[[#This Row],[PERIMAINT]]=4,C2846*30.424,IF(Tableau_DonnéesExternes_17[[#This Row],[PERIMAINT]]=2,C2846*1.401))</f>
        <v>182.54399999999998</v>
      </c>
      <c r="K2846" s="1" t="str" cm="1">
        <f t="array" ref="K2846">IF(F2846&lt;&gt;F2845,MAX(_xlfn._xlws.FILTER(Tableau_DonnéesExternes_17[DATEDERN],Tableau_DonnéesExternes_17[GA_OUTILL]=Tableau_DonnéesExternes_17[[#This Row],[GA_OUTILL]]))+Tableau_DonnéesExternes_17[[#This Row],[Colonne1]],"")</f>
        <v/>
      </c>
    </row>
    <row r="2847" spans="1:11" x14ac:dyDescent="0.25">
      <c r="A2847" t="s">
        <v>14</v>
      </c>
      <c r="B2847">
        <v>757</v>
      </c>
      <c r="C2847" s="2">
        <v>6</v>
      </c>
      <c r="D2847" s="3">
        <v>4</v>
      </c>
      <c r="E2847">
        <v>757</v>
      </c>
      <c r="F2847" t="s">
        <v>240</v>
      </c>
      <c r="G2847" t="s">
        <v>555</v>
      </c>
      <c r="H2847" s="1">
        <v>44760</v>
      </c>
      <c r="I2847" s="1" t="s">
        <v>712</v>
      </c>
      <c r="J2847" s="4">
        <f>IF(Tableau_DonnéesExternes_17[[#This Row],[PERIMAINT]]=4,C2847*30.424,IF(Tableau_DonnéesExternes_17[[#This Row],[PERIMAINT]]=2,C2847*1.401))</f>
        <v>182.54399999999998</v>
      </c>
      <c r="K2847" s="1" t="str" cm="1">
        <f t="array" ref="K2847">IF(F2847&lt;&gt;F2846,MAX(_xlfn._xlws.FILTER(Tableau_DonnéesExternes_17[DATEDERN],Tableau_DonnéesExternes_17[GA_OUTILL]=Tableau_DonnéesExternes_17[[#This Row],[GA_OUTILL]]))+Tableau_DonnéesExternes_17[[#This Row],[Colonne1]],"")</f>
        <v/>
      </c>
    </row>
    <row r="2848" spans="1:11" x14ac:dyDescent="0.25">
      <c r="A2848" t="s">
        <v>14</v>
      </c>
      <c r="B2848">
        <v>757</v>
      </c>
      <c r="C2848" s="2">
        <v>6</v>
      </c>
      <c r="D2848" s="3">
        <v>4</v>
      </c>
      <c r="E2848">
        <v>757</v>
      </c>
      <c r="F2848" t="s">
        <v>240</v>
      </c>
      <c r="G2848" t="s">
        <v>555</v>
      </c>
      <c r="H2848" s="1">
        <v>44944</v>
      </c>
      <c r="I2848" s="1" t="s">
        <v>712</v>
      </c>
      <c r="J2848" s="4">
        <f>IF(Tableau_DonnéesExternes_17[[#This Row],[PERIMAINT]]=4,C2848*30.424,IF(Tableau_DonnéesExternes_17[[#This Row],[PERIMAINT]]=2,C2848*1.401))</f>
        <v>182.54399999999998</v>
      </c>
      <c r="K2848" s="1" t="str" cm="1">
        <f t="array" ref="K2848">IF(F2848&lt;&gt;F2847,MAX(_xlfn._xlws.FILTER(Tableau_DonnéesExternes_17[DATEDERN],Tableau_DonnéesExternes_17[GA_OUTILL]=Tableau_DonnéesExternes_17[[#This Row],[GA_OUTILL]]))+Tableau_DonnéesExternes_17[[#This Row],[Colonne1]],"")</f>
        <v/>
      </c>
    </row>
    <row r="2849" spans="1:11" x14ac:dyDescent="0.25">
      <c r="A2849" t="s">
        <v>14</v>
      </c>
      <c r="B2849">
        <v>756</v>
      </c>
      <c r="C2849" s="2">
        <v>6</v>
      </c>
      <c r="D2849" s="3">
        <v>4</v>
      </c>
      <c r="E2849">
        <v>756</v>
      </c>
      <c r="F2849" t="s">
        <v>239</v>
      </c>
      <c r="G2849" t="s">
        <v>554</v>
      </c>
      <c r="H2849" s="1">
        <v>45132</v>
      </c>
      <c r="I2849" s="1" t="s">
        <v>713</v>
      </c>
      <c r="J2849" s="4">
        <f>IF(Tableau_DonnéesExternes_17[[#This Row],[PERIMAINT]]=4,C2849*30.424,IF(Tableau_DonnéesExternes_17[[#This Row],[PERIMAINT]]=2,C2849*1.401))</f>
        <v>182.54399999999998</v>
      </c>
      <c r="K2849" s="1" cm="1">
        <f t="array" ref="K2849">IF(F2849&lt;&gt;F2848,MAX(_xlfn._xlws.FILTER(Tableau_DonnéesExternes_17[DATEDERN],Tableau_DonnéesExternes_17[GA_OUTILL]=Tableau_DonnéesExternes_17[[#This Row],[GA_OUTILL]]))+Tableau_DonnéesExternes_17[[#This Row],[Colonne1]],"")</f>
        <v>45811.544000000002</v>
      </c>
    </row>
    <row r="2850" spans="1:11" x14ac:dyDescent="0.25">
      <c r="A2850" t="s">
        <v>14</v>
      </c>
      <c r="B2850">
        <v>756</v>
      </c>
      <c r="C2850" s="2">
        <v>6</v>
      </c>
      <c r="D2850" s="3">
        <v>4</v>
      </c>
      <c r="E2850">
        <v>756</v>
      </c>
      <c r="F2850" t="s">
        <v>239</v>
      </c>
      <c r="G2850" t="s">
        <v>554</v>
      </c>
      <c r="H2850" s="1">
        <v>45415</v>
      </c>
      <c r="I2850" s="1" t="s">
        <v>713</v>
      </c>
      <c r="J2850" s="4">
        <f>IF(Tableau_DonnéesExternes_17[[#This Row],[PERIMAINT]]=4,C2850*30.424,IF(Tableau_DonnéesExternes_17[[#This Row],[PERIMAINT]]=2,C2850*1.401))</f>
        <v>182.54399999999998</v>
      </c>
      <c r="K2850" s="1" t="str" cm="1">
        <f t="array" ref="K2850">IF(F2850&lt;&gt;F2849,MAX(_xlfn._xlws.FILTER(Tableau_DonnéesExternes_17[DATEDERN],Tableau_DonnéesExternes_17[GA_OUTILL]=Tableau_DonnéesExternes_17[[#This Row],[GA_OUTILL]]))+Tableau_DonnéesExternes_17[[#This Row],[Colonne1]],"")</f>
        <v/>
      </c>
    </row>
    <row r="2851" spans="1:11" x14ac:dyDescent="0.25">
      <c r="A2851" t="s">
        <v>14</v>
      </c>
      <c r="B2851">
        <v>756</v>
      </c>
      <c r="C2851" s="2">
        <v>6</v>
      </c>
      <c r="D2851" s="3">
        <v>4</v>
      </c>
      <c r="E2851">
        <v>756</v>
      </c>
      <c r="F2851" t="s">
        <v>239</v>
      </c>
      <c r="G2851" t="s">
        <v>554</v>
      </c>
      <c r="H2851" s="1">
        <v>45629</v>
      </c>
      <c r="I2851" s="1" t="s">
        <v>713</v>
      </c>
      <c r="J2851" s="4">
        <f>IF(Tableau_DonnéesExternes_17[[#This Row],[PERIMAINT]]=4,C2851*30.424,IF(Tableau_DonnéesExternes_17[[#This Row],[PERIMAINT]]=2,C2851*1.401))</f>
        <v>182.54399999999998</v>
      </c>
      <c r="K2851" s="1" t="str" cm="1">
        <f t="array" ref="K2851">IF(F2851&lt;&gt;F2850,MAX(_xlfn._xlws.FILTER(Tableau_DonnéesExternes_17[DATEDERN],Tableau_DonnéesExternes_17[GA_OUTILL]=Tableau_DonnéesExternes_17[[#This Row],[GA_OUTILL]]))+Tableau_DonnéesExternes_17[[#This Row],[Colonne1]],"")</f>
        <v/>
      </c>
    </row>
    <row r="2852" spans="1:11" x14ac:dyDescent="0.25">
      <c r="A2852" t="s">
        <v>14</v>
      </c>
      <c r="B2852">
        <v>756</v>
      </c>
      <c r="C2852" s="2">
        <v>6</v>
      </c>
      <c r="D2852" s="3">
        <v>4</v>
      </c>
      <c r="E2852">
        <v>756</v>
      </c>
      <c r="F2852" t="s">
        <v>239</v>
      </c>
      <c r="G2852" t="s">
        <v>554</v>
      </c>
      <c r="H2852" s="1">
        <v>44574</v>
      </c>
      <c r="I2852" s="1" t="s">
        <v>713</v>
      </c>
      <c r="J2852" s="4">
        <f>IF(Tableau_DonnéesExternes_17[[#This Row],[PERIMAINT]]=4,C2852*30.424,IF(Tableau_DonnéesExternes_17[[#This Row],[PERIMAINT]]=2,C2852*1.401))</f>
        <v>182.54399999999998</v>
      </c>
      <c r="K2852" s="1" t="str" cm="1">
        <f t="array" ref="K2852">IF(F2852&lt;&gt;F2851,MAX(_xlfn._xlws.FILTER(Tableau_DonnéesExternes_17[DATEDERN],Tableau_DonnéesExternes_17[GA_OUTILL]=Tableau_DonnéesExternes_17[[#This Row],[GA_OUTILL]]))+Tableau_DonnéesExternes_17[[#This Row],[Colonne1]],"")</f>
        <v/>
      </c>
    </row>
    <row r="2853" spans="1:11" x14ac:dyDescent="0.25">
      <c r="A2853" t="s">
        <v>14</v>
      </c>
      <c r="B2853">
        <v>756</v>
      </c>
      <c r="C2853" s="2">
        <v>6</v>
      </c>
      <c r="D2853" s="3">
        <v>4</v>
      </c>
      <c r="E2853">
        <v>756</v>
      </c>
      <c r="F2853" t="s">
        <v>239</v>
      </c>
      <c r="G2853" t="s">
        <v>554</v>
      </c>
      <c r="H2853" s="1">
        <v>44760</v>
      </c>
      <c r="I2853" s="1" t="s">
        <v>713</v>
      </c>
      <c r="J2853" s="4">
        <f>IF(Tableau_DonnéesExternes_17[[#This Row],[PERIMAINT]]=4,C2853*30.424,IF(Tableau_DonnéesExternes_17[[#This Row],[PERIMAINT]]=2,C2853*1.401))</f>
        <v>182.54399999999998</v>
      </c>
      <c r="K2853" s="1" t="str" cm="1">
        <f t="array" ref="K2853">IF(F2853&lt;&gt;F2852,MAX(_xlfn._xlws.FILTER(Tableau_DonnéesExternes_17[DATEDERN],Tableau_DonnéesExternes_17[GA_OUTILL]=Tableau_DonnéesExternes_17[[#This Row],[GA_OUTILL]]))+Tableau_DonnéesExternes_17[[#This Row],[Colonne1]],"")</f>
        <v/>
      </c>
    </row>
    <row r="2854" spans="1:11" x14ac:dyDescent="0.25">
      <c r="A2854" t="s">
        <v>14</v>
      </c>
      <c r="B2854">
        <v>756</v>
      </c>
      <c r="C2854" s="2">
        <v>6</v>
      </c>
      <c r="D2854" s="3">
        <v>4</v>
      </c>
      <c r="E2854">
        <v>756</v>
      </c>
      <c r="F2854" t="s">
        <v>239</v>
      </c>
      <c r="G2854" t="s">
        <v>554</v>
      </c>
      <c r="H2854" s="1">
        <v>44944</v>
      </c>
      <c r="I2854" s="1" t="s">
        <v>713</v>
      </c>
      <c r="J2854" s="4">
        <f>IF(Tableau_DonnéesExternes_17[[#This Row],[PERIMAINT]]=4,C2854*30.424,IF(Tableau_DonnéesExternes_17[[#This Row],[PERIMAINT]]=2,C2854*1.401))</f>
        <v>182.54399999999998</v>
      </c>
      <c r="K2854" s="1" t="str" cm="1">
        <f t="array" ref="K2854">IF(F2854&lt;&gt;F2853,MAX(_xlfn._xlws.FILTER(Tableau_DonnéesExternes_17[DATEDERN],Tableau_DonnéesExternes_17[GA_OUTILL]=Tableau_DonnéesExternes_17[[#This Row],[GA_OUTILL]]))+Tableau_DonnéesExternes_17[[#This Row],[Colonne1]],"")</f>
        <v/>
      </c>
    </row>
    <row r="2855" spans="1:11" x14ac:dyDescent="0.25">
      <c r="A2855" t="s">
        <v>14</v>
      </c>
      <c r="B2855">
        <v>755</v>
      </c>
      <c r="C2855" s="2">
        <v>6</v>
      </c>
      <c r="D2855" s="3">
        <v>4</v>
      </c>
      <c r="E2855">
        <v>755</v>
      </c>
      <c r="F2855" t="s">
        <v>238</v>
      </c>
      <c r="G2855" t="s">
        <v>554</v>
      </c>
      <c r="H2855" s="1">
        <v>45132</v>
      </c>
      <c r="I2855" s="1" t="s">
        <v>712</v>
      </c>
      <c r="J2855" s="4">
        <f>IF(Tableau_DonnéesExternes_17[[#This Row],[PERIMAINT]]=4,C2855*30.424,IF(Tableau_DonnéesExternes_17[[#This Row],[PERIMAINT]]=2,C2855*1.401))</f>
        <v>182.54399999999998</v>
      </c>
      <c r="K2855" s="1" cm="1">
        <f t="array" ref="K2855">IF(F2855&lt;&gt;F2854,MAX(_xlfn._xlws.FILTER(Tableau_DonnéesExternes_17[DATEDERN],Tableau_DonnéesExternes_17[GA_OUTILL]=Tableau_DonnéesExternes_17[[#This Row],[GA_OUTILL]]))+Tableau_DonnéesExternes_17[[#This Row],[Colonne1]],"")</f>
        <v>46027.544000000002</v>
      </c>
    </row>
    <row r="2856" spans="1:11" x14ac:dyDescent="0.25">
      <c r="A2856" t="s">
        <v>14</v>
      </c>
      <c r="B2856">
        <v>755</v>
      </c>
      <c r="C2856" s="2">
        <v>6</v>
      </c>
      <c r="D2856" s="3">
        <v>4</v>
      </c>
      <c r="E2856">
        <v>755</v>
      </c>
      <c r="F2856" t="s">
        <v>238</v>
      </c>
      <c r="G2856" t="s">
        <v>554</v>
      </c>
      <c r="H2856" s="1">
        <v>45539</v>
      </c>
      <c r="I2856" s="1" t="s">
        <v>712</v>
      </c>
      <c r="J2856" s="4">
        <f>IF(Tableau_DonnéesExternes_17[[#This Row],[PERIMAINT]]=4,C2856*30.424,IF(Tableau_DonnéesExternes_17[[#This Row],[PERIMAINT]]=2,C2856*1.401))</f>
        <v>182.54399999999998</v>
      </c>
      <c r="K2856" s="1" t="str" cm="1">
        <f t="array" ref="K2856">IF(F2856&lt;&gt;F2855,MAX(_xlfn._xlws.FILTER(Tableau_DonnéesExternes_17[DATEDERN],Tableau_DonnéesExternes_17[GA_OUTILL]=Tableau_DonnéesExternes_17[[#This Row],[GA_OUTILL]]))+Tableau_DonnéesExternes_17[[#This Row],[Colonne1]],"")</f>
        <v/>
      </c>
    </row>
    <row r="2857" spans="1:11" x14ac:dyDescent="0.25">
      <c r="A2857" t="s">
        <v>14</v>
      </c>
      <c r="B2857">
        <v>755</v>
      </c>
      <c r="C2857" s="2">
        <v>6</v>
      </c>
      <c r="D2857" s="3">
        <v>4</v>
      </c>
      <c r="E2857">
        <v>755</v>
      </c>
      <c r="F2857" t="s">
        <v>238</v>
      </c>
      <c r="G2857" t="s">
        <v>554</v>
      </c>
      <c r="H2857" s="1">
        <v>45316</v>
      </c>
      <c r="I2857" s="1" t="s">
        <v>712</v>
      </c>
      <c r="J2857" s="4">
        <f>IF(Tableau_DonnéesExternes_17[[#This Row],[PERIMAINT]]=4,C2857*30.424,IF(Tableau_DonnéesExternes_17[[#This Row],[PERIMAINT]]=2,C2857*1.401))</f>
        <v>182.54399999999998</v>
      </c>
      <c r="K2857" s="1" t="str" cm="1">
        <f t="array" ref="K2857">IF(F2857&lt;&gt;F2856,MAX(_xlfn._xlws.FILTER(Tableau_DonnéesExternes_17[DATEDERN],Tableau_DonnéesExternes_17[GA_OUTILL]=Tableau_DonnéesExternes_17[[#This Row],[GA_OUTILL]]))+Tableau_DonnéesExternes_17[[#This Row],[Colonne1]],"")</f>
        <v/>
      </c>
    </row>
    <row r="2858" spans="1:11" x14ac:dyDescent="0.25">
      <c r="A2858" t="s">
        <v>14</v>
      </c>
      <c r="B2858">
        <v>755</v>
      </c>
      <c r="C2858" s="2">
        <v>6</v>
      </c>
      <c r="D2858" s="3">
        <v>4</v>
      </c>
      <c r="E2858">
        <v>755</v>
      </c>
      <c r="F2858" t="s">
        <v>238</v>
      </c>
      <c r="G2858" t="s">
        <v>554</v>
      </c>
      <c r="H2858" s="1">
        <v>45845</v>
      </c>
      <c r="I2858" s="1" t="s">
        <v>712</v>
      </c>
      <c r="J2858" s="4">
        <f>IF(Tableau_DonnéesExternes_17[[#This Row],[PERIMAINT]]=4,C2858*30.424,IF(Tableau_DonnéesExternes_17[[#This Row],[PERIMAINT]]=2,C2858*1.401))</f>
        <v>182.54399999999998</v>
      </c>
      <c r="K2858" s="1" t="str" cm="1">
        <f t="array" ref="K2858">IF(F2858&lt;&gt;F2857,MAX(_xlfn._xlws.FILTER(Tableau_DonnéesExternes_17[DATEDERN],Tableau_DonnéesExternes_17[GA_OUTILL]=Tableau_DonnéesExternes_17[[#This Row],[GA_OUTILL]]))+Tableau_DonnéesExternes_17[[#This Row],[Colonne1]],"")</f>
        <v/>
      </c>
    </row>
    <row r="2859" spans="1:11" x14ac:dyDescent="0.25">
      <c r="A2859" t="s">
        <v>14</v>
      </c>
      <c r="B2859">
        <v>755</v>
      </c>
      <c r="C2859" s="2">
        <v>6</v>
      </c>
      <c r="D2859" s="3">
        <v>4</v>
      </c>
      <c r="E2859">
        <v>755</v>
      </c>
      <c r="F2859" t="s">
        <v>238</v>
      </c>
      <c r="G2859" t="s">
        <v>554</v>
      </c>
      <c r="H2859" s="1">
        <v>44574</v>
      </c>
      <c r="I2859" s="1" t="s">
        <v>712</v>
      </c>
      <c r="J2859" s="4">
        <f>IF(Tableau_DonnéesExternes_17[[#This Row],[PERIMAINT]]=4,C2859*30.424,IF(Tableau_DonnéesExternes_17[[#This Row],[PERIMAINT]]=2,C2859*1.401))</f>
        <v>182.54399999999998</v>
      </c>
      <c r="K2859" s="1" t="str" cm="1">
        <f t="array" ref="K2859">IF(F2859&lt;&gt;F2858,MAX(_xlfn._xlws.FILTER(Tableau_DonnéesExternes_17[DATEDERN],Tableau_DonnéesExternes_17[GA_OUTILL]=Tableau_DonnéesExternes_17[[#This Row],[GA_OUTILL]]))+Tableau_DonnéesExternes_17[[#This Row],[Colonne1]],"")</f>
        <v/>
      </c>
    </row>
    <row r="2860" spans="1:11" x14ac:dyDescent="0.25">
      <c r="A2860" t="s">
        <v>14</v>
      </c>
      <c r="B2860">
        <v>755</v>
      </c>
      <c r="C2860" s="2">
        <v>6</v>
      </c>
      <c r="D2860" s="3">
        <v>4</v>
      </c>
      <c r="E2860">
        <v>755</v>
      </c>
      <c r="F2860" t="s">
        <v>238</v>
      </c>
      <c r="G2860" t="s">
        <v>554</v>
      </c>
      <c r="H2860" s="1">
        <v>44760</v>
      </c>
      <c r="I2860" s="1" t="s">
        <v>712</v>
      </c>
      <c r="J2860" s="4">
        <f>IF(Tableau_DonnéesExternes_17[[#This Row],[PERIMAINT]]=4,C2860*30.424,IF(Tableau_DonnéesExternes_17[[#This Row],[PERIMAINT]]=2,C2860*1.401))</f>
        <v>182.54399999999998</v>
      </c>
      <c r="K2860" s="1" t="str" cm="1">
        <f t="array" ref="K2860">IF(F2860&lt;&gt;F2859,MAX(_xlfn._xlws.FILTER(Tableau_DonnéesExternes_17[DATEDERN],Tableau_DonnéesExternes_17[GA_OUTILL]=Tableau_DonnéesExternes_17[[#This Row],[GA_OUTILL]]))+Tableau_DonnéesExternes_17[[#This Row],[Colonne1]],"")</f>
        <v/>
      </c>
    </row>
    <row r="2861" spans="1:11" x14ac:dyDescent="0.25">
      <c r="A2861" t="s">
        <v>14</v>
      </c>
      <c r="B2861">
        <v>755</v>
      </c>
      <c r="C2861" s="2">
        <v>6</v>
      </c>
      <c r="D2861" s="3">
        <v>4</v>
      </c>
      <c r="E2861">
        <v>755</v>
      </c>
      <c r="F2861" t="s">
        <v>238</v>
      </c>
      <c r="G2861" t="s">
        <v>554</v>
      </c>
      <c r="H2861" s="1">
        <v>44944</v>
      </c>
      <c r="I2861" s="1" t="s">
        <v>712</v>
      </c>
      <c r="J2861" s="4">
        <f>IF(Tableau_DonnéesExternes_17[[#This Row],[PERIMAINT]]=4,C2861*30.424,IF(Tableau_DonnéesExternes_17[[#This Row],[PERIMAINT]]=2,C2861*1.401))</f>
        <v>182.54399999999998</v>
      </c>
      <c r="K2861" s="1" t="str" cm="1">
        <f t="array" ref="K2861">IF(F2861&lt;&gt;F2860,MAX(_xlfn._xlws.FILTER(Tableau_DonnéesExternes_17[DATEDERN],Tableau_DonnéesExternes_17[GA_OUTILL]=Tableau_DonnéesExternes_17[[#This Row],[GA_OUTILL]]))+Tableau_DonnéesExternes_17[[#This Row],[Colonne1]],"")</f>
        <v/>
      </c>
    </row>
    <row r="2862" spans="1:11" x14ac:dyDescent="0.25">
      <c r="A2862" t="s">
        <v>14</v>
      </c>
      <c r="B2862">
        <v>704</v>
      </c>
      <c r="C2862" s="2">
        <v>12</v>
      </c>
      <c r="D2862" s="3">
        <v>4</v>
      </c>
      <c r="E2862">
        <v>704</v>
      </c>
      <c r="F2862" t="s">
        <v>203</v>
      </c>
      <c r="G2862" t="s">
        <v>589</v>
      </c>
      <c r="H2862" s="1">
        <v>44981</v>
      </c>
      <c r="I2862" s="1" t="s">
        <v>712</v>
      </c>
      <c r="J2862" s="4">
        <f>IF(Tableau_DonnéesExternes_17[[#This Row],[PERIMAINT]]=4,C2862*30.424,IF(Tableau_DonnéesExternes_17[[#This Row],[PERIMAINT]]=2,C2862*1.401))</f>
        <v>365.08799999999997</v>
      </c>
      <c r="K2862" s="1" cm="1">
        <f t="array" ref="K2862">IF(F2862&lt;&gt;F2861,MAX(_xlfn._xlws.FILTER(Tableau_DonnéesExternes_17[DATEDERN],Tableau_DonnéesExternes_17[GA_OUTILL]=Tableau_DonnéesExternes_17[[#This Row],[GA_OUTILL]]))+Tableau_DonnéesExternes_17[[#This Row],[Colonne1]],"")</f>
        <v>45346.088000000003</v>
      </c>
    </row>
    <row r="2863" spans="1:11" x14ac:dyDescent="0.25">
      <c r="A2863" t="s">
        <v>14</v>
      </c>
      <c r="B2863">
        <v>704</v>
      </c>
      <c r="C2863" s="2">
        <v>12</v>
      </c>
      <c r="D2863" s="3">
        <v>4</v>
      </c>
      <c r="E2863">
        <v>704</v>
      </c>
      <c r="F2863" t="s">
        <v>203</v>
      </c>
      <c r="G2863" t="s">
        <v>589</v>
      </c>
      <c r="H2863" s="1">
        <v>44627</v>
      </c>
      <c r="I2863" s="1" t="s">
        <v>712</v>
      </c>
      <c r="J2863" s="4">
        <f>IF(Tableau_DonnéesExternes_17[[#This Row],[PERIMAINT]]=4,C2863*30.424,IF(Tableau_DonnéesExternes_17[[#This Row],[PERIMAINT]]=2,C2863*1.401))</f>
        <v>365.08799999999997</v>
      </c>
      <c r="K2863" s="1" t="str" cm="1">
        <f t="array" ref="K2863">IF(F2863&lt;&gt;F2862,MAX(_xlfn._xlws.FILTER(Tableau_DonnéesExternes_17[DATEDERN],Tableau_DonnéesExternes_17[GA_OUTILL]=Tableau_DonnéesExternes_17[[#This Row],[GA_OUTILL]]))+Tableau_DonnéesExternes_17[[#This Row],[Colonne1]],"")</f>
        <v/>
      </c>
    </row>
    <row r="2864" spans="1:11" x14ac:dyDescent="0.25">
      <c r="A2864" t="s">
        <v>14</v>
      </c>
      <c r="B2864">
        <v>703</v>
      </c>
      <c r="C2864" s="2">
        <v>12</v>
      </c>
      <c r="D2864" s="3">
        <v>4</v>
      </c>
      <c r="E2864">
        <v>703</v>
      </c>
      <c r="F2864" t="s">
        <v>202</v>
      </c>
      <c r="G2864" t="s">
        <v>588</v>
      </c>
      <c r="H2864" s="1">
        <v>44981</v>
      </c>
      <c r="I2864" s="1" t="s">
        <v>712</v>
      </c>
      <c r="J2864" s="4">
        <f>IF(Tableau_DonnéesExternes_17[[#This Row],[PERIMAINT]]=4,C2864*30.424,IF(Tableau_DonnéesExternes_17[[#This Row],[PERIMAINT]]=2,C2864*1.401))</f>
        <v>365.08799999999997</v>
      </c>
      <c r="K2864" s="1" cm="1">
        <f t="array" ref="K2864">IF(F2864&lt;&gt;F2863,MAX(_xlfn._xlws.FILTER(Tableau_DonnéesExternes_17[DATEDERN],Tableau_DonnéesExternes_17[GA_OUTILL]=Tableau_DonnéesExternes_17[[#This Row],[GA_OUTILL]]))+Tableau_DonnéesExternes_17[[#This Row],[Colonne1]],"")</f>
        <v>46117.088000000003</v>
      </c>
    </row>
    <row r="2865" spans="1:11" x14ac:dyDescent="0.25">
      <c r="A2865" t="s">
        <v>14</v>
      </c>
      <c r="B2865">
        <v>703</v>
      </c>
      <c r="C2865" s="2">
        <v>12</v>
      </c>
      <c r="D2865" s="3">
        <v>4</v>
      </c>
      <c r="E2865">
        <v>703</v>
      </c>
      <c r="F2865" t="s">
        <v>202</v>
      </c>
      <c r="G2865" t="s">
        <v>588</v>
      </c>
      <c r="H2865" s="1">
        <v>45350</v>
      </c>
      <c r="I2865" s="1" t="s">
        <v>712</v>
      </c>
      <c r="J2865" s="4">
        <f>IF(Tableau_DonnéesExternes_17[[#This Row],[PERIMAINT]]=4,C2865*30.424,IF(Tableau_DonnéesExternes_17[[#This Row],[PERIMAINT]]=2,C2865*1.401))</f>
        <v>365.08799999999997</v>
      </c>
      <c r="K2865" s="1" t="str" cm="1">
        <f t="array" ref="K2865">IF(F2865&lt;&gt;F2864,MAX(_xlfn._xlws.FILTER(Tableau_DonnéesExternes_17[DATEDERN],Tableau_DonnéesExternes_17[GA_OUTILL]=Tableau_DonnéesExternes_17[[#This Row],[GA_OUTILL]]))+Tableau_DonnéesExternes_17[[#This Row],[Colonne1]],"")</f>
        <v/>
      </c>
    </row>
    <row r="2866" spans="1:11" x14ac:dyDescent="0.25">
      <c r="A2866" t="s">
        <v>14</v>
      </c>
      <c r="B2866">
        <v>703</v>
      </c>
      <c r="C2866" s="2">
        <v>12</v>
      </c>
      <c r="D2866" s="3">
        <v>4</v>
      </c>
      <c r="E2866">
        <v>703</v>
      </c>
      <c r="F2866" t="s">
        <v>202</v>
      </c>
      <c r="G2866" t="s">
        <v>588</v>
      </c>
      <c r="H2866" s="1">
        <v>44627</v>
      </c>
      <c r="I2866" s="1" t="s">
        <v>712</v>
      </c>
      <c r="J2866" s="4">
        <f>IF(Tableau_DonnéesExternes_17[[#This Row],[PERIMAINT]]=4,C2866*30.424,IF(Tableau_DonnéesExternes_17[[#This Row],[PERIMAINT]]=2,C2866*1.401))</f>
        <v>365.08799999999997</v>
      </c>
      <c r="K2866" s="1" t="str" cm="1">
        <f t="array" ref="K2866">IF(F2866&lt;&gt;F2865,MAX(_xlfn._xlws.FILTER(Tableau_DonnéesExternes_17[DATEDERN],Tableau_DonnéesExternes_17[GA_OUTILL]=Tableau_DonnéesExternes_17[[#This Row],[GA_OUTILL]]))+Tableau_DonnéesExternes_17[[#This Row],[Colonne1]],"")</f>
        <v/>
      </c>
    </row>
    <row r="2867" spans="1:11" x14ac:dyDescent="0.25">
      <c r="A2867" t="s">
        <v>14</v>
      </c>
      <c r="B2867">
        <v>703</v>
      </c>
      <c r="C2867" s="2">
        <v>12</v>
      </c>
      <c r="D2867" s="3">
        <v>4</v>
      </c>
      <c r="E2867">
        <v>703</v>
      </c>
      <c r="F2867" t="s">
        <v>202</v>
      </c>
      <c r="G2867" t="s">
        <v>588</v>
      </c>
      <c r="H2867" s="1">
        <v>45752</v>
      </c>
      <c r="I2867" s="1" t="s">
        <v>712</v>
      </c>
      <c r="J2867" s="4">
        <f>IF(Tableau_DonnéesExternes_17[[#This Row],[PERIMAINT]]=4,C2867*30.424,IF(Tableau_DonnéesExternes_17[[#This Row],[PERIMAINT]]=2,C2867*1.401))</f>
        <v>365.08799999999997</v>
      </c>
      <c r="K2867" s="1" t="str" cm="1">
        <f t="array" ref="K2867">IF(F2867&lt;&gt;F2866,MAX(_xlfn._xlws.FILTER(Tableau_DonnéesExternes_17[DATEDERN],Tableau_DonnéesExternes_17[GA_OUTILL]=Tableau_DonnéesExternes_17[[#This Row],[GA_OUTILL]]))+Tableau_DonnéesExternes_17[[#This Row],[Colonne1]],"")</f>
        <v/>
      </c>
    </row>
    <row r="2868" spans="1:11" x14ac:dyDescent="0.25">
      <c r="A2868" t="s">
        <v>14</v>
      </c>
      <c r="B2868">
        <v>766</v>
      </c>
      <c r="C2868" s="2">
        <v>1</v>
      </c>
      <c r="D2868" s="3">
        <v>3</v>
      </c>
      <c r="E2868">
        <v>766</v>
      </c>
      <c r="F2868" t="s">
        <v>248</v>
      </c>
      <c r="G2868" t="s">
        <v>606</v>
      </c>
      <c r="H2868" s="1">
        <v>45849</v>
      </c>
      <c r="I2868" s="1" t="s">
        <v>712</v>
      </c>
      <c r="J2868" s="4" t="b">
        <f>IF(Tableau_DonnéesExternes_17[[#This Row],[PERIMAINT]]=4,C2868*30.424,IF(Tableau_DonnéesExternes_17[[#This Row],[PERIMAINT]]=2,C2868*1.401))</f>
        <v>0</v>
      </c>
      <c r="K2868" s="1" cm="1">
        <f t="array" ref="K2868">IF(F2868&lt;&gt;F2867,MAX(_xlfn._xlws.FILTER(Tableau_DonnéesExternes_17[DATEDERN],Tableau_DonnéesExternes_17[GA_OUTILL]=Tableau_DonnéesExternes_17[[#This Row],[GA_OUTILL]]))+Tableau_DonnéesExternes_17[[#This Row],[Colonne1]],"")</f>
        <v>45883</v>
      </c>
    </row>
    <row r="2869" spans="1:11" x14ac:dyDescent="0.25">
      <c r="A2869" t="s">
        <v>14</v>
      </c>
      <c r="B2869">
        <v>766</v>
      </c>
      <c r="C2869" s="2">
        <v>1</v>
      </c>
      <c r="D2869" s="3">
        <v>3</v>
      </c>
      <c r="E2869">
        <v>766</v>
      </c>
      <c r="F2869" t="s">
        <v>248</v>
      </c>
      <c r="G2869" t="s">
        <v>606</v>
      </c>
      <c r="H2869" s="1">
        <v>45002</v>
      </c>
      <c r="I2869" s="1" t="s">
        <v>712</v>
      </c>
      <c r="J2869" s="4" t="b">
        <f>IF(Tableau_DonnéesExternes_17[[#This Row],[PERIMAINT]]=4,C2869*30.424,IF(Tableau_DonnéesExternes_17[[#This Row],[PERIMAINT]]=2,C2869*1.401))</f>
        <v>0</v>
      </c>
      <c r="K2869" s="1" t="str" cm="1">
        <f t="array" ref="K2869">IF(F2869&lt;&gt;F2868,MAX(_xlfn._xlws.FILTER(Tableau_DonnéesExternes_17[DATEDERN],Tableau_DonnéesExternes_17[GA_OUTILL]=Tableau_DonnéesExternes_17[[#This Row],[GA_OUTILL]]))+Tableau_DonnéesExternes_17[[#This Row],[Colonne1]],"")</f>
        <v/>
      </c>
    </row>
    <row r="2870" spans="1:11" x14ac:dyDescent="0.25">
      <c r="A2870" t="s">
        <v>14</v>
      </c>
      <c r="B2870">
        <v>766</v>
      </c>
      <c r="C2870" s="2">
        <v>1</v>
      </c>
      <c r="D2870" s="3">
        <v>3</v>
      </c>
      <c r="E2870">
        <v>766</v>
      </c>
      <c r="F2870" t="s">
        <v>248</v>
      </c>
      <c r="G2870" t="s">
        <v>606</v>
      </c>
      <c r="H2870" s="1">
        <v>45505</v>
      </c>
      <c r="I2870" s="1" t="s">
        <v>712</v>
      </c>
      <c r="J2870" s="4" t="b">
        <f>IF(Tableau_DonnéesExternes_17[[#This Row],[PERIMAINT]]=4,C2870*30.424,IF(Tableau_DonnéesExternes_17[[#This Row],[PERIMAINT]]=2,C2870*1.401))</f>
        <v>0</v>
      </c>
      <c r="K2870" s="1" t="str" cm="1">
        <f t="array" ref="K2870">IF(F2870&lt;&gt;F2869,MAX(_xlfn._xlws.FILTER(Tableau_DonnéesExternes_17[DATEDERN],Tableau_DonnéesExternes_17[GA_OUTILL]=Tableau_DonnéesExternes_17[[#This Row],[GA_OUTILL]]))+Tableau_DonnéesExternes_17[[#This Row],[Colonne1]],"")</f>
        <v/>
      </c>
    </row>
    <row r="2871" spans="1:11" x14ac:dyDescent="0.25">
      <c r="A2871" t="s">
        <v>14</v>
      </c>
      <c r="B2871">
        <v>766</v>
      </c>
      <c r="C2871" s="2">
        <v>1</v>
      </c>
      <c r="D2871" s="3">
        <v>3</v>
      </c>
      <c r="E2871">
        <v>766</v>
      </c>
      <c r="F2871" t="s">
        <v>248</v>
      </c>
      <c r="G2871" t="s">
        <v>606</v>
      </c>
      <c r="H2871" s="1">
        <v>45009</v>
      </c>
      <c r="I2871" s="1" t="s">
        <v>712</v>
      </c>
      <c r="J2871" s="4" t="b">
        <f>IF(Tableau_DonnéesExternes_17[[#This Row],[PERIMAINT]]=4,C2871*30.424,IF(Tableau_DonnéesExternes_17[[#This Row],[PERIMAINT]]=2,C2871*1.401))</f>
        <v>0</v>
      </c>
      <c r="K2871" s="1" t="str" cm="1">
        <f t="array" ref="K2871">IF(F2871&lt;&gt;F2870,MAX(_xlfn._xlws.FILTER(Tableau_DonnéesExternes_17[DATEDERN],Tableau_DonnéesExternes_17[GA_OUTILL]=Tableau_DonnéesExternes_17[[#This Row],[GA_OUTILL]]))+Tableau_DonnéesExternes_17[[#This Row],[Colonne1]],"")</f>
        <v/>
      </c>
    </row>
    <row r="2872" spans="1:11" x14ac:dyDescent="0.25">
      <c r="A2872" t="s">
        <v>14</v>
      </c>
      <c r="B2872">
        <v>766</v>
      </c>
      <c r="C2872" s="2">
        <v>1</v>
      </c>
      <c r="D2872" s="3">
        <v>3</v>
      </c>
      <c r="E2872">
        <v>766</v>
      </c>
      <c r="F2872" t="s">
        <v>248</v>
      </c>
      <c r="G2872" t="s">
        <v>606</v>
      </c>
      <c r="H2872" s="1">
        <v>45016</v>
      </c>
      <c r="I2872" s="1" t="s">
        <v>712</v>
      </c>
      <c r="J2872" s="4" t="b">
        <f>IF(Tableau_DonnéesExternes_17[[#This Row],[PERIMAINT]]=4,C2872*30.424,IF(Tableau_DonnéesExternes_17[[#This Row],[PERIMAINT]]=2,C2872*1.401))</f>
        <v>0</v>
      </c>
      <c r="K2872" s="1" t="str" cm="1">
        <f t="array" ref="K2872">IF(F2872&lt;&gt;F2871,MAX(_xlfn._xlws.FILTER(Tableau_DonnéesExternes_17[DATEDERN],Tableau_DonnéesExternes_17[GA_OUTILL]=Tableau_DonnéesExternes_17[[#This Row],[GA_OUTILL]]))+Tableau_DonnéesExternes_17[[#This Row],[Colonne1]],"")</f>
        <v/>
      </c>
    </row>
    <row r="2873" spans="1:11" x14ac:dyDescent="0.25">
      <c r="A2873" t="s">
        <v>14</v>
      </c>
      <c r="B2873">
        <v>766</v>
      </c>
      <c r="C2873" s="2">
        <v>1</v>
      </c>
      <c r="D2873" s="3">
        <v>3</v>
      </c>
      <c r="E2873">
        <v>766</v>
      </c>
      <c r="F2873" t="s">
        <v>248</v>
      </c>
      <c r="G2873" t="s">
        <v>606</v>
      </c>
      <c r="H2873" s="1">
        <v>45856</v>
      </c>
      <c r="I2873" s="1" t="s">
        <v>712</v>
      </c>
      <c r="J2873" s="4" t="b">
        <f>IF(Tableau_DonnéesExternes_17[[#This Row],[PERIMAINT]]=4,C2873*30.424,IF(Tableau_DonnéesExternes_17[[#This Row],[PERIMAINT]]=2,C2873*1.401))</f>
        <v>0</v>
      </c>
      <c r="K2873" s="1" t="str" cm="1">
        <f t="array" ref="K2873">IF(F2873&lt;&gt;F2872,MAX(_xlfn._xlws.FILTER(Tableau_DonnéesExternes_17[DATEDERN],Tableau_DonnéesExternes_17[GA_OUTILL]=Tableau_DonnéesExternes_17[[#This Row],[GA_OUTILL]]))+Tableau_DonnéesExternes_17[[#This Row],[Colonne1]],"")</f>
        <v/>
      </c>
    </row>
    <row r="2874" spans="1:11" x14ac:dyDescent="0.25">
      <c r="A2874" t="s">
        <v>14</v>
      </c>
      <c r="B2874">
        <v>766</v>
      </c>
      <c r="C2874" s="2">
        <v>1</v>
      </c>
      <c r="D2874" s="3">
        <v>3</v>
      </c>
      <c r="E2874">
        <v>766</v>
      </c>
      <c r="F2874" t="s">
        <v>248</v>
      </c>
      <c r="G2874" t="s">
        <v>606</v>
      </c>
      <c r="H2874" s="1">
        <v>45688</v>
      </c>
      <c r="I2874" s="1" t="s">
        <v>712</v>
      </c>
      <c r="J2874" s="4" t="b">
        <f>IF(Tableau_DonnéesExternes_17[[#This Row],[PERIMAINT]]=4,C2874*30.424,IF(Tableau_DonnéesExternes_17[[#This Row],[PERIMAINT]]=2,C2874*1.401))</f>
        <v>0</v>
      </c>
      <c r="K2874" s="1" t="str" cm="1">
        <f t="array" ref="K2874">IF(F2874&lt;&gt;F2873,MAX(_xlfn._xlws.FILTER(Tableau_DonnéesExternes_17[DATEDERN],Tableau_DonnéesExternes_17[GA_OUTILL]=Tableau_DonnéesExternes_17[[#This Row],[GA_OUTILL]]))+Tableau_DonnéesExternes_17[[#This Row],[Colonne1]],"")</f>
        <v/>
      </c>
    </row>
    <row r="2875" spans="1:11" x14ac:dyDescent="0.25">
      <c r="A2875" t="s">
        <v>14</v>
      </c>
      <c r="B2875">
        <v>766</v>
      </c>
      <c r="C2875" s="2">
        <v>1</v>
      </c>
      <c r="D2875" s="3">
        <v>3</v>
      </c>
      <c r="E2875">
        <v>766</v>
      </c>
      <c r="F2875" t="s">
        <v>248</v>
      </c>
      <c r="G2875" t="s">
        <v>606</v>
      </c>
      <c r="H2875" s="1">
        <v>45114</v>
      </c>
      <c r="I2875" s="1" t="s">
        <v>712</v>
      </c>
      <c r="J2875" s="4" t="b">
        <f>IF(Tableau_DonnéesExternes_17[[#This Row],[PERIMAINT]]=4,C2875*30.424,IF(Tableau_DonnéesExternes_17[[#This Row],[PERIMAINT]]=2,C2875*1.401))</f>
        <v>0</v>
      </c>
      <c r="K2875" s="1" t="str" cm="1">
        <f t="array" ref="K2875">IF(F2875&lt;&gt;F2874,MAX(_xlfn._xlws.FILTER(Tableau_DonnéesExternes_17[DATEDERN],Tableau_DonnéesExternes_17[GA_OUTILL]=Tableau_DonnéesExternes_17[[#This Row],[GA_OUTILL]]))+Tableau_DonnéesExternes_17[[#This Row],[Colonne1]],"")</f>
        <v/>
      </c>
    </row>
    <row r="2876" spans="1:11" x14ac:dyDescent="0.25">
      <c r="A2876" t="s">
        <v>14</v>
      </c>
      <c r="B2876">
        <v>766</v>
      </c>
      <c r="C2876" s="2">
        <v>1</v>
      </c>
      <c r="D2876" s="3">
        <v>3</v>
      </c>
      <c r="E2876">
        <v>766</v>
      </c>
      <c r="F2876" t="s">
        <v>248</v>
      </c>
      <c r="G2876" t="s">
        <v>606</v>
      </c>
      <c r="H2876" s="1">
        <v>45121</v>
      </c>
      <c r="I2876" s="1" t="s">
        <v>712</v>
      </c>
      <c r="J2876" s="4" t="b">
        <f>IF(Tableau_DonnéesExternes_17[[#This Row],[PERIMAINT]]=4,C2876*30.424,IF(Tableau_DonnéesExternes_17[[#This Row],[PERIMAINT]]=2,C2876*1.401))</f>
        <v>0</v>
      </c>
      <c r="K2876" s="1" t="str" cm="1">
        <f t="array" ref="K2876">IF(F2876&lt;&gt;F2875,MAX(_xlfn._xlws.FILTER(Tableau_DonnéesExternes_17[DATEDERN],Tableau_DonnéesExternes_17[GA_OUTILL]=Tableau_DonnéesExternes_17[[#This Row],[GA_OUTILL]]))+Tableau_DonnéesExternes_17[[#This Row],[Colonne1]],"")</f>
        <v/>
      </c>
    </row>
    <row r="2877" spans="1:11" x14ac:dyDescent="0.25">
      <c r="A2877" t="s">
        <v>14</v>
      </c>
      <c r="B2877">
        <v>766</v>
      </c>
      <c r="C2877" s="2">
        <v>1</v>
      </c>
      <c r="D2877" s="3">
        <v>3</v>
      </c>
      <c r="E2877">
        <v>766</v>
      </c>
      <c r="F2877" t="s">
        <v>248</v>
      </c>
      <c r="G2877" t="s">
        <v>606</v>
      </c>
      <c r="H2877" s="1">
        <v>45128</v>
      </c>
      <c r="I2877" s="1" t="s">
        <v>712</v>
      </c>
      <c r="J2877" s="4" t="b">
        <f>IF(Tableau_DonnéesExternes_17[[#This Row],[PERIMAINT]]=4,C2877*30.424,IF(Tableau_DonnéesExternes_17[[#This Row],[PERIMAINT]]=2,C2877*1.401))</f>
        <v>0</v>
      </c>
      <c r="K2877" s="1" t="str" cm="1">
        <f t="array" ref="K2877">IF(F2877&lt;&gt;F2876,MAX(_xlfn._xlws.FILTER(Tableau_DonnéesExternes_17[DATEDERN],Tableau_DonnéesExternes_17[GA_OUTILL]=Tableau_DonnéesExternes_17[[#This Row],[GA_OUTILL]]))+Tableau_DonnéesExternes_17[[#This Row],[Colonne1]],"")</f>
        <v/>
      </c>
    </row>
    <row r="2878" spans="1:11" x14ac:dyDescent="0.25">
      <c r="A2878" t="s">
        <v>14</v>
      </c>
      <c r="B2878">
        <v>766</v>
      </c>
      <c r="C2878" s="2">
        <v>1</v>
      </c>
      <c r="D2878" s="3">
        <v>3</v>
      </c>
      <c r="E2878">
        <v>766</v>
      </c>
      <c r="F2878" t="s">
        <v>248</v>
      </c>
      <c r="G2878" t="s">
        <v>606</v>
      </c>
      <c r="H2878" s="1">
        <v>45023</v>
      </c>
      <c r="I2878" s="1" t="s">
        <v>712</v>
      </c>
      <c r="J2878" s="4" t="b">
        <f>IF(Tableau_DonnéesExternes_17[[#This Row],[PERIMAINT]]=4,C2878*30.424,IF(Tableau_DonnéesExternes_17[[#This Row],[PERIMAINT]]=2,C2878*1.401))</f>
        <v>0</v>
      </c>
      <c r="K2878" s="1" t="str" cm="1">
        <f t="array" ref="K2878">IF(F2878&lt;&gt;F2877,MAX(_xlfn._xlws.FILTER(Tableau_DonnéesExternes_17[DATEDERN],Tableau_DonnéesExternes_17[GA_OUTILL]=Tableau_DonnéesExternes_17[[#This Row],[GA_OUTILL]]))+Tableau_DonnéesExternes_17[[#This Row],[Colonne1]],"")</f>
        <v/>
      </c>
    </row>
    <row r="2879" spans="1:11" x14ac:dyDescent="0.25">
      <c r="A2879" t="s">
        <v>14</v>
      </c>
      <c r="B2879">
        <v>766</v>
      </c>
      <c r="C2879" s="2">
        <v>1</v>
      </c>
      <c r="D2879" s="3">
        <v>3</v>
      </c>
      <c r="E2879">
        <v>766</v>
      </c>
      <c r="F2879" t="s">
        <v>248</v>
      </c>
      <c r="G2879" t="s">
        <v>606</v>
      </c>
      <c r="H2879" s="1">
        <v>45696</v>
      </c>
      <c r="I2879" s="1" t="s">
        <v>712</v>
      </c>
      <c r="J2879" s="4" t="b">
        <f>IF(Tableau_DonnéesExternes_17[[#This Row],[PERIMAINT]]=4,C2879*30.424,IF(Tableau_DonnéesExternes_17[[#This Row],[PERIMAINT]]=2,C2879*1.401))</f>
        <v>0</v>
      </c>
      <c r="K2879" s="1" t="str" cm="1">
        <f t="array" ref="K2879">IF(F2879&lt;&gt;F2878,MAX(_xlfn._xlws.FILTER(Tableau_DonnéesExternes_17[DATEDERN],Tableau_DonnéesExternes_17[GA_OUTILL]=Tableau_DonnéesExternes_17[[#This Row],[GA_OUTILL]]))+Tableau_DonnéesExternes_17[[#This Row],[Colonne1]],"")</f>
        <v/>
      </c>
    </row>
    <row r="2880" spans="1:11" x14ac:dyDescent="0.25">
      <c r="A2880" t="s">
        <v>14</v>
      </c>
      <c r="B2880">
        <v>766</v>
      </c>
      <c r="C2880" s="2">
        <v>1</v>
      </c>
      <c r="D2880" s="3">
        <v>3</v>
      </c>
      <c r="E2880">
        <v>766</v>
      </c>
      <c r="F2880" t="s">
        <v>248</v>
      </c>
      <c r="G2880" t="s">
        <v>606</v>
      </c>
      <c r="H2880" s="1">
        <v>45542</v>
      </c>
      <c r="I2880" s="1" t="s">
        <v>712</v>
      </c>
      <c r="J2880" s="4" t="b">
        <f>IF(Tableau_DonnéesExternes_17[[#This Row],[PERIMAINT]]=4,C2880*30.424,IF(Tableau_DonnéesExternes_17[[#This Row],[PERIMAINT]]=2,C2880*1.401))</f>
        <v>0</v>
      </c>
      <c r="K2880" s="1" t="str" cm="1">
        <f t="array" ref="K2880">IF(F2880&lt;&gt;F2879,MAX(_xlfn._xlws.FILTER(Tableau_DonnéesExternes_17[DATEDERN],Tableau_DonnéesExternes_17[GA_OUTILL]=Tableau_DonnéesExternes_17[[#This Row],[GA_OUTILL]]))+Tableau_DonnéesExternes_17[[#This Row],[Colonne1]],"")</f>
        <v/>
      </c>
    </row>
    <row r="2881" spans="1:11" x14ac:dyDescent="0.25">
      <c r="A2881" t="s">
        <v>14</v>
      </c>
      <c r="B2881">
        <v>766</v>
      </c>
      <c r="C2881" s="2">
        <v>1</v>
      </c>
      <c r="D2881" s="3">
        <v>3</v>
      </c>
      <c r="E2881">
        <v>766</v>
      </c>
      <c r="F2881" t="s">
        <v>248</v>
      </c>
      <c r="G2881" t="s">
        <v>606</v>
      </c>
      <c r="H2881" s="1">
        <v>45026</v>
      </c>
      <c r="I2881" s="1" t="s">
        <v>712</v>
      </c>
      <c r="J2881" s="4" t="b">
        <f>IF(Tableau_DonnéesExternes_17[[#This Row],[PERIMAINT]]=4,C2881*30.424,IF(Tableau_DonnéesExternes_17[[#This Row],[PERIMAINT]]=2,C2881*1.401))</f>
        <v>0</v>
      </c>
      <c r="K2881" s="1" t="str" cm="1">
        <f t="array" ref="K2881">IF(F2881&lt;&gt;F2880,MAX(_xlfn._xlws.FILTER(Tableau_DonnéesExternes_17[DATEDERN],Tableau_DonnéesExternes_17[GA_OUTILL]=Tableau_DonnéesExternes_17[[#This Row],[GA_OUTILL]]))+Tableau_DonnéesExternes_17[[#This Row],[Colonne1]],"")</f>
        <v/>
      </c>
    </row>
    <row r="2882" spans="1:11" x14ac:dyDescent="0.25">
      <c r="A2882" t="s">
        <v>14</v>
      </c>
      <c r="B2882">
        <v>766</v>
      </c>
      <c r="C2882" s="2">
        <v>1</v>
      </c>
      <c r="D2882" s="3">
        <v>3</v>
      </c>
      <c r="E2882">
        <v>766</v>
      </c>
      <c r="F2882" t="s">
        <v>248</v>
      </c>
      <c r="G2882" t="s">
        <v>606</v>
      </c>
      <c r="H2882" s="1">
        <v>45030</v>
      </c>
      <c r="I2882" s="1" t="s">
        <v>712</v>
      </c>
      <c r="J2882" s="4" t="b">
        <f>IF(Tableau_DonnéesExternes_17[[#This Row],[PERIMAINT]]=4,C2882*30.424,IF(Tableau_DonnéesExternes_17[[#This Row],[PERIMAINT]]=2,C2882*1.401))</f>
        <v>0</v>
      </c>
      <c r="K2882" s="1" t="str" cm="1">
        <f t="array" ref="K2882">IF(F2882&lt;&gt;F2881,MAX(_xlfn._xlws.FILTER(Tableau_DonnéesExternes_17[DATEDERN],Tableau_DonnéesExternes_17[GA_OUTILL]=Tableau_DonnéesExternes_17[[#This Row],[GA_OUTILL]]))+Tableau_DonnéesExternes_17[[#This Row],[Colonne1]],"")</f>
        <v/>
      </c>
    </row>
    <row r="2883" spans="1:11" x14ac:dyDescent="0.25">
      <c r="A2883" t="s">
        <v>14</v>
      </c>
      <c r="B2883">
        <v>766</v>
      </c>
      <c r="C2883" s="2">
        <v>1</v>
      </c>
      <c r="D2883" s="3">
        <v>3</v>
      </c>
      <c r="E2883">
        <v>766</v>
      </c>
      <c r="F2883" t="s">
        <v>248</v>
      </c>
      <c r="G2883" t="s">
        <v>606</v>
      </c>
      <c r="H2883" s="1">
        <v>45142</v>
      </c>
      <c r="I2883" s="1" t="s">
        <v>712</v>
      </c>
      <c r="J2883" s="4" t="b">
        <f>IF(Tableau_DonnéesExternes_17[[#This Row],[PERIMAINT]]=4,C2883*30.424,IF(Tableau_DonnéesExternes_17[[#This Row],[PERIMAINT]]=2,C2883*1.401))</f>
        <v>0</v>
      </c>
      <c r="K2883" s="1" t="str" cm="1">
        <f t="array" ref="K2883">IF(F2883&lt;&gt;F2882,MAX(_xlfn._xlws.FILTER(Tableau_DonnéesExternes_17[DATEDERN],Tableau_DonnéesExternes_17[GA_OUTILL]=Tableau_DonnéesExternes_17[[#This Row],[GA_OUTILL]]))+Tableau_DonnéesExternes_17[[#This Row],[Colonne1]],"")</f>
        <v/>
      </c>
    </row>
    <row r="2884" spans="1:11" x14ac:dyDescent="0.25">
      <c r="A2884" t="s">
        <v>14</v>
      </c>
      <c r="B2884">
        <v>766</v>
      </c>
      <c r="C2884" s="2">
        <v>1</v>
      </c>
      <c r="D2884" s="3">
        <v>3</v>
      </c>
      <c r="E2884">
        <v>766</v>
      </c>
      <c r="F2884" t="s">
        <v>248</v>
      </c>
      <c r="G2884" t="s">
        <v>606</v>
      </c>
      <c r="H2884" s="1">
        <v>45552</v>
      </c>
      <c r="I2884" s="1" t="s">
        <v>712</v>
      </c>
      <c r="J2884" s="4" t="b">
        <f>IF(Tableau_DonnéesExternes_17[[#This Row],[PERIMAINT]]=4,C2884*30.424,IF(Tableau_DonnéesExternes_17[[#This Row],[PERIMAINT]]=2,C2884*1.401))</f>
        <v>0</v>
      </c>
      <c r="K2884" s="1" t="str" cm="1">
        <f t="array" ref="K2884">IF(F2884&lt;&gt;F2883,MAX(_xlfn._xlws.FILTER(Tableau_DonnéesExternes_17[DATEDERN],Tableau_DonnéesExternes_17[GA_OUTILL]=Tableau_DonnéesExternes_17[[#This Row],[GA_OUTILL]]))+Tableau_DonnéesExternes_17[[#This Row],[Colonne1]],"")</f>
        <v/>
      </c>
    </row>
    <row r="2885" spans="1:11" x14ac:dyDescent="0.25">
      <c r="A2885" t="s">
        <v>14</v>
      </c>
      <c r="B2885">
        <v>766</v>
      </c>
      <c r="C2885" s="2">
        <v>1</v>
      </c>
      <c r="D2885" s="3">
        <v>3</v>
      </c>
      <c r="E2885">
        <v>766</v>
      </c>
      <c r="F2885" t="s">
        <v>248</v>
      </c>
      <c r="G2885" t="s">
        <v>606</v>
      </c>
      <c r="H2885" s="1">
        <v>45037</v>
      </c>
      <c r="I2885" s="1" t="s">
        <v>712</v>
      </c>
      <c r="J2885" s="4" t="b">
        <f>IF(Tableau_DonnéesExternes_17[[#This Row],[PERIMAINT]]=4,C2885*30.424,IF(Tableau_DonnéesExternes_17[[#This Row],[PERIMAINT]]=2,C2885*1.401))</f>
        <v>0</v>
      </c>
      <c r="K2885" s="1" t="str" cm="1">
        <f t="array" ref="K2885">IF(F2885&lt;&gt;F2884,MAX(_xlfn._xlws.FILTER(Tableau_DonnéesExternes_17[DATEDERN],Tableau_DonnéesExternes_17[GA_OUTILL]=Tableau_DonnéesExternes_17[[#This Row],[GA_OUTILL]]))+Tableau_DonnéesExternes_17[[#This Row],[Colonne1]],"")</f>
        <v/>
      </c>
    </row>
    <row r="2886" spans="1:11" x14ac:dyDescent="0.25">
      <c r="A2886" t="s">
        <v>14</v>
      </c>
      <c r="B2886">
        <v>766</v>
      </c>
      <c r="C2886" s="2">
        <v>1</v>
      </c>
      <c r="D2886" s="3">
        <v>3</v>
      </c>
      <c r="E2886">
        <v>766</v>
      </c>
      <c r="F2886" t="s">
        <v>248</v>
      </c>
      <c r="G2886" t="s">
        <v>606</v>
      </c>
      <c r="H2886" s="1">
        <v>45149</v>
      </c>
      <c r="I2886" s="1" t="s">
        <v>712</v>
      </c>
      <c r="J2886" s="4" t="b">
        <f>IF(Tableau_DonnéesExternes_17[[#This Row],[PERIMAINT]]=4,C2886*30.424,IF(Tableau_DonnéesExternes_17[[#This Row],[PERIMAINT]]=2,C2886*1.401))</f>
        <v>0</v>
      </c>
      <c r="K2886" s="1" t="str" cm="1">
        <f t="array" ref="K2886">IF(F2886&lt;&gt;F2885,MAX(_xlfn._xlws.FILTER(Tableau_DonnéesExternes_17[DATEDERN],Tableau_DonnéesExternes_17[GA_OUTILL]=Tableau_DonnéesExternes_17[[#This Row],[GA_OUTILL]]))+Tableau_DonnéesExternes_17[[#This Row],[Colonne1]],"")</f>
        <v/>
      </c>
    </row>
    <row r="2887" spans="1:11" x14ac:dyDescent="0.25">
      <c r="A2887" t="s">
        <v>14</v>
      </c>
      <c r="B2887">
        <v>766</v>
      </c>
      <c r="C2887" s="2">
        <v>1</v>
      </c>
      <c r="D2887" s="3">
        <v>3</v>
      </c>
      <c r="E2887">
        <v>766</v>
      </c>
      <c r="F2887" t="s">
        <v>248</v>
      </c>
      <c r="G2887" t="s">
        <v>606</v>
      </c>
      <c r="H2887" s="1">
        <v>45044</v>
      </c>
      <c r="I2887" s="1" t="s">
        <v>712</v>
      </c>
      <c r="J2887" s="4" t="b">
        <f>IF(Tableau_DonnéesExternes_17[[#This Row],[PERIMAINT]]=4,C2887*30.424,IF(Tableau_DonnéesExternes_17[[#This Row],[PERIMAINT]]=2,C2887*1.401))</f>
        <v>0</v>
      </c>
      <c r="K2887" s="1" t="str" cm="1">
        <f t="array" ref="K2887">IF(F2887&lt;&gt;F2886,MAX(_xlfn._xlws.FILTER(Tableau_DonnéesExternes_17[DATEDERN],Tableau_DonnéesExternes_17[GA_OUTILL]=Tableau_DonnéesExternes_17[[#This Row],[GA_OUTILL]]))+Tableau_DonnéesExternes_17[[#This Row],[Colonne1]],"")</f>
        <v/>
      </c>
    </row>
    <row r="2888" spans="1:11" x14ac:dyDescent="0.25">
      <c r="A2888" t="s">
        <v>14</v>
      </c>
      <c r="B2888">
        <v>766</v>
      </c>
      <c r="C2888" s="2">
        <v>1</v>
      </c>
      <c r="D2888" s="3">
        <v>3</v>
      </c>
      <c r="E2888">
        <v>766</v>
      </c>
      <c r="F2888" t="s">
        <v>248</v>
      </c>
      <c r="G2888" t="s">
        <v>606</v>
      </c>
      <c r="H2888" s="1">
        <v>45051</v>
      </c>
      <c r="I2888" s="1" t="s">
        <v>712</v>
      </c>
      <c r="J2888" s="4" t="b">
        <f>IF(Tableau_DonnéesExternes_17[[#This Row],[PERIMAINT]]=4,C2888*30.424,IF(Tableau_DonnéesExternes_17[[#This Row],[PERIMAINT]]=2,C2888*1.401))</f>
        <v>0</v>
      </c>
      <c r="K2888" s="1" t="str" cm="1">
        <f t="array" ref="K2888">IF(F2888&lt;&gt;F2887,MAX(_xlfn._xlws.FILTER(Tableau_DonnéesExternes_17[DATEDERN],Tableau_DonnéesExternes_17[GA_OUTILL]=Tableau_DonnéesExternes_17[[#This Row],[GA_OUTILL]]))+Tableau_DonnéesExternes_17[[#This Row],[Colonne1]],"")</f>
        <v/>
      </c>
    </row>
    <row r="2889" spans="1:11" x14ac:dyDescent="0.25">
      <c r="A2889" t="s">
        <v>14</v>
      </c>
      <c r="B2889">
        <v>766</v>
      </c>
      <c r="C2889" s="2">
        <v>1</v>
      </c>
      <c r="D2889" s="3">
        <v>3</v>
      </c>
      <c r="E2889">
        <v>766</v>
      </c>
      <c r="F2889" t="s">
        <v>248</v>
      </c>
      <c r="G2889" t="s">
        <v>606</v>
      </c>
      <c r="H2889" s="1">
        <v>45156</v>
      </c>
      <c r="I2889" s="1" t="s">
        <v>712</v>
      </c>
      <c r="J2889" s="4" t="b">
        <f>IF(Tableau_DonnéesExternes_17[[#This Row],[PERIMAINT]]=4,C2889*30.424,IF(Tableau_DonnéesExternes_17[[#This Row],[PERIMAINT]]=2,C2889*1.401))</f>
        <v>0</v>
      </c>
      <c r="K2889" s="1" t="str" cm="1">
        <f t="array" ref="K2889">IF(F2889&lt;&gt;F2888,MAX(_xlfn._xlws.FILTER(Tableau_DonnéesExternes_17[DATEDERN],Tableau_DonnéesExternes_17[GA_OUTILL]=Tableau_DonnéesExternes_17[[#This Row],[GA_OUTILL]]))+Tableau_DonnéesExternes_17[[#This Row],[Colonne1]],"")</f>
        <v/>
      </c>
    </row>
    <row r="2890" spans="1:11" x14ac:dyDescent="0.25">
      <c r="A2890" t="s">
        <v>14</v>
      </c>
      <c r="B2890">
        <v>766</v>
      </c>
      <c r="C2890" s="2">
        <v>1</v>
      </c>
      <c r="D2890" s="3">
        <v>3</v>
      </c>
      <c r="E2890">
        <v>766</v>
      </c>
      <c r="F2890" t="s">
        <v>248</v>
      </c>
      <c r="G2890" t="s">
        <v>606</v>
      </c>
      <c r="H2890" s="1">
        <v>45883</v>
      </c>
      <c r="I2890" s="1" t="s">
        <v>712</v>
      </c>
      <c r="J2890" s="4" t="b">
        <f>IF(Tableau_DonnéesExternes_17[[#This Row],[PERIMAINT]]=4,C2890*30.424,IF(Tableau_DonnéesExternes_17[[#This Row],[PERIMAINT]]=2,C2890*1.401))</f>
        <v>0</v>
      </c>
      <c r="K2890" s="1" t="str" cm="1">
        <f t="array" ref="K2890">IF(F2890&lt;&gt;F2889,MAX(_xlfn._xlws.FILTER(Tableau_DonnéesExternes_17[DATEDERN],Tableau_DonnéesExternes_17[GA_OUTILL]=Tableau_DonnéesExternes_17[[#This Row],[GA_OUTILL]]))+Tableau_DonnéesExternes_17[[#This Row],[Colonne1]],"")</f>
        <v/>
      </c>
    </row>
    <row r="2891" spans="1:11" x14ac:dyDescent="0.25">
      <c r="A2891" t="s">
        <v>14</v>
      </c>
      <c r="B2891">
        <v>766</v>
      </c>
      <c r="C2891" s="2">
        <v>1</v>
      </c>
      <c r="D2891" s="3">
        <v>3</v>
      </c>
      <c r="E2891">
        <v>766</v>
      </c>
      <c r="F2891" t="s">
        <v>248</v>
      </c>
      <c r="G2891" t="s">
        <v>606</v>
      </c>
      <c r="H2891" s="1">
        <v>45058</v>
      </c>
      <c r="I2891" s="1" t="s">
        <v>712</v>
      </c>
      <c r="J2891" s="4" t="b">
        <f>IF(Tableau_DonnéesExternes_17[[#This Row],[PERIMAINT]]=4,C2891*30.424,IF(Tableau_DonnéesExternes_17[[#This Row],[PERIMAINT]]=2,C2891*1.401))</f>
        <v>0</v>
      </c>
      <c r="K2891" s="1" t="str" cm="1">
        <f t="array" ref="K2891">IF(F2891&lt;&gt;F2890,MAX(_xlfn._xlws.FILTER(Tableau_DonnéesExternes_17[DATEDERN],Tableau_DonnéesExternes_17[GA_OUTILL]=Tableau_DonnéesExternes_17[[#This Row],[GA_OUTILL]]))+Tableau_DonnéesExternes_17[[#This Row],[Colonne1]],"")</f>
        <v/>
      </c>
    </row>
    <row r="2892" spans="1:11" x14ac:dyDescent="0.25">
      <c r="A2892" t="s">
        <v>14</v>
      </c>
      <c r="B2892">
        <v>766</v>
      </c>
      <c r="C2892" s="2">
        <v>1</v>
      </c>
      <c r="D2892" s="3">
        <v>3</v>
      </c>
      <c r="E2892">
        <v>766</v>
      </c>
      <c r="F2892" t="s">
        <v>248</v>
      </c>
      <c r="G2892" t="s">
        <v>606</v>
      </c>
      <c r="H2892" s="1">
        <v>45065</v>
      </c>
      <c r="I2892" s="1" t="s">
        <v>712</v>
      </c>
      <c r="J2892" s="4" t="b">
        <f>IF(Tableau_DonnéesExternes_17[[#This Row],[PERIMAINT]]=4,C2892*30.424,IF(Tableau_DonnéesExternes_17[[#This Row],[PERIMAINT]]=2,C2892*1.401))</f>
        <v>0</v>
      </c>
      <c r="K2892" s="1" t="str" cm="1">
        <f t="array" ref="K2892">IF(F2892&lt;&gt;F2891,MAX(_xlfn._xlws.FILTER(Tableau_DonnéesExternes_17[DATEDERN],Tableau_DonnéesExternes_17[GA_OUTILL]=Tableau_DonnéesExternes_17[[#This Row],[GA_OUTILL]]))+Tableau_DonnéesExternes_17[[#This Row],[Colonne1]],"")</f>
        <v/>
      </c>
    </row>
    <row r="2893" spans="1:11" x14ac:dyDescent="0.25">
      <c r="A2893" t="s">
        <v>14</v>
      </c>
      <c r="B2893">
        <v>766</v>
      </c>
      <c r="C2893" s="2">
        <v>1</v>
      </c>
      <c r="D2893" s="3">
        <v>3</v>
      </c>
      <c r="E2893">
        <v>766</v>
      </c>
      <c r="F2893" t="s">
        <v>248</v>
      </c>
      <c r="G2893" t="s">
        <v>606</v>
      </c>
      <c r="H2893" s="1">
        <v>45072</v>
      </c>
      <c r="I2893" s="1" t="s">
        <v>712</v>
      </c>
      <c r="J2893" s="4" t="b">
        <f>IF(Tableau_DonnéesExternes_17[[#This Row],[PERIMAINT]]=4,C2893*30.424,IF(Tableau_DonnéesExternes_17[[#This Row],[PERIMAINT]]=2,C2893*1.401))</f>
        <v>0</v>
      </c>
      <c r="K2893" s="1" t="str" cm="1">
        <f t="array" ref="K2893">IF(F2893&lt;&gt;F2892,MAX(_xlfn._xlws.FILTER(Tableau_DonnéesExternes_17[DATEDERN],Tableau_DonnéesExternes_17[GA_OUTILL]=Tableau_DonnéesExternes_17[[#This Row],[GA_OUTILL]]))+Tableau_DonnéesExternes_17[[#This Row],[Colonne1]],"")</f>
        <v/>
      </c>
    </row>
    <row r="2894" spans="1:11" x14ac:dyDescent="0.25">
      <c r="A2894" t="s">
        <v>14</v>
      </c>
      <c r="B2894">
        <v>766</v>
      </c>
      <c r="C2894" s="2">
        <v>1</v>
      </c>
      <c r="D2894" s="3">
        <v>3</v>
      </c>
      <c r="E2894">
        <v>766</v>
      </c>
      <c r="F2894" t="s">
        <v>248</v>
      </c>
      <c r="G2894" t="s">
        <v>606</v>
      </c>
      <c r="H2894" s="1">
        <v>45569</v>
      </c>
      <c r="I2894" s="1" t="s">
        <v>712</v>
      </c>
      <c r="J2894" s="4" t="b">
        <f>IF(Tableau_DonnéesExternes_17[[#This Row],[PERIMAINT]]=4,C2894*30.424,IF(Tableau_DonnéesExternes_17[[#This Row],[PERIMAINT]]=2,C2894*1.401))</f>
        <v>0</v>
      </c>
      <c r="K2894" s="1" t="str" cm="1">
        <f t="array" ref="K2894">IF(F2894&lt;&gt;F2893,MAX(_xlfn._xlws.FILTER(Tableau_DonnéesExternes_17[DATEDERN],Tableau_DonnéesExternes_17[GA_OUTILL]=Tableau_DonnéesExternes_17[[#This Row],[GA_OUTILL]]))+Tableau_DonnéesExternes_17[[#This Row],[Colonne1]],"")</f>
        <v/>
      </c>
    </row>
    <row r="2895" spans="1:11" x14ac:dyDescent="0.25">
      <c r="A2895" t="s">
        <v>14</v>
      </c>
      <c r="B2895">
        <v>766</v>
      </c>
      <c r="C2895" s="2">
        <v>1</v>
      </c>
      <c r="D2895" s="3">
        <v>3</v>
      </c>
      <c r="E2895">
        <v>766</v>
      </c>
      <c r="F2895" t="s">
        <v>248</v>
      </c>
      <c r="G2895" t="s">
        <v>606</v>
      </c>
      <c r="H2895" s="1">
        <v>45170</v>
      </c>
      <c r="I2895" s="1" t="s">
        <v>712</v>
      </c>
      <c r="J2895" s="4" t="b">
        <f>IF(Tableau_DonnéesExternes_17[[#This Row],[PERIMAINT]]=4,C2895*30.424,IF(Tableau_DonnéesExternes_17[[#This Row],[PERIMAINT]]=2,C2895*1.401))</f>
        <v>0</v>
      </c>
      <c r="K2895" s="1" t="str" cm="1">
        <f t="array" ref="K2895">IF(F2895&lt;&gt;F2894,MAX(_xlfn._xlws.FILTER(Tableau_DonnéesExternes_17[DATEDERN],Tableau_DonnéesExternes_17[GA_OUTILL]=Tableau_DonnéesExternes_17[[#This Row],[GA_OUTILL]]))+Tableau_DonnéesExternes_17[[#This Row],[Colonne1]],"")</f>
        <v/>
      </c>
    </row>
    <row r="2896" spans="1:11" x14ac:dyDescent="0.25">
      <c r="A2896" t="s">
        <v>14</v>
      </c>
      <c r="B2896">
        <v>766</v>
      </c>
      <c r="C2896" s="2">
        <v>1</v>
      </c>
      <c r="D2896" s="3">
        <v>3</v>
      </c>
      <c r="E2896">
        <v>766</v>
      </c>
      <c r="F2896" t="s">
        <v>248</v>
      </c>
      <c r="G2896" t="s">
        <v>606</v>
      </c>
      <c r="H2896" s="1">
        <v>45177</v>
      </c>
      <c r="I2896" s="1" t="s">
        <v>712</v>
      </c>
      <c r="J2896" s="4" t="b">
        <f>IF(Tableau_DonnéesExternes_17[[#This Row],[PERIMAINT]]=4,C2896*30.424,IF(Tableau_DonnéesExternes_17[[#This Row],[PERIMAINT]]=2,C2896*1.401))</f>
        <v>0</v>
      </c>
      <c r="K2896" s="1" t="str" cm="1">
        <f t="array" ref="K2896">IF(F2896&lt;&gt;F2895,MAX(_xlfn._xlws.FILTER(Tableau_DonnéesExternes_17[DATEDERN],Tableau_DonnéesExternes_17[GA_OUTILL]=Tableau_DonnéesExternes_17[[#This Row],[GA_OUTILL]]))+Tableau_DonnéesExternes_17[[#This Row],[Colonne1]],"")</f>
        <v/>
      </c>
    </row>
    <row r="2897" spans="1:11" x14ac:dyDescent="0.25">
      <c r="A2897" t="s">
        <v>14</v>
      </c>
      <c r="B2897">
        <v>766</v>
      </c>
      <c r="C2897" s="2">
        <v>1</v>
      </c>
      <c r="D2897" s="3">
        <v>3</v>
      </c>
      <c r="E2897">
        <v>766</v>
      </c>
      <c r="F2897" t="s">
        <v>248</v>
      </c>
      <c r="G2897" t="s">
        <v>606</v>
      </c>
      <c r="H2897" s="1">
        <v>45184</v>
      </c>
      <c r="I2897" s="1" t="s">
        <v>712</v>
      </c>
      <c r="J2897" s="4" t="b">
        <f>IF(Tableau_DonnéesExternes_17[[#This Row],[PERIMAINT]]=4,C2897*30.424,IF(Tableau_DonnéesExternes_17[[#This Row],[PERIMAINT]]=2,C2897*1.401))</f>
        <v>0</v>
      </c>
      <c r="K2897" s="1" t="str" cm="1">
        <f t="array" ref="K2897">IF(F2897&lt;&gt;F2896,MAX(_xlfn._xlws.FILTER(Tableau_DonnéesExternes_17[DATEDERN],Tableau_DonnéesExternes_17[GA_OUTILL]=Tableau_DonnéesExternes_17[[#This Row],[GA_OUTILL]]))+Tableau_DonnéesExternes_17[[#This Row],[Colonne1]],"")</f>
        <v/>
      </c>
    </row>
    <row r="2898" spans="1:11" x14ac:dyDescent="0.25">
      <c r="A2898" t="s">
        <v>14</v>
      </c>
      <c r="B2898">
        <v>766</v>
      </c>
      <c r="C2898" s="2">
        <v>1</v>
      </c>
      <c r="D2898" s="3">
        <v>3</v>
      </c>
      <c r="E2898">
        <v>766</v>
      </c>
      <c r="F2898" t="s">
        <v>248</v>
      </c>
      <c r="G2898" t="s">
        <v>606</v>
      </c>
      <c r="H2898" s="1">
        <v>45191</v>
      </c>
      <c r="I2898" s="1" t="s">
        <v>712</v>
      </c>
      <c r="J2898" s="4" t="b">
        <f>IF(Tableau_DonnéesExternes_17[[#This Row],[PERIMAINT]]=4,C2898*30.424,IF(Tableau_DonnéesExternes_17[[#This Row],[PERIMAINT]]=2,C2898*1.401))</f>
        <v>0</v>
      </c>
      <c r="K2898" s="1" t="str" cm="1">
        <f t="array" ref="K2898">IF(F2898&lt;&gt;F2897,MAX(_xlfn._xlws.FILTER(Tableau_DonnéesExternes_17[DATEDERN],Tableau_DonnéesExternes_17[GA_OUTILL]=Tableau_DonnéesExternes_17[[#This Row],[GA_OUTILL]]))+Tableau_DonnéesExternes_17[[#This Row],[Colonne1]],"")</f>
        <v/>
      </c>
    </row>
    <row r="2899" spans="1:11" x14ac:dyDescent="0.25">
      <c r="A2899" t="s">
        <v>14</v>
      </c>
      <c r="B2899">
        <v>766</v>
      </c>
      <c r="C2899" s="2">
        <v>1</v>
      </c>
      <c r="D2899" s="3">
        <v>3</v>
      </c>
      <c r="E2899">
        <v>766</v>
      </c>
      <c r="F2899" t="s">
        <v>248</v>
      </c>
      <c r="G2899" t="s">
        <v>606</v>
      </c>
      <c r="H2899" s="1">
        <v>45079</v>
      </c>
      <c r="I2899" s="1" t="s">
        <v>712</v>
      </c>
      <c r="J2899" s="4" t="b">
        <f>IF(Tableau_DonnéesExternes_17[[#This Row],[PERIMAINT]]=4,C2899*30.424,IF(Tableau_DonnéesExternes_17[[#This Row],[PERIMAINT]]=2,C2899*1.401))</f>
        <v>0</v>
      </c>
      <c r="K2899" s="1" t="str" cm="1">
        <f t="array" ref="K2899">IF(F2899&lt;&gt;F2898,MAX(_xlfn._xlws.FILTER(Tableau_DonnéesExternes_17[DATEDERN],Tableau_DonnéesExternes_17[GA_OUTILL]=Tableau_DonnéesExternes_17[[#This Row],[GA_OUTILL]]))+Tableau_DonnéesExternes_17[[#This Row],[Colonne1]],"")</f>
        <v/>
      </c>
    </row>
    <row r="2900" spans="1:11" x14ac:dyDescent="0.25">
      <c r="A2900" t="s">
        <v>14</v>
      </c>
      <c r="B2900">
        <v>766</v>
      </c>
      <c r="C2900" s="2">
        <v>1</v>
      </c>
      <c r="D2900" s="3">
        <v>3</v>
      </c>
      <c r="E2900">
        <v>766</v>
      </c>
      <c r="F2900" t="s">
        <v>248</v>
      </c>
      <c r="G2900" t="s">
        <v>606</v>
      </c>
      <c r="H2900" s="1">
        <v>45625</v>
      </c>
      <c r="I2900" s="1" t="s">
        <v>712</v>
      </c>
      <c r="J2900" s="4" t="b">
        <f>IF(Tableau_DonnéesExternes_17[[#This Row],[PERIMAINT]]=4,C2900*30.424,IF(Tableau_DonnéesExternes_17[[#This Row],[PERIMAINT]]=2,C2900*1.401))</f>
        <v>0</v>
      </c>
      <c r="K2900" s="1" t="str" cm="1">
        <f t="array" ref="K2900">IF(F2900&lt;&gt;F2899,MAX(_xlfn._xlws.FILTER(Tableau_DonnéesExternes_17[DATEDERN],Tableau_DonnéesExternes_17[GA_OUTILL]=Tableau_DonnéesExternes_17[[#This Row],[GA_OUTILL]]))+Tableau_DonnéesExternes_17[[#This Row],[Colonne1]],"")</f>
        <v/>
      </c>
    </row>
    <row r="2901" spans="1:11" x14ac:dyDescent="0.25">
      <c r="A2901" t="s">
        <v>14</v>
      </c>
      <c r="B2901">
        <v>766</v>
      </c>
      <c r="C2901" s="2">
        <v>1</v>
      </c>
      <c r="D2901" s="3">
        <v>3</v>
      </c>
      <c r="E2901">
        <v>766</v>
      </c>
      <c r="F2901" t="s">
        <v>248</v>
      </c>
      <c r="G2901" t="s">
        <v>606</v>
      </c>
      <c r="H2901" s="1">
        <v>45086</v>
      </c>
      <c r="I2901" s="1" t="s">
        <v>712</v>
      </c>
      <c r="J2901" s="4" t="b">
        <f>IF(Tableau_DonnéesExternes_17[[#This Row],[PERIMAINT]]=4,C2901*30.424,IF(Tableau_DonnéesExternes_17[[#This Row],[PERIMAINT]]=2,C2901*1.401))</f>
        <v>0</v>
      </c>
      <c r="K2901" s="1" t="str" cm="1">
        <f t="array" ref="K2901">IF(F2901&lt;&gt;F2900,MAX(_xlfn._xlws.FILTER(Tableau_DonnéesExternes_17[DATEDERN],Tableau_DonnéesExternes_17[GA_OUTILL]=Tableau_DonnéesExternes_17[[#This Row],[GA_OUTILL]]))+Tableau_DonnéesExternes_17[[#This Row],[Colonne1]],"")</f>
        <v/>
      </c>
    </row>
    <row r="2902" spans="1:11" x14ac:dyDescent="0.25">
      <c r="A2902" t="s">
        <v>14</v>
      </c>
      <c r="B2902">
        <v>766</v>
      </c>
      <c r="C2902" s="2">
        <v>1</v>
      </c>
      <c r="D2902" s="3">
        <v>3</v>
      </c>
      <c r="E2902">
        <v>766</v>
      </c>
      <c r="F2902" t="s">
        <v>248</v>
      </c>
      <c r="G2902" t="s">
        <v>606</v>
      </c>
      <c r="H2902" s="1">
        <v>45198</v>
      </c>
      <c r="I2902" s="1" t="s">
        <v>712</v>
      </c>
      <c r="J2902" s="4" t="b">
        <f>IF(Tableau_DonnéesExternes_17[[#This Row],[PERIMAINT]]=4,C2902*30.424,IF(Tableau_DonnéesExternes_17[[#This Row],[PERIMAINT]]=2,C2902*1.401))</f>
        <v>0</v>
      </c>
      <c r="K2902" s="1" t="str" cm="1">
        <f t="array" ref="K2902">IF(F2902&lt;&gt;F2901,MAX(_xlfn._xlws.FILTER(Tableau_DonnéesExternes_17[DATEDERN],Tableau_DonnéesExternes_17[GA_OUTILL]=Tableau_DonnéesExternes_17[[#This Row],[GA_OUTILL]]))+Tableau_DonnéesExternes_17[[#This Row],[Colonne1]],"")</f>
        <v/>
      </c>
    </row>
    <row r="2903" spans="1:11" x14ac:dyDescent="0.25">
      <c r="A2903" t="s">
        <v>14</v>
      </c>
      <c r="B2903">
        <v>766</v>
      </c>
      <c r="C2903" s="2">
        <v>1</v>
      </c>
      <c r="D2903" s="3">
        <v>3</v>
      </c>
      <c r="E2903">
        <v>766</v>
      </c>
      <c r="F2903" t="s">
        <v>248</v>
      </c>
      <c r="G2903" t="s">
        <v>606</v>
      </c>
      <c r="H2903" s="1">
        <v>45205</v>
      </c>
      <c r="I2903" s="1" t="s">
        <v>712</v>
      </c>
      <c r="J2903" s="4" t="b">
        <f>IF(Tableau_DonnéesExternes_17[[#This Row],[PERIMAINT]]=4,C2903*30.424,IF(Tableau_DonnéesExternes_17[[#This Row],[PERIMAINT]]=2,C2903*1.401))</f>
        <v>0</v>
      </c>
      <c r="K2903" s="1" t="str" cm="1">
        <f t="array" ref="K2903">IF(F2903&lt;&gt;F2902,MAX(_xlfn._xlws.FILTER(Tableau_DonnéesExternes_17[DATEDERN],Tableau_DonnéesExternes_17[GA_OUTILL]=Tableau_DonnéesExternes_17[[#This Row],[GA_OUTILL]]))+Tableau_DonnéesExternes_17[[#This Row],[Colonne1]],"")</f>
        <v/>
      </c>
    </row>
    <row r="2904" spans="1:11" x14ac:dyDescent="0.25">
      <c r="A2904" t="s">
        <v>14</v>
      </c>
      <c r="B2904">
        <v>766</v>
      </c>
      <c r="C2904" s="2">
        <v>1</v>
      </c>
      <c r="D2904" s="3">
        <v>3</v>
      </c>
      <c r="E2904">
        <v>766</v>
      </c>
      <c r="F2904" t="s">
        <v>248</v>
      </c>
      <c r="G2904" t="s">
        <v>606</v>
      </c>
      <c r="H2904" s="1">
        <v>45842</v>
      </c>
      <c r="I2904" s="1" t="s">
        <v>712</v>
      </c>
      <c r="J2904" s="4" t="b">
        <f>IF(Tableau_DonnéesExternes_17[[#This Row],[PERIMAINT]]=4,C2904*30.424,IF(Tableau_DonnéesExternes_17[[#This Row],[PERIMAINT]]=2,C2904*1.401))</f>
        <v>0</v>
      </c>
      <c r="K2904" s="1" t="str" cm="1">
        <f t="array" ref="K2904">IF(F2904&lt;&gt;F2903,MAX(_xlfn._xlws.FILTER(Tableau_DonnéesExternes_17[DATEDERN],Tableau_DonnéesExternes_17[GA_OUTILL]=Tableau_DonnéesExternes_17[[#This Row],[GA_OUTILL]]))+Tableau_DonnéesExternes_17[[#This Row],[Colonne1]],"")</f>
        <v/>
      </c>
    </row>
    <row r="2905" spans="1:11" x14ac:dyDescent="0.25">
      <c r="A2905" t="s">
        <v>14</v>
      </c>
      <c r="B2905">
        <v>766</v>
      </c>
      <c r="C2905" s="2">
        <v>1</v>
      </c>
      <c r="D2905" s="3">
        <v>3</v>
      </c>
      <c r="E2905">
        <v>766</v>
      </c>
      <c r="F2905" t="s">
        <v>248</v>
      </c>
      <c r="G2905" t="s">
        <v>606</v>
      </c>
      <c r="H2905" s="1">
        <v>45212</v>
      </c>
      <c r="I2905" s="1" t="s">
        <v>712</v>
      </c>
      <c r="J2905" s="4" t="b">
        <f>IF(Tableau_DonnéesExternes_17[[#This Row],[PERIMAINT]]=4,C2905*30.424,IF(Tableau_DonnéesExternes_17[[#This Row],[PERIMAINT]]=2,C2905*1.401))</f>
        <v>0</v>
      </c>
      <c r="K2905" s="1" t="str" cm="1">
        <f t="array" ref="K2905">IF(F2905&lt;&gt;F2904,MAX(_xlfn._xlws.FILTER(Tableau_DonnéesExternes_17[DATEDERN],Tableau_DonnéesExternes_17[GA_OUTILL]=Tableau_DonnéesExternes_17[[#This Row],[GA_OUTILL]]))+Tableau_DonnéesExternes_17[[#This Row],[Colonne1]],"")</f>
        <v/>
      </c>
    </row>
    <row r="2906" spans="1:11" x14ac:dyDescent="0.25">
      <c r="A2906" t="s">
        <v>14</v>
      </c>
      <c r="B2906">
        <v>766</v>
      </c>
      <c r="C2906" s="2">
        <v>1</v>
      </c>
      <c r="D2906" s="3">
        <v>3</v>
      </c>
      <c r="E2906">
        <v>766</v>
      </c>
      <c r="F2906" t="s">
        <v>248</v>
      </c>
      <c r="G2906" t="s">
        <v>606</v>
      </c>
      <c r="H2906" s="1">
        <v>44995</v>
      </c>
      <c r="I2906" s="1" t="s">
        <v>712</v>
      </c>
      <c r="J2906" s="4" t="b">
        <f>IF(Tableau_DonnéesExternes_17[[#This Row],[PERIMAINT]]=4,C2906*30.424,IF(Tableau_DonnéesExternes_17[[#This Row],[PERIMAINT]]=2,C2906*1.401))</f>
        <v>0</v>
      </c>
      <c r="K2906" s="1" t="str" cm="1">
        <f t="array" ref="K2906">IF(F2906&lt;&gt;F2905,MAX(_xlfn._xlws.FILTER(Tableau_DonnéesExternes_17[DATEDERN],Tableau_DonnéesExternes_17[GA_OUTILL]=Tableau_DonnéesExternes_17[[#This Row],[GA_OUTILL]]))+Tableau_DonnéesExternes_17[[#This Row],[Colonne1]],"")</f>
        <v/>
      </c>
    </row>
    <row r="2907" spans="1:11" x14ac:dyDescent="0.25">
      <c r="A2907" t="s">
        <v>14</v>
      </c>
      <c r="B2907">
        <v>766</v>
      </c>
      <c r="C2907" s="2">
        <v>1</v>
      </c>
      <c r="D2907" s="3">
        <v>3</v>
      </c>
      <c r="E2907">
        <v>766</v>
      </c>
      <c r="F2907" t="s">
        <v>248</v>
      </c>
      <c r="G2907" t="s">
        <v>606</v>
      </c>
      <c r="H2907" s="1">
        <v>45093</v>
      </c>
      <c r="I2907" s="1" t="s">
        <v>712</v>
      </c>
      <c r="J2907" s="4" t="b">
        <f>IF(Tableau_DonnéesExternes_17[[#This Row],[PERIMAINT]]=4,C2907*30.424,IF(Tableau_DonnéesExternes_17[[#This Row],[PERIMAINT]]=2,C2907*1.401))</f>
        <v>0</v>
      </c>
      <c r="K2907" s="1" t="str" cm="1">
        <f t="array" ref="K2907">IF(F2907&lt;&gt;F2906,MAX(_xlfn._xlws.FILTER(Tableau_DonnéesExternes_17[DATEDERN],Tableau_DonnéesExternes_17[GA_OUTILL]=Tableau_DonnéesExternes_17[[#This Row],[GA_OUTILL]]))+Tableau_DonnéesExternes_17[[#This Row],[Colonne1]],"")</f>
        <v/>
      </c>
    </row>
    <row r="2908" spans="1:11" x14ac:dyDescent="0.25">
      <c r="A2908" t="s">
        <v>15</v>
      </c>
      <c r="B2908">
        <v>17</v>
      </c>
      <c r="C2908" s="2">
        <v>260</v>
      </c>
      <c r="D2908" s="3">
        <v>2</v>
      </c>
      <c r="E2908">
        <v>17</v>
      </c>
      <c r="F2908" t="s">
        <v>17</v>
      </c>
      <c r="G2908" t="s">
        <v>494</v>
      </c>
      <c r="H2908" s="1">
        <v>45441</v>
      </c>
      <c r="I2908" s="1" t="s">
        <v>712</v>
      </c>
      <c r="J2908" s="4">
        <f>IF(Tableau_DonnéesExternes_17[[#This Row],[PERIMAINT]]=4,C2908*30.424,IF(Tableau_DonnéesExternes_17[[#This Row],[PERIMAINT]]=2,C2908*1.401))</f>
        <v>364.26</v>
      </c>
      <c r="K2908" s="1" cm="1">
        <f t="array" ref="K2908">IF(F2908&lt;&gt;F2907,MAX(_xlfn._xlws.FILTER(Tableau_DonnéesExternes_17[DATEDERN],Tableau_DonnéesExternes_17[GA_OUTILL]=Tableau_DonnéesExternes_17[[#This Row],[GA_OUTILL]]))+Tableau_DonnéesExternes_17[[#This Row],[Colonne1]],"")</f>
        <v>45805.26</v>
      </c>
    </row>
    <row r="2909" spans="1:11" x14ac:dyDescent="0.25">
      <c r="A2909" t="s">
        <v>15</v>
      </c>
      <c r="B2909">
        <v>17</v>
      </c>
      <c r="C2909" s="2">
        <v>260</v>
      </c>
      <c r="D2909" s="3">
        <v>2</v>
      </c>
      <c r="E2909">
        <v>17</v>
      </c>
      <c r="F2909" t="s">
        <v>17</v>
      </c>
      <c r="G2909" t="s">
        <v>494</v>
      </c>
      <c r="H2909" s="1">
        <v>45441</v>
      </c>
      <c r="I2909" s="1" t="s">
        <v>712</v>
      </c>
      <c r="J2909" s="4">
        <f>IF(Tableau_DonnéesExternes_17[[#This Row],[PERIMAINT]]=4,C2909*30.424,IF(Tableau_DonnéesExternes_17[[#This Row],[PERIMAINT]]=2,C2909*1.401))</f>
        <v>364.26</v>
      </c>
      <c r="K2909" s="1" t="str" cm="1">
        <f t="array" ref="K2909">IF(F2909&lt;&gt;F2908,MAX(_xlfn._xlws.FILTER(Tableau_DonnéesExternes_17[DATEDERN],Tableau_DonnéesExternes_17[GA_OUTILL]=Tableau_DonnéesExternes_17[[#This Row],[GA_OUTILL]]))+Tableau_DonnéesExternes_17[[#This Row],[Colonne1]],"")</f>
        <v/>
      </c>
    </row>
    <row r="2910" spans="1:11" x14ac:dyDescent="0.25">
      <c r="A2910" t="s">
        <v>15</v>
      </c>
      <c r="B2910">
        <v>17</v>
      </c>
      <c r="C2910" s="2">
        <v>260</v>
      </c>
      <c r="D2910" s="3">
        <v>2</v>
      </c>
      <c r="E2910">
        <v>17</v>
      </c>
      <c r="F2910" t="s">
        <v>17</v>
      </c>
      <c r="G2910" t="s">
        <v>494</v>
      </c>
      <c r="H2910" s="1">
        <v>45441</v>
      </c>
      <c r="I2910" s="1" t="s">
        <v>712</v>
      </c>
      <c r="J2910" s="4">
        <f>IF(Tableau_DonnéesExternes_17[[#This Row],[PERIMAINT]]=4,C2910*30.424,IF(Tableau_DonnéesExternes_17[[#This Row],[PERIMAINT]]=2,C2910*1.401))</f>
        <v>364.26</v>
      </c>
      <c r="K2910" s="1" t="str" cm="1">
        <f t="array" ref="K2910">IF(F2910&lt;&gt;F2909,MAX(_xlfn._xlws.FILTER(Tableau_DonnéesExternes_17[DATEDERN],Tableau_DonnéesExternes_17[GA_OUTILL]=Tableau_DonnéesExternes_17[[#This Row],[GA_OUTILL]]))+Tableau_DonnéesExternes_17[[#This Row],[Colonne1]],"")</f>
        <v/>
      </c>
    </row>
    <row r="2911" spans="1:11" x14ac:dyDescent="0.25">
      <c r="A2911" t="s">
        <v>14</v>
      </c>
      <c r="B2911">
        <v>831</v>
      </c>
      <c r="C2911" s="2">
        <v>261</v>
      </c>
      <c r="D2911" s="3">
        <v>2</v>
      </c>
      <c r="E2911">
        <v>831</v>
      </c>
      <c r="F2911" t="s">
        <v>376</v>
      </c>
      <c r="G2911" t="s">
        <v>494</v>
      </c>
      <c r="H2911" s="1">
        <v>45574</v>
      </c>
      <c r="I2911" s="1" t="s">
        <v>712</v>
      </c>
      <c r="J2911" s="4">
        <f>IF(Tableau_DonnéesExternes_17[[#This Row],[PERIMAINT]]=4,C2911*30.424,IF(Tableau_DonnéesExternes_17[[#This Row],[PERIMAINT]]=2,C2911*1.401))</f>
        <v>365.661</v>
      </c>
      <c r="K2911" s="1" cm="1">
        <f t="array" ref="K2911">IF(F2911&lt;&gt;F2910,MAX(_xlfn._xlws.FILTER(Tableau_DonnéesExternes_17[DATEDERN],Tableau_DonnéesExternes_17[GA_OUTILL]=Tableau_DonnéesExternes_17[[#This Row],[GA_OUTILL]]))+Tableau_DonnéesExternes_17[[#This Row],[Colonne1]],"")</f>
        <v>45939.661</v>
      </c>
    </row>
    <row r="2912" spans="1:11" x14ac:dyDescent="0.25">
      <c r="A2912" t="s">
        <v>14</v>
      </c>
      <c r="B2912">
        <v>820</v>
      </c>
      <c r="C2912" s="2">
        <v>261</v>
      </c>
      <c r="D2912" s="3">
        <v>2</v>
      </c>
      <c r="E2912">
        <v>820</v>
      </c>
      <c r="F2912" t="s">
        <v>375</v>
      </c>
      <c r="G2912" t="s">
        <v>681</v>
      </c>
      <c r="H2912" s="1">
        <v>45629</v>
      </c>
      <c r="I2912" s="1" t="s">
        <v>713</v>
      </c>
      <c r="J2912" s="4">
        <f>IF(Tableau_DonnéesExternes_17[[#This Row],[PERIMAINT]]=4,C2912*30.424,IF(Tableau_DonnéesExternes_17[[#This Row],[PERIMAINT]]=2,C2912*1.401))</f>
        <v>365.661</v>
      </c>
      <c r="K2912" s="1" cm="1">
        <f t="array" ref="K2912">IF(F2912&lt;&gt;F2911,MAX(_xlfn._xlws.FILTER(Tableau_DonnéesExternes_17[DATEDERN],Tableau_DonnéesExternes_17[GA_OUTILL]=Tableau_DonnéesExternes_17[[#This Row],[GA_OUTILL]]))+Tableau_DonnéesExternes_17[[#This Row],[Colonne1]],"")</f>
        <v>45994.661</v>
      </c>
    </row>
    <row r="2913" spans="1:11" x14ac:dyDescent="0.25">
      <c r="A2913" t="s">
        <v>14</v>
      </c>
      <c r="B2913">
        <v>830</v>
      </c>
      <c r="C2913" s="2">
        <v>261</v>
      </c>
      <c r="D2913" s="3">
        <v>2</v>
      </c>
      <c r="E2913">
        <v>830</v>
      </c>
      <c r="F2913" t="s">
        <v>377</v>
      </c>
      <c r="G2913" t="s">
        <v>494</v>
      </c>
      <c r="H2913" s="1">
        <v>45826</v>
      </c>
      <c r="I2913" s="1" t="s">
        <v>712</v>
      </c>
      <c r="J2913" s="4">
        <f>IF(Tableau_DonnéesExternes_17[[#This Row],[PERIMAINT]]=4,C2913*30.424,IF(Tableau_DonnéesExternes_17[[#This Row],[PERIMAINT]]=2,C2913*1.401))</f>
        <v>365.661</v>
      </c>
      <c r="K2913" s="1" cm="1">
        <f t="array" ref="K2913">IF(F2913&lt;&gt;F2912,MAX(_xlfn._xlws.FILTER(Tableau_DonnéesExternes_17[DATEDERN],Tableau_DonnéesExternes_17[GA_OUTILL]=Tableau_DonnéesExternes_17[[#This Row],[GA_OUTILL]]))+Tableau_DonnéesExternes_17[[#This Row],[Colonne1]],"")</f>
        <v>46191.661</v>
      </c>
    </row>
    <row r="2914" spans="1:11" x14ac:dyDescent="0.25">
      <c r="A2914" t="s">
        <v>14</v>
      </c>
      <c r="B2914">
        <v>830</v>
      </c>
      <c r="C2914" s="2">
        <v>261</v>
      </c>
      <c r="D2914" s="3">
        <v>2</v>
      </c>
      <c r="E2914">
        <v>830</v>
      </c>
      <c r="F2914" t="s">
        <v>377</v>
      </c>
      <c r="G2914" t="s">
        <v>494</v>
      </c>
      <c r="H2914" s="1">
        <v>45448</v>
      </c>
      <c r="I2914" s="1" t="s">
        <v>712</v>
      </c>
      <c r="J2914" s="4">
        <f>IF(Tableau_DonnéesExternes_17[[#This Row],[PERIMAINT]]=4,C2914*30.424,IF(Tableau_DonnéesExternes_17[[#This Row],[PERIMAINT]]=2,C2914*1.401))</f>
        <v>365.661</v>
      </c>
      <c r="K2914" s="1" t="str" cm="1">
        <f t="array" ref="K2914">IF(F2914&lt;&gt;F2913,MAX(_xlfn._xlws.FILTER(Tableau_DonnéesExternes_17[DATEDERN],Tableau_DonnéesExternes_17[GA_OUTILL]=Tableau_DonnéesExternes_17[[#This Row],[GA_OUTILL]]))+Tableau_DonnéesExternes_17[[#This Row],[Colonne1]],"")</f>
        <v/>
      </c>
    </row>
    <row r="2915" spans="1:11" x14ac:dyDescent="0.25">
      <c r="A2915" t="s">
        <v>14</v>
      </c>
      <c r="B2915">
        <v>829</v>
      </c>
      <c r="C2915" s="2">
        <v>261</v>
      </c>
      <c r="D2915" s="3">
        <v>2</v>
      </c>
      <c r="E2915">
        <v>829</v>
      </c>
      <c r="F2915" t="s">
        <v>378</v>
      </c>
      <c r="G2915" t="s">
        <v>1</v>
      </c>
      <c r="H2915" s="1">
        <v>45833</v>
      </c>
      <c r="I2915" s="1" t="s">
        <v>712</v>
      </c>
      <c r="J2915" s="4">
        <f>IF(Tableau_DonnéesExternes_17[[#This Row],[PERIMAINT]]=4,C2915*30.424,IF(Tableau_DonnéesExternes_17[[#This Row],[PERIMAINT]]=2,C2915*1.401))</f>
        <v>365.661</v>
      </c>
      <c r="K2915" s="1" cm="1">
        <f t="array" ref="K2915">IF(F2915&lt;&gt;F2914,MAX(_xlfn._xlws.FILTER(Tableau_DonnéesExternes_17[DATEDERN],Tableau_DonnéesExternes_17[GA_OUTILL]=Tableau_DonnéesExternes_17[[#This Row],[GA_OUTILL]]))+Tableau_DonnéesExternes_17[[#This Row],[Colonne1]],"")</f>
        <v>46198.661</v>
      </c>
    </row>
    <row r="2916" spans="1:11" x14ac:dyDescent="0.25">
      <c r="A2916" t="s">
        <v>14</v>
      </c>
      <c r="B2916">
        <v>829</v>
      </c>
      <c r="C2916" s="2">
        <v>261</v>
      </c>
      <c r="D2916" s="3">
        <v>2</v>
      </c>
      <c r="E2916">
        <v>829</v>
      </c>
      <c r="F2916" t="s">
        <v>378</v>
      </c>
      <c r="G2916" t="s">
        <v>1</v>
      </c>
      <c r="H2916" s="1">
        <v>45465</v>
      </c>
      <c r="I2916" s="1" t="s">
        <v>712</v>
      </c>
      <c r="J2916" s="4">
        <f>IF(Tableau_DonnéesExternes_17[[#This Row],[PERIMAINT]]=4,C2916*30.424,IF(Tableau_DonnéesExternes_17[[#This Row],[PERIMAINT]]=2,C2916*1.401))</f>
        <v>365.661</v>
      </c>
      <c r="K2916" s="1" t="str" cm="1">
        <f t="array" ref="K2916">IF(F2916&lt;&gt;F2915,MAX(_xlfn._xlws.FILTER(Tableau_DonnéesExternes_17[DATEDERN],Tableau_DonnéesExternes_17[GA_OUTILL]=Tableau_DonnéesExternes_17[[#This Row],[GA_OUTILL]]))+Tableau_DonnéesExternes_17[[#This Row],[Colonne1]],"")</f>
        <v/>
      </c>
    </row>
    <row r="2917" spans="1:11" x14ac:dyDescent="0.25">
      <c r="A2917" t="s">
        <v>14</v>
      </c>
      <c r="B2917">
        <v>827</v>
      </c>
      <c r="C2917" s="2">
        <v>261</v>
      </c>
      <c r="D2917" s="3">
        <v>2</v>
      </c>
      <c r="E2917">
        <v>827</v>
      </c>
      <c r="F2917" t="s">
        <v>379</v>
      </c>
      <c r="G2917" t="s">
        <v>494</v>
      </c>
      <c r="H2917" s="1">
        <v>45406</v>
      </c>
      <c r="I2917" s="1" t="s">
        <v>712</v>
      </c>
      <c r="J2917" s="4">
        <f>IF(Tableau_DonnéesExternes_17[[#This Row],[PERIMAINT]]=4,C2917*30.424,IF(Tableau_DonnéesExternes_17[[#This Row],[PERIMAINT]]=2,C2917*1.401))</f>
        <v>365.661</v>
      </c>
      <c r="K2917" s="1" cm="1">
        <f t="array" ref="K2917">IF(F2917&lt;&gt;F2916,MAX(_xlfn._xlws.FILTER(Tableau_DonnéesExternes_17[DATEDERN],Tableau_DonnéesExternes_17[GA_OUTILL]=Tableau_DonnéesExternes_17[[#This Row],[GA_OUTILL]]))+Tableau_DonnéesExternes_17[[#This Row],[Colonne1]],"")</f>
        <v>46155.661</v>
      </c>
    </row>
    <row r="2918" spans="1:11" x14ac:dyDescent="0.25">
      <c r="A2918" t="s">
        <v>14</v>
      </c>
      <c r="B2918">
        <v>827</v>
      </c>
      <c r="C2918" s="2">
        <v>261</v>
      </c>
      <c r="D2918" s="3">
        <v>2</v>
      </c>
      <c r="E2918">
        <v>827</v>
      </c>
      <c r="F2918" t="s">
        <v>379</v>
      </c>
      <c r="G2918" t="s">
        <v>494</v>
      </c>
      <c r="H2918" s="1">
        <v>45790</v>
      </c>
      <c r="I2918" s="1" t="s">
        <v>712</v>
      </c>
      <c r="J2918" s="4">
        <f>IF(Tableau_DonnéesExternes_17[[#This Row],[PERIMAINT]]=4,C2918*30.424,IF(Tableau_DonnéesExternes_17[[#This Row],[PERIMAINT]]=2,C2918*1.401))</f>
        <v>365.661</v>
      </c>
      <c r="K2918" s="1" t="str" cm="1">
        <f t="array" ref="K2918">IF(F2918&lt;&gt;F2917,MAX(_xlfn._xlws.FILTER(Tableau_DonnéesExternes_17[DATEDERN],Tableau_DonnéesExternes_17[GA_OUTILL]=Tableau_DonnéesExternes_17[[#This Row],[GA_OUTILL]]))+Tableau_DonnéesExternes_17[[#This Row],[Colonne1]],"")</f>
        <v/>
      </c>
    </row>
    <row r="2919" spans="1:11" x14ac:dyDescent="0.25">
      <c r="A2919" t="s">
        <v>14</v>
      </c>
      <c r="B2919">
        <v>833</v>
      </c>
      <c r="C2919" s="2">
        <v>261</v>
      </c>
      <c r="D2919" s="3">
        <v>2</v>
      </c>
      <c r="E2919">
        <v>833</v>
      </c>
      <c r="F2919" t="s">
        <v>380</v>
      </c>
      <c r="G2919" t="s">
        <v>494</v>
      </c>
      <c r="H2919" s="1">
        <v>45856</v>
      </c>
      <c r="I2919" s="1" t="s">
        <v>713</v>
      </c>
      <c r="J2919" s="4">
        <f>IF(Tableau_DonnéesExternes_17[[#This Row],[PERIMAINT]]=4,C2919*30.424,IF(Tableau_DonnéesExternes_17[[#This Row],[PERIMAINT]]=2,C2919*1.401))</f>
        <v>365.661</v>
      </c>
      <c r="K2919" s="1" cm="1">
        <f t="array" ref="K2919">IF(F2919&lt;&gt;F2918,MAX(_xlfn._xlws.FILTER(Tableau_DonnéesExternes_17[DATEDERN],Tableau_DonnéesExternes_17[GA_OUTILL]=Tableau_DonnéesExternes_17[[#This Row],[GA_OUTILL]]))+Tableau_DonnéesExternes_17[[#This Row],[Colonne1]],"")</f>
        <v>46221.661</v>
      </c>
    </row>
    <row r="2920" spans="1:11" x14ac:dyDescent="0.25">
      <c r="A2920" t="s">
        <v>14</v>
      </c>
      <c r="B2920">
        <v>833</v>
      </c>
      <c r="C2920" s="2">
        <v>261</v>
      </c>
      <c r="D2920" s="3">
        <v>2</v>
      </c>
      <c r="E2920">
        <v>833</v>
      </c>
      <c r="F2920" t="s">
        <v>380</v>
      </c>
      <c r="G2920" t="s">
        <v>494</v>
      </c>
      <c r="H2920" s="1">
        <v>45407</v>
      </c>
      <c r="I2920" s="1" t="s">
        <v>713</v>
      </c>
      <c r="J2920" s="4">
        <f>IF(Tableau_DonnéesExternes_17[[#This Row],[PERIMAINT]]=4,C2920*30.424,IF(Tableau_DonnéesExternes_17[[#This Row],[PERIMAINT]]=2,C2920*1.401))</f>
        <v>365.661</v>
      </c>
      <c r="K2920" s="1" t="str" cm="1">
        <f t="array" ref="K2920">IF(F2920&lt;&gt;F2919,MAX(_xlfn._xlws.FILTER(Tableau_DonnéesExternes_17[DATEDERN],Tableau_DonnéesExternes_17[GA_OUTILL]=Tableau_DonnéesExternes_17[[#This Row],[GA_OUTILL]]))+Tableau_DonnéesExternes_17[[#This Row],[Colonne1]],"")</f>
        <v/>
      </c>
    </row>
    <row r="2921" spans="1:11" x14ac:dyDescent="0.25">
      <c r="A2921" t="s">
        <v>14</v>
      </c>
      <c r="B2921">
        <v>828</v>
      </c>
      <c r="C2921" s="2">
        <v>261</v>
      </c>
      <c r="D2921" s="3">
        <v>2</v>
      </c>
      <c r="E2921">
        <v>828</v>
      </c>
      <c r="F2921" t="s">
        <v>381</v>
      </c>
      <c r="G2921" t="s">
        <v>494</v>
      </c>
      <c r="H2921" s="1">
        <v>45407</v>
      </c>
      <c r="I2921" s="1" t="s">
        <v>712</v>
      </c>
      <c r="J2921" s="4">
        <f>IF(Tableau_DonnéesExternes_17[[#This Row],[PERIMAINT]]=4,C2921*30.424,IF(Tableau_DonnéesExternes_17[[#This Row],[PERIMAINT]]=2,C2921*1.401))</f>
        <v>365.661</v>
      </c>
      <c r="K2921" s="1" cm="1">
        <f t="array" ref="K2921">IF(F2921&lt;&gt;F2920,MAX(_xlfn._xlws.FILTER(Tableau_DonnéesExternes_17[DATEDERN],Tableau_DonnéesExternes_17[GA_OUTILL]=Tableau_DonnéesExternes_17[[#This Row],[GA_OUTILL]]))+Tableau_DonnéesExternes_17[[#This Row],[Colonne1]],"")</f>
        <v>46185.661</v>
      </c>
    </row>
    <row r="2922" spans="1:11" x14ac:dyDescent="0.25">
      <c r="A2922" t="s">
        <v>14</v>
      </c>
      <c r="B2922">
        <v>828</v>
      </c>
      <c r="C2922" s="2">
        <v>261</v>
      </c>
      <c r="D2922" s="3">
        <v>2</v>
      </c>
      <c r="E2922">
        <v>828</v>
      </c>
      <c r="F2922" t="s">
        <v>381</v>
      </c>
      <c r="G2922" t="s">
        <v>494</v>
      </c>
      <c r="H2922" s="1">
        <v>45820</v>
      </c>
      <c r="I2922" s="1" t="s">
        <v>712</v>
      </c>
      <c r="J2922" s="4">
        <f>IF(Tableau_DonnéesExternes_17[[#This Row],[PERIMAINT]]=4,C2922*30.424,IF(Tableau_DonnéesExternes_17[[#This Row],[PERIMAINT]]=2,C2922*1.401))</f>
        <v>365.661</v>
      </c>
      <c r="K2922" s="1" t="str" cm="1">
        <f t="array" ref="K2922">IF(F2922&lt;&gt;F2921,MAX(_xlfn._xlws.FILTER(Tableau_DonnéesExternes_17[DATEDERN],Tableau_DonnéesExternes_17[GA_OUTILL]=Tableau_DonnéesExternes_17[[#This Row],[GA_OUTILL]]))+Tableau_DonnéesExternes_17[[#This Row],[Colonne1]],"")</f>
        <v/>
      </c>
    </row>
    <row r="2923" spans="1:11" x14ac:dyDescent="0.25">
      <c r="A2923" t="s">
        <v>14</v>
      </c>
      <c r="B2923">
        <v>822</v>
      </c>
      <c r="C2923" s="2">
        <v>261</v>
      </c>
      <c r="D2923" s="3">
        <v>2</v>
      </c>
      <c r="E2923">
        <v>822</v>
      </c>
      <c r="F2923" t="s">
        <v>382</v>
      </c>
      <c r="G2923" t="s">
        <v>682</v>
      </c>
      <c r="H2923" s="1">
        <v>45610</v>
      </c>
      <c r="I2923" s="1" t="s">
        <v>712</v>
      </c>
      <c r="J2923" s="4">
        <f>IF(Tableau_DonnéesExternes_17[[#This Row],[PERIMAINT]]=4,C2923*30.424,IF(Tableau_DonnéesExternes_17[[#This Row],[PERIMAINT]]=2,C2923*1.401))</f>
        <v>365.661</v>
      </c>
      <c r="K2923" s="1" cm="1">
        <f t="array" ref="K2923">IF(F2923&lt;&gt;F2922,MAX(_xlfn._xlws.FILTER(Tableau_DonnéesExternes_17[DATEDERN],Tableau_DonnéesExternes_17[GA_OUTILL]=Tableau_DonnéesExternes_17[[#This Row],[GA_OUTILL]]))+Tableau_DonnéesExternes_17[[#This Row],[Colonne1]],"")</f>
        <v>45975.661</v>
      </c>
    </row>
    <row r="2924" spans="1:11" x14ac:dyDescent="0.25">
      <c r="A2924" t="s">
        <v>14</v>
      </c>
      <c r="B2924">
        <v>843</v>
      </c>
      <c r="C2924" s="2">
        <v>261</v>
      </c>
      <c r="D2924" s="3">
        <v>2</v>
      </c>
      <c r="E2924">
        <v>843</v>
      </c>
      <c r="F2924" t="s">
        <v>384</v>
      </c>
      <c r="G2924" t="s">
        <v>8</v>
      </c>
      <c r="H2924" s="1">
        <v>45616</v>
      </c>
      <c r="I2924" s="1" t="s">
        <v>712</v>
      </c>
      <c r="J2924" s="4">
        <f>IF(Tableau_DonnéesExternes_17[[#This Row],[PERIMAINT]]=4,C2924*30.424,IF(Tableau_DonnéesExternes_17[[#This Row],[PERIMAINT]]=2,C2924*1.401))</f>
        <v>365.661</v>
      </c>
      <c r="K2924" s="1" cm="1">
        <f t="array" ref="K2924">IF(F2924&lt;&gt;F2923,MAX(_xlfn._xlws.FILTER(Tableau_DonnéesExternes_17[DATEDERN],Tableau_DonnéesExternes_17[GA_OUTILL]=Tableau_DonnéesExternes_17[[#This Row],[GA_OUTILL]]))+Tableau_DonnéesExternes_17[[#This Row],[Colonne1]],"")</f>
        <v>45981.661</v>
      </c>
    </row>
    <row r="2925" spans="1:11" x14ac:dyDescent="0.25">
      <c r="A2925" t="s">
        <v>14</v>
      </c>
      <c r="B2925">
        <v>844</v>
      </c>
      <c r="C2925" s="2">
        <v>261</v>
      </c>
      <c r="D2925" s="3">
        <v>2</v>
      </c>
      <c r="E2925">
        <v>844</v>
      </c>
      <c r="F2925" t="s">
        <v>385</v>
      </c>
      <c r="G2925" t="s">
        <v>8</v>
      </c>
      <c r="H2925" s="1">
        <v>45526</v>
      </c>
      <c r="I2925" s="1" t="s">
        <v>712</v>
      </c>
      <c r="J2925" s="4">
        <f>IF(Tableau_DonnéesExternes_17[[#This Row],[PERIMAINT]]=4,C2925*30.424,IF(Tableau_DonnéesExternes_17[[#This Row],[PERIMAINT]]=2,C2925*1.401))</f>
        <v>365.661</v>
      </c>
      <c r="K2925" s="1" cm="1">
        <f t="array" ref="K2925">IF(F2925&lt;&gt;F2924,MAX(_xlfn._xlws.FILTER(Tableau_DonnéesExternes_17[DATEDERN],Tableau_DonnéesExternes_17[GA_OUTILL]=Tableau_DonnéesExternes_17[[#This Row],[GA_OUTILL]]))+Tableau_DonnéesExternes_17[[#This Row],[Colonne1]],"")</f>
        <v>45891.661</v>
      </c>
    </row>
    <row r="2926" spans="1:11" x14ac:dyDescent="0.25">
      <c r="A2926" t="s">
        <v>14</v>
      </c>
      <c r="B2926">
        <v>845</v>
      </c>
      <c r="C2926" s="2">
        <v>261</v>
      </c>
      <c r="D2926" s="3">
        <v>2</v>
      </c>
      <c r="E2926">
        <v>845</v>
      </c>
      <c r="F2926" t="s">
        <v>386</v>
      </c>
      <c r="G2926" t="s">
        <v>8</v>
      </c>
      <c r="H2926" s="1">
        <v>45629</v>
      </c>
      <c r="I2926" s="1" t="s">
        <v>713</v>
      </c>
      <c r="J2926" s="4">
        <f>IF(Tableau_DonnéesExternes_17[[#This Row],[PERIMAINT]]=4,C2926*30.424,IF(Tableau_DonnéesExternes_17[[#This Row],[PERIMAINT]]=2,C2926*1.401))</f>
        <v>365.661</v>
      </c>
      <c r="K2926" s="1" cm="1">
        <f t="array" ref="K2926">IF(F2926&lt;&gt;F2925,MAX(_xlfn._xlws.FILTER(Tableau_DonnéesExternes_17[DATEDERN],Tableau_DonnéesExternes_17[GA_OUTILL]=Tableau_DonnéesExternes_17[[#This Row],[GA_OUTILL]]))+Tableau_DonnéesExternes_17[[#This Row],[Colonne1]],"")</f>
        <v>45994.661</v>
      </c>
    </row>
    <row r="2927" spans="1:11" x14ac:dyDescent="0.25">
      <c r="A2927" t="s">
        <v>14</v>
      </c>
      <c r="B2927">
        <v>841</v>
      </c>
      <c r="C2927" s="2">
        <v>261</v>
      </c>
      <c r="D2927" s="3">
        <v>2</v>
      </c>
      <c r="E2927">
        <v>841</v>
      </c>
      <c r="F2927" t="s">
        <v>374</v>
      </c>
      <c r="G2927" t="s">
        <v>8</v>
      </c>
      <c r="H2927" s="1">
        <v>45533</v>
      </c>
      <c r="I2927" s="1" t="s">
        <v>712</v>
      </c>
      <c r="J2927" s="4">
        <f>IF(Tableau_DonnéesExternes_17[[#This Row],[PERIMAINT]]=4,C2927*30.424,IF(Tableau_DonnéesExternes_17[[#This Row],[PERIMAINT]]=2,C2927*1.401))</f>
        <v>365.661</v>
      </c>
      <c r="K2927" s="1" cm="1">
        <f t="array" ref="K2927">IF(F2927&lt;&gt;F2926,MAX(_xlfn._xlws.FILTER(Tableau_DonnéesExternes_17[DATEDERN],Tableau_DonnéesExternes_17[GA_OUTILL]=Tableau_DonnéesExternes_17[[#This Row],[GA_OUTILL]]))+Tableau_DonnéesExternes_17[[#This Row],[Colonne1]],"")</f>
        <v>45898.661</v>
      </c>
    </row>
    <row r="2928" spans="1:11" x14ac:dyDescent="0.25">
      <c r="A2928" t="s">
        <v>14</v>
      </c>
      <c r="B2928">
        <v>849</v>
      </c>
      <c r="C2928" s="2">
        <v>261</v>
      </c>
      <c r="D2928" s="3">
        <v>2</v>
      </c>
      <c r="E2928">
        <v>849</v>
      </c>
      <c r="F2928" t="s">
        <v>390</v>
      </c>
      <c r="G2928" t="s">
        <v>8</v>
      </c>
      <c r="H2928" s="1">
        <v>45856</v>
      </c>
      <c r="I2928" s="1" t="s">
        <v>713</v>
      </c>
      <c r="J2928" s="4">
        <f>IF(Tableau_DonnéesExternes_17[[#This Row],[PERIMAINT]]=4,C2928*30.424,IF(Tableau_DonnéesExternes_17[[#This Row],[PERIMAINT]]=2,C2928*1.401))</f>
        <v>365.661</v>
      </c>
      <c r="K2928" s="1" cm="1">
        <f t="array" ref="K2928">IF(F2928&lt;&gt;F2927,MAX(_xlfn._xlws.FILTER(Tableau_DonnéesExternes_17[DATEDERN],Tableau_DonnéesExternes_17[GA_OUTILL]=Tableau_DonnéesExternes_17[[#This Row],[GA_OUTILL]]))+Tableau_DonnéesExternes_17[[#This Row],[Colonne1]],"")</f>
        <v>46221.661</v>
      </c>
    </row>
    <row r="2929" spans="1:11" x14ac:dyDescent="0.25">
      <c r="A2929" t="s">
        <v>14</v>
      </c>
      <c r="B2929">
        <v>849</v>
      </c>
      <c r="C2929" s="2">
        <v>261</v>
      </c>
      <c r="D2929" s="3">
        <v>2</v>
      </c>
      <c r="E2929">
        <v>849</v>
      </c>
      <c r="F2929" t="s">
        <v>390</v>
      </c>
      <c r="G2929" t="s">
        <v>8</v>
      </c>
      <c r="H2929" s="1">
        <v>45405</v>
      </c>
      <c r="I2929" s="1" t="s">
        <v>713</v>
      </c>
      <c r="J2929" s="4">
        <f>IF(Tableau_DonnéesExternes_17[[#This Row],[PERIMAINT]]=4,C2929*30.424,IF(Tableau_DonnéesExternes_17[[#This Row],[PERIMAINT]]=2,C2929*1.401))</f>
        <v>365.661</v>
      </c>
      <c r="K2929" s="1" t="str" cm="1">
        <f t="array" ref="K2929">IF(F2929&lt;&gt;F2928,MAX(_xlfn._xlws.FILTER(Tableau_DonnéesExternes_17[DATEDERN],Tableau_DonnéesExternes_17[GA_OUTILL]=Tableau_DonnéesExternes_17[[#This Row],[GA_OUTILL]]))+Tableau_DonnéesExternes_17[[#This Row],[Colonne1]],"")</f>
        <v/>
      </c>
    </row>
    <row r="2930" spans="1:11" x14ac:dyDescent="0.25">
      <c r="A2930" t="s">
        <v>14</v>
      </c>
      <c r="B2930">
        <v>850</v>
      </c>
      <c r="C2930" s="2">
        <v>261</v>
      </c>
      <c r="D2930" s="3">
        <v>2</v>
      </c>
      <c r="E2930">
        <v>850</v>
      </c>
      <c r="F2930" t="s">
        <v>391</v>
      </c>
      <c r="G2930" t="s">
        <v>8</v>
      </c>
      <c r="H2930" s="1">
        <v>45616</v>
      </c>
      <c r="I2930" s="1" t="s">
        <v>712</v>
      </c>
      <c r="J2930" s="4">
        <f>IF(Tableau_DonnéesExternes_17[[#This Row],[PERIMAINT]]=4,C2930*30.424,IF(Tableau_DonnéesExternes_17[[#This Row],[PERIMAINT]]=2,C2930*1.401))</f>
        <v>365.661</v>
      </c>
      <c r="K2930" s="1" cm="1">
        <f t="array" ref="K2930">IF(F2930&lt;&gt;F2929,MAX(_xlfn._xlws.FILTER(Tableau_DonnéesExternes_17[DATEDERN],Tableau_DonnéesExternes_17[GA_OUTILL]=Tableau_DonnéesExternes_17[[#This Row],[GA_OUTILL]]))+Tableau_DonnéesExternes_17[[#This Row],[Colonne1]],"")</f>
        <v>45981.661</v>
      </c>
    </row>
    <row r="2931" spans="1:11" x14ac:dyDescent="0.25">
      <c r="A2931" t="s">
        <v>14</v>
      </c>
      <c r="B2931">
        <v>851</v>
      </c>
      <c r="C2931" s="2">
        <v>261</v>
      </c>
      <c r="D2931" s="3">
        <v>2</v>
      </c>
      <c r="E2931">
        <v>851</v>
      </c>
      <c r="F2931" t="s">
        <v>392</v>
      </c>
      <c r="G2931" t="s">
        <v>8</v>
      </c>
      <c r="H2931" s="1">
        <v>45616</v>
      </c>
      <c r="I2931" s="1" t="s">
        <v>712</v>
      </c>
      <c r="J2931" s="4">
        <f>IF(Tableau_DonnéesExternes_17[[#This Row],[PERIMAINT]]=4,C2931*30.424,IF(Tableau_DonnéesExternes_17[[#This Row],[PERIMAINT]]=2,C2931*1.401))</f>
        <v>365.661</v>
      </c>
      <c r="K2931" s="1" cm="1">
        <f t="array" ref="K2931">IF(F2931&lt;&gt;F2930,MAX(_xlfn._xlws.FILTER(Tableau_DonnéesExternes_17[DATEDERN],Tableau_DonnéesExternes_17[GA_OUTILL]=Tableau_DonnéesExternes_17[[#This Row],[GA_OUTILL]]))+Tableau_DonnéesExternes_17[[#This Row],[Colonne1]],"")</f>
        <v>45981.661</v>
      </c>
    </row>
    <row r="2932" spans="1:11" x14ac:dyDescent="0.25">
      <c r="A2932" t="s">
        <v>14</v>
      </c>
      <c r="B2932">
        <v>651</v>
      </c>
      <c r="C2932" s="2">
        <v>261</v>
      </c>
      <c r="D2932" s="3">
        <v>2</v>
      </c>
      <c r="E2932">
        <v>651</v>
      </c>
      <c r="F2932" t="s">
        <v>261</v>
      </c>
      <c r="G2932" t="s">
        <v>494</v>
      </c>
      <c r="H2932" s="1">
        <v>45147</v>
      </c>
      <c r="I2932" s="1" t="s">
        <v>712</v>
      </c>
      <c r="J2932" s="4">
        <f>IF(Tableau_DonnéesExternes_17[[#This Row],[PERIMAINT]]=4,C2932*30.424,IF(Tableau_DonnéesExternes_17[[#This Row],[PERIMAINT]]=2,C2932*1.401))</f>
        <v>365.661</v>
      </c>
      <c r="K2932" s="1" cm="1">
        <f t="array" ref="K2932">IF(F2932&lt;&gt;F2931,MAX(_xlfn._xlws.FILTER(Tableau_DonnéesExternes_17[DATEDERN],Tableau_DonnéesExternes_17[GA_OUTILL]=Tableau_DonnéesExternes_17[[#This Row],[GA_OUTILL]]))+Tableau_DonnéesExternes_17[[#This Row],[Colonne1]],"")</f>
        <v>46253.661</v>
      </c>
    </row>
    <row r="2933" spans="1:11" x14ac:dyDescent="0.25">
      <c r="A2933" t="s">
        <v>14</v>
      </c>
      <c r="B2933">
        <v>651</v>
      </c>
      <c r="C2933" s="2">
        <v>261</v>
      </c>
      <c r="D2933" s="3">
        <v>2</v>
      </c>
      <c r="E2933">
        <v>651</v>
      </c>
      <c r="F2933" t="s">
        <v>261</v>
      </c>
      <c r="G2933" t="s">
        <v>494</v>
      </c>
      <c r="H2933" s="1">
        <v>45888</v>
      </c>
      <c r="I2933" s="1" t="s">
        <v>712</v>
      </c>
      <c r="J2933" s="4">
        <f>IF(Tableau_DonnéesExternes_17[[#This Row],[PERIMAINT]]=4,C2933*30.424,IF(Tableau_DonnéesExternes_17[[#This Row],[PERIMAINT]]=2,C2933*1.401))</f>
        <v>365.661</v>
      </c>
      <c r="K2933" s="1" t="str" cm="1">
        <f t="array" ref="K2933">IF(F2933&lt;&gt;F2932,MAX(_xlfn._xlws.FILTER(Tableau_DonnéesExternes_17[DATEDERN],Tableau_DonnéesExternes_17[GA_OUTILL]=Tableau_DonnéesExternes_17[[#This Row],[GA_OUTILL]]))+Tableau_DonnéesExternes_17[[#This Row],[Colonne1]],"")</f>
        <v/>
      </c>
    </row>
    <row r="2934" spans="1:11" x14ac:dyDescent="0.25">
      <c r="A2934" t="s">
        <v>14</v>
      </c>
      <c r="B2934">
        <v>651</v>
      </c>
      <c r="C2934" s="2">
        <v>261</v>
      </c>
      <c r="D2934" s="3">
        <v>2</v>
      </c>
      <c r="E2934">
        <v>651</v>
      </c>
      <c r="F2934" t="s">
        <v>261</v>
      </c>
      <c r="G2934" t="s">
        <v>494</v>
      </c>
      <c r="H2934" s="1">
        <v>45519</v>
      </c>
      <c r="I2934" s="1" t="s">
        <v>712</v>
      </c>
      <c r="J2934" s="4">
        <f>IF(Tableau_DonnéesExternes_17[[#This Row],[PERIMAINT]]=4,C2934*30.424,IF(Tableau_DonnéesExternes_17[[#This Row],[PERIMAINT]]=2,C2934*1.401))</f>
        <v>365.661</v>
      </c>
      <c r="K2934" s="1" t="str" cm="1">
        <f t="array" ref="K2934">IF(F2934&lt;&gt;F2933,MAX(_xlfn._xlws.FILTER(Tableau_DonnéesExternes_17[DATEDERN],Tableau_DonnéesExternes_17[GA_OUTILL]=Tableau_DonnéesExternes_17[[#This Row],[GA_OUTILL]]))+Tableau_DonnéesExternes_17[[#This Row],[Colonne1]],"")</f>
        <v/>
      </c>
    </row>
    <row r="2935" spans="1:11" x14ac:dyDescent="0.25">
      <c r="A2935" t="s">
        <v>15</v>
      </c>
      <c r="B2935">
        <v>657</v>
      </c>
      <c r="C2935" s="2">
        <v>12</v>
      </c>
      <c r="D2935" s="3">
        <v>4</v>
      </c>
      <c r="E2935">
        <v>657</v>
      </c>
      <c r="F2935" t="s">
        <v>174</v>
      </c>
      <c r="G2935" t="s">
        <v>8</v>
      </c>
      <c r="H2935" s="1">
        <v>45526</v>
      </c>
      <c r="I2935" s="1" t="s">
        <v>712</v>
      </c>
      <c r="J2935" s="4">
        <f>IF(Tableau_DonnéesExternes_17[[#This Row],[PERIMAINT]]=4,C2935*30.424,IF(Tableau_DonnéesExternes_17[[#This Row],[PERIMAINT]]=2,C2935*1.401))</f>
        <v>365.08799999999997</v>
      </c>
      <c r="K2935" s="1" cm="1">
        <f t="array" ref="K2935">IF(F2935&lt;&gt;F2934,MAX(_xlfn._xlws.FILTER(Tableau_DonnéesExternes_17[DATEDERN],Tableau_DonnéesExternes_17[GA_OUTILL]=Tableau_DonnéesExternes_17[[#This Row],[GA_OUTILL]]))+Tableau_DonnéesExternes_17[[#This Row],[Colonne1]],"")</f>
        <v>46253.088000000003</v>
      </c>
    </row>
    <row r="2936" spans="1:11" x14ac:dyDescent="0.25">
      <c r="A2936" t="s">
        <v>15</v>
      </c>
      <c r="B2936">
        <v>657</v>
      </c>
      <c r="C2936" s="2">
        <v>12</v>
      </c>
      <c r="D2936" s="3">
        <v>4</v>
      </c>
      <c r="E2936">
        <v>657</v>
      </c>
      <c r="F2936" t="s">
        <v>174</v>
      </c>
      <c r="G2936" t="s">
        <v>8</v>
      </c>
      <c r="H2936" s="1">
        <v>45888</v>
      </c>
      <c r="I2936" s="1" t="s">
        <v>712</v>
      </c>
      <c r="J2936" s="4">
        <f>IF(Tableau_DonnéesExternes_17[[#This Row],[PERIMAINT]]=4,C2936*30.424,IF(Tableau_DonnéesExternes_17[[#This Row],[PERIMAINT]]=2,C2936*1.401))</f>
        <v>365.08799999999997</v>
      </c>
      <c r="K2936" s="1" t="str" cm="1">
        <f t="array" ref="K2936">IF(F2936&lt;&gt;F2935,MAX(_xlfn._xlws.FILTER(Tableau_DonnéesExternes_17[DATEDERN],Tableau_DonnéesExternes_17[GA_OUTILL]=Tableau_DonnéesExternes_17[[#This Row],[GA_OUTILL]]))+Tableau_DonnéesExternes_17[[#This Row],[Colonne1]],"")</f>
        <v/>
      </c>
    </row>
    <row r="2937" spans="1:11" x14ac:dyDescent="0.25">
      <c r="A2937" t="s">
        <v>14</v>
      </c>
      <c r="B2937">
        <v>834</v>
      </c>
      <c r="C2937" s="2">
        <v>261</v>
      </c>
      <c r="D2937" s="3">
        <v>2</v>
      </c>
      <c r="E2937">
        <v>834</v>
      </c>
      <c r="F2937" t="s">
        <v>393</v>
      </c>
      <c r="G2937" t="s">
        <v>494</v>
      </c>
      <c r="H2937" s="1">
        <v>45629</v>
      </c>
      <c r="I2937" s="1" t="s">
        <v>713</v>
      </c>
      <c r="J2937" s="4">
        <f>IF(Tableau_DonnéesExternes_17[[#This Row],[PERIMAINT]]=4,C2937*30.424,IF(Tableau_DonnéesExternes_17[[#This Row],[PERIMAINT]]=2,C2937*1.401))</f>
        <v>365.661</v>
      </c>
      <c r="K2937" s="1" cm="1">
        <f t="array" ref="K2937">IF(F2937&lt;&gt;F2936,MAX(_xlfn._xlws.FILTER(Tableau_DonnéesExternes_17[DATEDERN],Tableau_DonnéesExternes_17[GA_OUTILL]=Tableau_DonnéesExternes_17[[#This Row],[GA_OUTILL]]))+Tableau_DonnéesExternes_17[[#This Row],[Colonne1]],"")</f>
        <v>45994.661</v>
      </c>
    </row>
    <row r="2938" spans="1:11" x14ac:dyDescent="0.25">
      <c r="A2938" t="s">
        <v>15</v>
      </c>
      <c r="B2938">
        <v>658</v>
      </c>
      <c r="C2938" s="2">
        <v>391</v>
      </c>
      <c r="D2938" s="3">
        <v>2</v>
      </c>
      <c r="E2938">
        <v>658</v>
      </c>
      <c r="F2938" t="s">
        <v>175</v>
      </c>
      <c r="G2938" t="s">
        <v>577</v>
      </c>
      <c r="H2938" s="1">
        <v>45637</v>
      </c>
      <c r="I2938" s="1" t="s">
        <v>712</v>
      </c>
      <c r="J2938" s="4">
        <f>IF(Tableau_DonnéesExternes_17[[#This Row],[PERIMAINT]]=4,C2938*30.424,IF(Tableau_DonnéesExternes_17[[#This Row],[PERIMAINT]]=2,C2938*1.401))</f>
        <v>547.79100000000005</v>
      </c>
      <c r="K2938" s="1" cm="1">
        <f t="array" ref="K2938">IF(F2938&lt;&gt;F2937,MAX(_xlfn._xlws.FILTER(Tableau_DonnéesExternes_17[DATEDERN],Tableau_DonnéesExternes_17[GA_OUTILL]=Tableau_DonnéesExternes_17[[#This Row],[GA_OUTILL]]))+Tableau_DonnéesExternes_17[[#This Row],[Colonne1]],"")</f>
        <v>46184.790999999997</v>
      </c>
    </row>
    <row r="2939" spans="1:11" x14ac:dyDescent="0.25">
      <c r="A2939" t="s">
        <v>15</v>
      </c>
      <c r="B2939">
        <v>659</v>
      </c>
      <c r="C2939" s="2">
        <v>12</v>
      </c>
      <c r="D2939" s="3">
        <v>4</v>
      </c>
      <c r="E2939">
        <v>659</v>
      </c>
      <c r="F2939" t="s">
        <v>176</v>
      </c>
      <c r="G2939" t="s">
        <v>578</v>
      </c>
      <c r="H2939" s="1">
        <v>45855</v>
      </c>
      <c r="I2939" s="1" t="s">
        <v>712</v>
      </c>
      <c r="J2939" s="4">
        <f>IF(Tableau_DonnéesExternes_17[[#This Row],[PERIMAINT]]=4,C2939*30.424,IF(Tableau_DonnéesExternes_17[[#This Row],[PERIMAINT]]=2,C2939*1.401))</f>
        <v>365.08799999999997</v>
      </c>
      <c r="K2939" s="1" cm="1">
        <f t="array" ref="K2939">IF(F2939&lt;&gt;F2938,MAX(_xlfn._xlws.FILTER(Tableau_DonnéesExternes_17[DATEDERN],Tableau_DonnéesExternes_17[GA_OUTILL]=Tableau_DonnéesExternes_17[[#This Row],[GA_OUTILL]]))+Tableau_DonnéesExternes_17[[#This Row],[Colonne1]],"")</f>
        <v>46220.088000000003</v>
      </c>
    </row>
    <row r="2940" spans="1:11" x14ac:dyDescent="0.25">
      <c r="A2940" t="s">
        <v>15</v>
      </c>
      <c r="B2940">
        <v>659</v>
      </c>
      <c r="C2940" s="2">
        <v>12</v>
      </c>
      <c r="D2940" s="3">
        <v>4</v>
      </c>
      <c r="E2940">
        <v>659</v>
      </c>
      <c r="F2940" t="s">
        <v>176</v>
      </c>
      <c r="G2940" t="s">
        <v>578</v>
      </c>
      <c r="H2940" s="1">
        <v>45478</v>
      </c>
      <c r="I2940" s="1" t="s">
        <v>712</v>
      </c>
      <c r="J2940" s="4">
        <f>IF(Tableau_DonnéesExternes_17[[#This Row],[PERIMAINT]]=4,C2940*30.424,IF(Tableau_DonnéesExternes_17[[#This Row],[PERIMAINT]]=2,C2940*1.401))</f>
        <v>365.08799999999997</v>
      </c>
      <c r="K2940" s="1" t="str" cm="1">
        <f t="array" ref="K2940">IF(F2940&lt;&gt;F2939,MAX(_xlfn._xlws.FILTER(Tableau_DonnéesExternes_17[DATEDERN],Tableau_DonnéesExternes_17[GA_OUTILL]=Tableau_DonnéesExternes_17[[#This Row],[GA_OUTILL]]))+Tableau_DonnéesExternes_17[[#This Row],[Colonne1]],"")</f>
        <v/>
      </c>
    </row>
    <row r="2941" spans="1:11" x14ac:dyDescent="0.25">
      <c r="A2941" t="s">
        <v>15</v>
      </c>
      <c r="B2941">
        <v>659</v>
      </c>
      <c r="C2941" s="2">
        <v>12</v>
      </c>
      <c r="D2941" s="3">
        <v>4</v>
      </c>
      <c r="E2941">
        <v>659</v>
      </c>
      <c r="F2941" t="s">
        <v>176</v>
      </c>
      <c r="G2941" t="s">
        <v>578</v>
      </c>
      <c r="H2941" s="1">
        <v>45112</v>
      </c>
      <c r="I2941" s="1" t="s">
        <v>712</v>
      </c>
      <c r="J2941" s="4">
        <f>IF(Tableau_DonnéesExternes_17[[#This Row],[PERIMAINT]]=4,C2941*30.424,IF(Tableau_DonnéesExternes_17[[#This Row],[PERIMAINT]]=2,C2941*1.401))</f>
        <v>365.08799999999997</v>
      </c>
      <c r="K2941" s="1" t="str" cm="1">
        <f t="array" ref="K2941">IF(F2941&lt;&gt;F2940,MAX(_xlfn._xlws.FILTER(Tableau_DonnéesExternes_17[DATEDERN],Tableau_DonnéesExternes_17[GA_OUTILL]=Tableau_DonnéesExternes_17[[#This Row],[GA_OUTILL]]))+Tableau_DonnéesExternes_17[[#This Row],[Colonne1]],"")</f>
        <v/>
      </c>
    </row>
    <row r="2942" spans="1:11" x14ac:dyDescent="0.25">
      <c r="A2942" t="s">
        <v>15</v>
      </c>
      <c r="B2942">
        <v>660</v>
      </c>
      <c r="C2942" s="2">
        <v>12</v>
      </c>
      <c r="D2942" s="3">
        <v>4</v>
      </c>
      <c r="E2942">
        <v>660</v>
      </c>
      <c r="F2942" t="s">
        <v>177</v>
      </c>
      <c r="G2942" t="s">
        <v>579</v>
      </c>
      <c r="H2942" s="1">
        <v>45889</v>
      </c>
      <c r="I2942" s="1" t="s">
        <v>712</v>
      </c>
      <c r="J2942" s="4">
        <f>IF(Tableau_DonnéesExternes_17[[#This Row],[PERIMAINT]]=4,C2942*30.424,IF(Tableau_DonnéesExternes_17[[#This Row],[PERIMAINT]]=2,C2942*1.401))</f>
        <v>365.08799999999997</v>
      </c>
      <c r="K2942" s="1" cm="1">
        <f t="array" ref="K2942">IF(F2942&lt;&gt;F2941,MAX(_xlfn._xlws.FILTER(Tableau_DonnéesExternes_17[DATEDERN],Tableau_DonnéesExternes_17[GA_OUTILL]=Tableau_DonnéesExternes_17[[#This Row],[GA_OUTILL]]))+Tableau_DonnéesExternes_17[[#This Row],[Colonne1]],"")</f>
        <v>46254.088000000003</v>
      </c>
    </row>
    <row r="2943" spans="1:11" x14ac:dyDescent="0.25">
      <c r="A2943" t="s">
        <v>15</v>
      </c>
      <c r="B2943">
        <v>660</v>
      </c>
      <c r="C2943" s="2">
        <v>12</v>
      </c>
      <c r="D2943" s="3">
        <v>4</v>
      </c>
      <c r="E2943">
        <v>660</v>
      </c>
      <c r="F2943" t="s">
        <v>177</v>
      </c>
      <c r="G2943" t="s">
        <v>579</v>
      </c>
      <c r="H2943" s="1">
        <v>45526</v>
      </c>
      <c r="I2943" s="1" t="s">
        <v>712</v>
      </c>
      <c r="J2943" s="4">
        <f>IF(Tableau_DonnéesExternes_17[[#This Row],[PERIMAINT]]=4,C2943*30.424,IF(Tableau_DonnéesExternes_17[[#This Row],[PERIMAINT]]=2,C2943*1.401))</f>
        <v>365.08799999999997</v>
      </c>
      <c r="K2943" s="1" t="str" cm="1">
        <f t="array" ref="K2943">IF(F2943&lt;&gt;F2942,MAX(_xlfn._xlws.FILTER(Tableau_DonnéesExternes_17[DATEDERN],Tableau_DonnéesExternes_17[GA_OUTILL]=Tableau_DonnéesExternes_17[[#This Row],[GA_OUTILL]]))+Tableau_DonnéesExternes_17[[#This Row],[Colonne1]],"")</f>
        <v/>
      </c>
    </row>
    <row r="2944" spans="1:11" x14ac:dyDescent="0.25">
      <c r="A2944" t="s">
        <v>15</v>
      </c>
      <c r="B2944">
        <v>660</v>
      </c>
      <c r="C2944" s="2">
        <v>12</v>
      </c>
      <c r="D2944" s="3">
        <v>4</v>
      </c>
      <c r="E2944">
        <v>660</v>
      </c>
      <c r="F2944" t="s">
        <v>177</v>
      </c>
      <c r="G2944" t="s">
        <v>579</v>
      </c>
      <c r="H2944" s="1">
        <v>45112</v>
      </c>
      <c r="I2944" s="1" t="s">
        <v>712</v>
      </c>
      <c r="J2944" s="4">
        <f>IF(Tableau_DonnéesExternes_17[[#This Row],[PERIMAINT]]=4,C2944*30.424,IF(Tableau_DonnéesExternes_17[[#This Row],[PERIMAINT]]=2,C2944*1.401))</f>
        <v>365.08799999999997</v>
      </c>
      <c r="K2944" s="1" t="str" cm="1">
        <f t="array" ref="K2944">IF(F2944&lt;&gt;F2943,MAX(_xlfn._xlws.FILTER(Tableau_DonnéesExternes_17[DATEDERN],Tableau_DonnéesExternes_17[GA_OUTILL]=Tableau_DonnéesExternes_17[[#This Row],[GA_OUTILL]]))+Tableau_DonnéesExternes_17[[#This Row],[Colonne1]],"")</f>
        <v/>
      </c>
    </row>
    <row r="2945" spans="1:11" x14ac:dyDescent="0.25">
      <c r="A2945" t="s">
        <v>15</v>
      </c>
      <c r="B2945">
        <v>661</v>
      </c>
      <c r="C2945" s="2">
        <v>36</v>
      </c>
      <c r="D2945" s="3">
        <v>4</v>
      </c>
      <c r="E2945">
        <v>661</v>
      </c>
      <c r="F2945" t="s">
        <v>178</v>
      </c>
      <c r="G2945" t="s">
        <v>580</v>
      </c>
      <c r="H2945" s="1">
        <v>44833</v>
      </c>
      <c r="I2945" s="1" t="s">
        <v>712</v>
      </c>
      <c r="J2945" s="4">
        <f>IF(Tableau_DonnéesExternes_17[[#This Row],[PERIMAINT]]=4,C2945*30.424,IF(Tableau_DonnéesExternes_17[[#This Row],[PERIMAINT]]=2,C2945*1.401))</f>
        <v>1095.2639999999999</v>
      </c>
      <c r="K2945" s="1" cm="1">
        <f t="array" ref="K2945">IF(F2945&lt;&gt;F2944,MAX(_xlfn._xlws.FILTER(Tableau_DonnéesExternes_17[DATEDERN],Tableau_DonnéesExternes_17[GA_OUTILL]=Tableau_DonnéesExternes_17[[#This Row],[GA_OUTILL]]))+Tableau_DonnéesExternes_17[[#This Row],[Colonne1]],"")</f>
        <v>45928.264000000003</v>
      </c>
    </row>
    <row r="2946" spans="1:11" x14ac:dyDescent="0.25">
      <c r="A2946" t="s">
        <v>14</v>
      </c>
      <c r="B2946">
        <v>804</v>
      </c>
      <c r="C2946" s="2">
        <v>260</v>
      </c>
      <c r="D2946" s="3">
        <v>2</v>
      </c>
      <c r="E2946">
        <v>804</v>
      </c>
      <c r="F2946" t="s">
        <v>259</v>
      </c>
      <c r="G2946" t="s">
        <v>617</v>
      </c>
      <c r="H2946" s="1">
        <v>45506</v>
      </c>
      <c r="I2946" s="1" t="s">
        <v>712</v>
      </c>
      <c r="J2946" s="4">
        <f>IF(Tableau_DonnéesExternes_17[[#This Row],[PERIMAINT]]=4,C2946*30.424,IF(Tableau_DonnéesExternes_17[[#This Row],[PERIMAINT]]=2,C2946*1.401))</f>
        <v>364.26</v>
      </c>
      <c r="K2946" s="1" cm="1">
        <f t="array" ref="K2946">IF(F2946&lt;&gt;F2945,MAX(_xlfn._xlws.FILTER(Tableau_DonnéesExternes_17[DATEDERN],Tableau_DonnéesExternes_17[GA_OUTILL]=Tableau_DonnéesExternes_17[[#This Row],[GA_OUTILL]]))+Tableau_DonnéesExternes_17[[#This Row],[Colonne1]],"")</f>
        <v>45870.26</v>
      </c>
    </row>
    <row r="2947" spans="1:11" x14ac:dyDescent="0.25">
      <c r="A2947" t="s">
        <v>15</v>
      </c>
      <c r="B2947">
        <v>807</v>
      </c>
      <c r="C2947" s="2">
        <v>260</v>
      </c>
      <c r="D2947" s="3">
        <v>2</v>
      </c>
      <c r="E2947">
        <v>807</v>
      </c>
      <c r="F2947" t="s">
        <v>263</v>
      </c>
      <c r="G2947" t="s">
        <v>8</v>
      </c>
      <c r="H2947" s="1">
        <v>45903</v>
      </c>
      <c r="I2947" s="1" t="s">
        <v>713</v>
      </c>
      <c r="J2947" s="4">
        <f>IF(Tableau_DonnéesExternes_17[[#This Row],[PERIMAINT]]=4,C2947*30.424,IF(Tableau_DonnéesExternes_17[[#This Row],[PERIMAINT]]=2,C2947*1.401))</f>
        <v>364.26</v>
      </c>
      <c r="K2947" s="1" cm="1">
        <f t="array" ref="K2947">IF(F2947&lt;&gt;F2946,MAX(_xlfn._xlws.FILTER(Tableau_DonnéesExternes_17[DATEDERN],Tableau_DonnéesExternes_17[GA_OUTILL]=Tableau_DonnéesExternes_17[[#This Row],[GA_OUTILL]]))+Tableau_DonnéesExternes_17[[#This Row],[Colonne1]],"")</f>
        <v>46267.26</v>
      </c>
    </row>
    <row r="2948" spans="1:11" x14ac:dyDescent="0.25">
      <c r="A2948" t="s">
        <v>14</v>
      </c>
      <c r="B2948">
        <v>864</v>
      </c>
      <c r="C2948" s="2">
        <v>12</v>
      </c>
      <c r="D2948" s="3">
        <v>4</v>
      </c>
      <c r="E2948">
        <v>864</v>
      </c>
      <c r="F2948" t="s">
        <v>460</v>
      </c>
      <c r="G2948" t="s">
        <v>8</v>
      </c>
      <c r="H2948" s="1">
        <v>45596</v>
      </c>
      <c r="I2948" s="1" t="s">
        <v>712</v>
      </c>
      <c r="J2948" s="4">
        <f>IF(Tableau_DonnéesExternes_17[[#This Row],[PERIMAINT]]=4,C2948*30.424,IF(Tableau_DonnéesExternes_17[[#This Row],[PERIMAINT]]=2,C2948*1.401))</f>
        <v>365.08799999999997</v>
      </c>
      <c r="K2948" s="1" cm="1">
        <f t="array" ref="K2948">IF(F2948&lt;&gt;F2947,MAX(_xlfn._xlws.FILTER(Tableau_DonnéesExternes_17[DATEDERN],Tableau_DonnéesExternes_17[GA_OUTILL]=Tableau_DonnéesExternes_17[[#This Row],[GA_OUTILL]]))+Tableau_DonnéesExternes_17[[#This Row],[Colonne1]],"")</f>
        <v>45961.088000000003</v>
      </c>
    </row>
    <row r="2949" spans="1:11" x14ac:dyDescent="0.25">
      <c r="A2949" t="s">
        <v>14</v>
      </c>
      <c r="B2949">
        <v>864</v>
      </c>
      <c r="C2949" s="2">
        <v>12</v>
      </c>
      <c r="D2949" s="3">
        <v>4</v>
      </c>
      <c r="E2949">
        <v>864</v>
      </c>
      <c r="F2949" t="s">
        <v>460</v>
      </c>
      <c r="G2949" t="s">
        <v>8</v>
      </c>
      <c r="H2949" s="1">
        <v>45211</v>
      </c>
      <c r="I2949" s="1" t="s">
        <v>712</v>
      </c>
      <c r="J2949" s="4">
        <f>IF(Tableau_DonnéesExternes_17[[#This Row],[PERIMAINT]]=4,C2949*30.424,IF(Tableau_DonnéesExternes_17[[#This Row],[PERIMAINT]]=2,C2949*1.401))</f>
        <v>365.08799999999997</v>
      </c>
      <c r="K2949" s="1" t="str" cm="1">
        <f t="array" ref="K2949">IF(F2949&lt;&gt;F2948,MAX(_xlfn._xlws.FILTER(Tableau_DonnéesExternes_17[DATEDERN],Tableau_DonnéesExternes_17[GA_OUTILL]=Tableau_DonnéesExternes_17[[#This Row],[GA_OUTILL]]))+Tableau_DonnéesExternes_17[[#This Row],[Colonne1]],"")</f>
        <v/>
      </c>
    </row>
    <row r="2950" spans="1:11" x14ac:dyDescent="0.25">
      <c r="A2950" t="s">
        <v>14</v>
      </c>
      <c r="B2950">
        <v>808</v>
      </c>
      <c r="C2950" s="2">
        <v>260</v>
      </c>
      <c r="D2950" s="3">
        <v>2</v>
      </c>
      <c r="E2950">
        <v>808</v>
      </c>
      <c r="F2950" t="s">
        <v>264</v>
      </c>
      <c r="G2950" t="s">
        <v>8</v>
      </c>
      <c r="H2950" s="1">
        <v>45860</v>
      </c>
      <c r="I2950" s="1" t="s">
        <v>713</v>
      </c>
      <c r="J2950" s="4">
        <f>IF(Tableau_DonnéesExternes_17[[#This Row],[PERIMAINT]]=4,C2950*30.424,IF(Tableau_DonnéesExternes_17[[#This Row],[PERIMAINT]]=2,C2950*1.401))</f>
        <v>364.26</v>
      </c>
      <c r="K2950" s="1" cm="1">
        <f t="array" ref="K2950">IF(F2950&lt;&gt;F2949,MAX(_xlfn._xlws.FILTER(Tableau_DonnéesExternes_17[DATEDERN],Tableau_DonnéesExternes_17[GA_OUTILL]=Tableau_DonnéesExternes_17[[#This Row],[GA_OUTILL]]))+Tableau_DonnéesExternes_17[[#This Row],[Colonne1]],"")</f>
        <v>46224.26</v>
      </c>
    </row>
    <row r="2951" spans="1:11" x14ac:dyDescent="0.25">
      <c r="A2951" t="s">
        <v>14</v>
      </c>
      <c r="B2951">
        <v>808</v>
      </c>
      <c r="C2951" s="2">
        <v>260</v>
      </c>
      <c r="D2951" s="3">
        <v>2</v>
      </c>
      <c r="E2951">
        <v>808</v>
      </c>
      <c r="F2951" t="s">
        <v>264</v>
      </c>
      <c r="G2951" t="s">
        <v>8</v>
      </c>
      <c r="H2951" s="1">
        <v>45495</v>
      </c>
      <c r="I2951" s="1" t="s">
        <v>713</v>
      </c>
      <c r="J2951" s="4">
        <f>IF(Tableau_DonnéesExternes_17[[#This Row],[PERIMAINT]]=4,C2951*30.424,IF(Tableau_DonnéesExternes_17[[#This Row],[PERIMAINT]]=2,C2951*1.401))</f>
        <v>364.26</v>
      </c>
      <c r="K2951" s="1" t="str" cm="1">
        <f t="array" ref="K2951">IF(F2951&lt;&gt;F2950,MAX(_xlfn._xlws.FILTER(Tableau_DonnéesExternes_17[DATEDERN],Tableau_DonnéesExternes_17[GA_OUTILL]=Tableau_DonnéesExternes_17[[#This Row],[GA_OUTILL]]))+Tableau_DonnéesExternes_17[[#This Row],[Colonne1]],"")</f>
        <v/>
      </c>
    </row>
    <row r="2952" spans="1:11" x14ac:dyDescent="0.25">
      <c r="A2952" t="s">
        <v>14</v>
      </c>
      <c r="B2952">
        <v>814</v>
      </c>
      <c r="C2952" s="2">
        <v>261</v>
      </c>
      <c r="D2952" s="3">
        <v>2</v>
      </c>
      <c r="E2952">
        <v>814</v>
      </c>
      <c r="F2952" t="s">
        <v>371</v>
      </c>
      <c r="G2952" t="s">
        <v>679</v>
      </c>
      <c r="H2952" s="1">
        <v>45622</v>
      </c>
      <c r="I2952" s="1" t="s">
        <v>712</v>
      </c>
      <c r="J2952" s="4">
        <f>IF(Tableau_DonnéesExternes_17[[#This Row],[PERIMAINT]]=4,C2952*30.424,IF(Tableau_DonnéesExternes_17[[#This Row],[PERIMAINT]]=2,C2952*1.401))</f>
        <v>365.661</v>
      </c>
      <c r="K2952" s="1" cm="1">
        <f t="array" ref="K2952">IF(F2952&lt;&gt;F2951,MAX(_xlfn._xlws.FILTER(Tableau_DonnéesExternes_17[DATEDERN],Tableau_DonnéesExternes_17[GA_OUTILL]=Tableau_DonnéesExternes_17[[#This Row],[GA_OUTILL]]))+Tableau_DonnéesExternes_17[[#This Row],[Colonne1]],"")</f>
        <v>45987.661</v>
      </c>
    </row>
    <row r="2953" spans="1:11" x14ac:dyDescent="0.25">
      <c r="A2953" t="s">
        <v>14</v>
      </c>
      <c r="B2953">
        <v>812</v>
      </c>
      <c r="C2953" s="2">
        <v>261</v>
      </c>
      <c r="D2953" s="3">
        <v>2</v>
      </c>
      <c r="E2953">
        <v>812</v>
      </c>
      <c r="F2953" t="s">
        <v>370</v>
      </c>
      <c r="G2953" t="s">
        <v>8</v>
      </c>
      <c r="H2953" s="1">
        <v>45628</v>
      </c>
      <c r="I2953" s="1" t="s">
        <v>712</v>
      </c>
      <c r="J2953" s="4">
        <f>IF(Tableau_DonnéesExternes_17[[#This Row],[PERIMAINT]]=4,C2953*30.424,IF(Tableau_DonnéesExternes_17[[#This Row],[PERIMAINT]]=2,C2953*1.401))</f>
        <v>365.661</v>
      </c>
      <c r="K2953" s="1" cm="1">
        <f t="array" ref="K2953">IF(F2953&lt;&gt;F2952,MAX(_xlfn._xlws.FILTER(Tableau_DonnéesExternes_17[DATEDERN],Tableau_DonnéesExternes_17[GA_OUTILL]=Tableau_DonnéesExternes_17[[#This Row],[GA_OUTILL]]))+Tableau_DonnéesExternes_17[[#This Row],[Colonne1]],"")</f>
        <v>45993.661</v>
      </c>
    </row>
    <row r="2954" spans="1:11" x14ac:dyDescent="0.25">
      <c r="A2954" t="s">
        <v>14</v>
      </c>
      <c r="B2954">
        <v>840</v>
      </c>
      <c r="C2954" s="2">
        <v>260</v>
      </c>
      <c r="D2954" s="3">
        <v>2</v>
      </c>
      <c r="E2954">
        <v>840</v>
      </c>
      <c r="F2954" t="s">
        <v>394</v>
      </c>
      <c r="G2954" t="s">
        <v>683</v>
      </c>
      <c r="H2954" s="1">
        <v>45399</v>
      </c>
      <c r="I2954" s="1" t="s">
        <v>712</v>
      </c>
      <c r="J2954" s="4">
        <f>IF(Tableau_DonnéesExternes_17[[#This Row],[PERIMAINT]]=4,C2954*30.424,IF(Tableau_DonnéesExternes_17[[#This Row],[PERIMAINT]]=2,C2954*1.401))</f>
        <v>364.26</v>
      </c>
      <c r="K2954" s="1" cm="1">
        <f t="array" ref="K2954">IF(F2954&lt;&gt;F2953,MAX(_xlfn._xlws.FILTER(Tableau_DonnéesExternes_17[DATEDERN],Tableau_DonnéesExternes_17[GA_OUTILL]=Tableau_DonnéesExternes_17[[#This Row],[GA_OUTILL]]))+Tableau_DonnéesExternes_17[[#This Row],[Colonne1]],"")</f>
        <v>46154.26</v>
      </c>
    </row>
    <row r="2955" spans="1:11" x14ac:dyDescent="0.25">
      <c r="A2955" t="s">
        <v>14</v>
      </c>
      <c r="B2955">
        <v>840</v>
      </c>
      <c r="C2955" s="2">
        <v>260</v>
      </c>
      <c r="D2955" s="3">
        <v>2</v>
      </c>
      <c r="E2955">
        <v>840</v>
      </c>
      <c r="F2955" t="s">
        <v>394</v>
      </c>
      <c r="G2955" t="s">
        <v>683</v>
      </c>
      <c r="H2955" s="1">
        <v>45790</v>
      </c>
      <c r="I2955" s="1" t="s">
        <v>712</v>
      </c>
      <c r="J2955" s="4">
        <f>IF(Tableau_DonnéesExternes_17[[#This Row],[PERIMAINT]]=4,C2955*30.424,IF(Tableau_DonnéesExternes_17[[#This Row],[PERIMAINT]]=2,C2955*1.401))</f>
        <v>364.26</v>
      </c>
      <c r="K2955" s="1" t="str" cm="1">
        <f t="array" ref="K2955">IF(F2955&lt;&gt;F2954,MAX(_xlfn._xlws.FILTER(Tableau_DonnéesExternes_17[DATEDERN],Tableau_DonnéesExternes_17[GA_OUTILL]=Tableau_DonnéesExternes_17[[#This Row],[GA_OUTILL]]))+Tableau_DonnéesExternes_17[[#This Row],[Colonne1]],"")</f>
        <v/>
      </c>
    </row>
    <row r="2956" spans="1:11" x14ac:dyDescent="0.25">
      <c r="A2956" t="s">
        <v>14</v>
      </c>
      <c r="B2956">
        <v>857</v>
      </c>
      <c r="C2956" s="2">
        <v>260</v>
      </c>
      <c r="D2956" s="3">
        <v>2</v>
      </c>
      <c r="E2956">
        <v>857</v>
      </c>
      <c r="F2956" t="s">
        <v>417</v>
      </c>
      <c r="G2956" t="s">
        <v>494</v>
      </c>
      <c r="H2956" s="1">
        <v>45453</v>
      </c>
      <c r="I2956" s="1" t="s">
        <v>712</v>
      </c>
      <c r="J2956" s="4">
        <f>IF(Tableau_DonnéesExternes_17[[#This Row],[PERIMAINT]]=4,C2956*30.424,IF(Tableau_DonnéesExternes_17[[#This Row],[PERIMAINT]]=2,C2956*1.401))</f>
        <v>364.26</v>
      </c>
      <c r="K2956" s="1" cm="1">
        <f t="array" ref="K2956">IF(F2956&lt;&gt;F2955,MAX(_xlfn._xlws.FILTER(Tableau_DonnéesExternes_17[DATEDERN],Tableau_DonnéesExternes_17[GA_OUTILL]=Tableau_DonnéesExternes_17[[#This Row],[GA_OUTILL]]))+Tableau_DonnéesExternes_17[[#This Row],[Colonne1]],"")</f>
        <v>46203.26</v>
      </c>
    </row>
    <row r="2957" spans="1:11" x14ac:dyDescent="0.25">
      <c r="A2957" t="s">
        <v>14</v>
      </c>
      <c r="B2957">
        <v>857</v>
      </c>
      <c r="C2957" s="2">
        <v>260</v>
      </c>
      <c r="D2957" s="3">
        <v>2</v>
      </c>
      <c r="E2957">
        <v>857</v>
      </c>
      <c r="F2957" t="s">
        <v>417</v>
      </c>
      <c r="G2957" t="s">
        <v>494</v>
      </c>
      <c r="H2957" s="1">
        <v>45839</v>
      </c>
      <c r="I2957" s="1" t="s">
        <v>712</v>
      </c>
      <c r="J2957" s="4">
        <f>IF(Tableau_DonnéesExternes_17[[#This Row],[PERIMAINT]]=4,C2957*30.424,IF(Tableau_DonnéesExternes_17[[#This Row],[PERIMAINT]]=2,C2957*1.401))</f>
        <v>364.26</v>
      </c>
      <c r="K2957" s="1" t="str" cm="1">
        <f t="array" ref="K2957">IF(F2957&lt;&gt;F2956,MAX(_xlfn._xlws.FILTER(Tableau_DonnéesExternes_17[DATEDERN],Tableau_DonnéesExternes_17[GA_OUTILL]=Tableau_DonnéesExternes_17[[#This Row],[GA_OUTILL]]))+Tableau_DonnéesExternes_17[[#This Row],[Colonne1]],"")</f>
        <v/>
      </c>
    </row>
    <row r="2958" spans="1:11" x14ac:dyDescent="0.25">
      <c r="A2958" t="s">
        <v>14</v>
      </c>
      <c r="B2958">
        <v>856</v>
      </c>
      <c r="C2958" s="2">
        <v>6</v>
      </c>
      <c r="D2958" s="3">
        <v>4</v>
      </c>
      <c r="E2958">
        <v>856</v>
      </c>
      <c r="F2958" t="s">
        <v>416</v>
      </c>
      <c r="G2958" t="s">
        <v>540</v>
      </c>
      <c r="H2958" s="1">
        <v>45839</v>
      </c>
      <c r="I2958" s="1" t="s">
        <v>712</v>
      </c>
      <c r="J2958" s="4">
        <f>IF(Tableau_DonnéesExternes_17[[#This Row],[PERIMAINT]]=4,C2958*30.424,IF(Tableau_DonnéesExternes_17[[#This Row],[PERIMAINT]]=2,C2958*1.401))</f>
        <v>182.54399999999998</v>
      </c>
      <c r="K2958" s="1" cm="1">
        <f t="array" ref="K2958">IF(F2958&lt;&gt;F2957,MAX(_xlfn._xlws.FILTER(Tableau_DonnéesExternes_17[DATEDERN],Tableau_DonnéesExternes_17[GA_OUTILL]=Tableau_DonnéesExternes_17[[#This Row],[GA_OUTILL]]))+Tableau_DonnéesExternes_17[[#This Row],[Colonne1]],"")</f>
        <v>46021.544000000002</v>
      </c>
    </row>
    <row r="2959" spans="1:11" x14ac:dyDescent="0.25">
      <c r="A2959" t="s">
        <v>14</v>
      </c>
      <c r="B2959">
        <v>856</v>
      </c>
      <c r="C2959" s="2">
        <v>6</v>
      </c>
      <c r="D2959" s="3">
        <v>4</v>
      </c>
      <c r="E2959">
        <v>856</v>
      </c>
      <c r="F2959" t="s">
        <v>416</v>
      </c>
      <c r="G2959" t="s">
        <v>540</v>
      </c>
      <c r="H2959" s="1">
        <v>45630</v>
      </c>
      <c r="I2959" s="1" t="s">
        <v>712</v>
      </c>
      <c r="J2959" s="4">
        <f>IF(Tableau_DonnéesExternes_17[[#This Row],[PERIMAINT]]=4,C2959*30.424,IF(Tableau_DonnéesExternes_17[[#This Row],[PERIMAINT]]=2,C2959*1.401))</f>
        <v>182.54399999999998</v>
      </c>
      <c r="K2959" s="1" t="str" cm="1">
        <f t="array" ref="K2959">IF(F2959&lt;&gt;F2958,MAX(_xlfn._xlws.FILTER(Tableau_DonnéesExternes_17[DATEDERN],Tableau_DonnéesExternes_17[GA_OUTILL]=Tableau_DonnéesExternes_17[[#This Row],[GA_OUTILL]]))+Tableau_DonnéesExternes_17[[#This Row],[Colonne1]],"")</f>
        <v/>
      </c>
    </row>
    <row r="2960" spans="1:11" x14ac:dyDescent="0.25">
      <c r="A2960" t="s">
        <v>14</v>
      </c>
      <c r="B2960">
        <v>863</v>
      </c>
      <c r="C2960" s="2">
        <v>12</v>
      </c>
      <c r="D2960" s="3">
        <v>4</v>
      </c>
      <c r="E2960">
        <v>863</v>
      </c>
      <c r="F2960" t="s">
        <v>471</v>
      </c>
      <c r="G2960" t="s">
        <v>495</v>
      </c>
      <c r="H2960" s="1">
        <v>45503</v>
      </c>
      <c r="I2960" s="1" t="s">
        <v>712</v>
      </c>
      <c r="J2960" s="4">
        <f>IF(Tableau_DonnéesExternes_17[[#This Row],[PERIMAINT]]=4,C2960*30.424,IF(Tableau_DonnéesExternes_17[[#This Row],[PERIMAINT]]=2,C2960*1.401))</f>
        <v>365.08799999999997</v>
      </c>
      <c r="K2960" s="1" cm="1">
        <f t="array" ref="K2960">IF(F2960&lt;&gt;F2959,MAX(_xlfn._xlws.FILTER(Tableau_DonnéesExternes_17[DATEDERN],Tableau_DonnéesExternes_17[GA_OUTILL]=Tableau_DonnéesExternes_17[[#This Row],[GA_OUTILL]]))+Tableau_DonnéesExternes_17[[#This Row],[Colonne1]],"")</f>
        <v>46196.088000000003</v>
      </c>
    </row>
    <row r="2961" spans="1:11" x14ac:dyDescent="0.25">
      <c r="A2961" t="s">
        <v>14</v>
      </c>
      <c r="B2961">
        <v>863</v>
      </c>
      <c r="C2961" s="2">
        <v>12</v>
      </c>
      <c r="D2961" s="3">
        <v>4</v>
      </c>
      <c r="E2961">
        <v>863</v>
      </c>
      <c r="F2961" t="s">
        <v>471</v>
      </c>
      <c r="G2961" t="s">
        <v>495</v>
      </c>
      <c r="H2961" s="1">
        <v>45569</v>
      </c>
      <c r="I2961" s="1" t="s">
        <v>712</v>
      </c>
      <c r="J2961" s="4">
        <f>IF(Tableau_DonnéesExternes_17[[#This Row],[PERIMAINT]]=4,C2961*30.424,IF(Tableau_DonnéesExternes_17[[#This Row],[PERIMAINT]]=2,C2961*1.401))</f>
        <v>365.08799999999997</v>
      </c>
      <c r="K2961" s="1" t="str" cm="1">
        <f t="array" ref="K2961">IF(F2961&lt;&gt;F2960,MAX(_xlfn._xlws.FILTER(Tableau_DonnéesExternes_17[DATEDERN],Tableau_DonnéesExternes_17[GA_OUTILL]=Tableau_DonnéesExternes_17[[#This Row],[GA_OUTILL]]))+Tableau_DonnéesExternes_17[[#This Row],[Colonne1]],"")</f>
        <v/>
      </c>
    </row>
    <row r="2962" spans="1:11" x14ac:dyDescent="0.25">
      <c r="A2962" t="s">
        <v>14</v>
      </c>
      <c r="B2962">
        <v>863</v>
      </c>
      <c r="C2962" s="2">
        <v>12</v>
      </c>
      <c r="D2962" s="3">
        <v>4</v>
      </c>
      <c r="E2962">
        <v>863</v>
      </c>
      <c r="F2962" t="s">
        <v>471</v>
      </c>
      <c r="G2962" t="s">
        <v>495</v>
      </c>
      <c r="H2962" s="1">
        <v>45735</v>
      </c>
      <c r="I2962" s="1" t="s">
        <v>712</v>
      </c>
      <c r="J2962" s="4">
        <f>IF(Tableau_DonnéesExternes_17[[#This Row],[PERIMAINT]]=4,C2962*30.424,IF(Tableau_DonnéesExternes_17[[#This Row],[PERIMAINT]]=2,C2962*1.401))</f>
        <v>365.08799999999997</v>
      </c>
      <c r="K2962" s="1" t="str" cm="1">
        <f t="array" ref="K2962">IF(F2962&lt;&gt;F2961,MAX(_xlfn._xlws.FILTER(Tableau_DonnéesExternes_17[DATEDERN],Tableau_DonnéesExternes_17[GA_OUTILL]=Tableau_DonnéesExternes_17[[#This Row],[GA_OUTILL]]))+Tableau_DonnéesExternes_17[[#This Row],[Colonne1]],"")</f>
        <v/>
      </c>
    </row>
    <row r="2963" spans="1:11" x14ac:dyDescent="0.25">
      <c r="A2963" t="s">
        <v>14</v>
      </c>
      <c r="B2963">
        <v>863</v>
      </c>
      <c r="C2963" s="2">
        <v>12</v>
      </c>
      <c r="D2963" s="3">
        <v>4</v>
      </c>
      <c r="E2963">
        <v>863</v>
      </c>
      <c r="F2963" t="s">
        <v>471</v>
      </c>
      <c r="G2963" t="s">
        <v>495</v>
      </c>
      <c r="H2963" s="1">
        <v>45831</v>
      </c>
      <c r="I2963" s="1" t="s">
        <v>712</v>
      </c>
      <c r="J2963" s="4">
        <f>IF(Tableau_DonnéesExternes_17[[#This Row],[PERIMAINT]]=4,C2963*30.424,IF(Tableau_DonnéesExternes_17[[#This Row],[PERIMAINT]]=2,C2963*1.401))</f>
        <v>365.08799999999997</v>
      </c>
      <c r="K2963" s="1" t="str" cm="1">
        <f t="array" ref="K2963">IF(F2963&lt;&gt;F2962,MAX(_xlfn._xlws.FILTER(Tableau_DonnéesExternes_17[DATEDERN],Tableau_DonnéesExternes_17[GA_OUTILL]=Tableau_DonnéesExternes_17[[#This Row],[GA_OUTILL]]))+Tableau_DonnéesExternes_17[[#This Row],[Colonne1]],"")</f>
        <v/>
      </c>
    </row>
    <row r="2964" spans="1:11" x14ac:dyDescent="0.25">
      <c r="A2964" t="s">
        <v>14</v>
      </c>
      <c r="B2964">
        <v>863</v>
      </c>
      <c r="C2964" s="2">
        <v>12</v>
      </c>
      <c r="D2964" s="3">
        <v>4</v>
      </c>
      <c r="E2964">
        <v>863</v>
      </c>
      <c r="F2964" t="s">
        <v>471</v>
      </c>
      <c r="G2964" t="s">
        <v>495</v>
      </c>
      <c r="H2964" s="1">
        <v>45813</v>
      </c>
      <c r="I2964" s="1" t="s">
        <v>712</v>
      </c>
      <c r="J2964" s="4">
        <f>IF(Tableau_DonnéesExternes_17[[#This Row],[PERIMAINT]]=4,C2964*30.424,IF(Tableau_DonnéesExternes_17[[#This Row],[PERIMAINT]]=2,C2964*1.401))</f>
        <v>365.08799999999997</v>
      </c>
      <c r="K2964" s="1" t="str" cm="1">
        <f t="array" ref="K2964">IF(F2964&lt;&gt;F2963,MAX(_xlfn._xlws.FILTER(Tableau_DonnéesExternes_17[DATEDERN],Tableau_DonnéesExternes_17[GA_OUTILL]=Tableau_DonnéesExternes_17[[#This Row],[GA_OUTILL]]))+Tableau_DonnéesExternes_17[[#This Row],[Colonne1]],"")</f>
        <v/>
      </c>
    </row>
    <row r="2965" spans="1:11" x14ac:dyDescent="0.25">
      <c r="A2965" t="s">
        <v>14</v>
      </c>
      <c r="B2965">
        <v>863</v>
      </c>
      <c r="C2965" s="2">
        <v>12</v>
      </c>
      <c r="D2965" s="3">
        <v>4</v>
      </c>
      <c r="E2965">
        <v>863</v>
      </c>
      <c r="F2965" t="s">
        <v>471</v>
      </c>
      <c r="G2965" t="s">
        <v>495</v>
      </c>
      <c r="H2965" s="1">
        <v>45635</v>
      </c>
      <c r="I2965" s="1" t="s">
        <v>712</v>
      </c>
      <c r="J2965" s="4">
        <f>IF(Tableau_DonnéesExternes_17[[#This Row],[PERIMAINT]]=4,C2965*30.424,IF(Tableau_DonnéesExternes_17[[#This Row],[PERIMAINT]]=2,C2965*1.401))</f>
        <v>365.08799999999997</v>
      </c>
      <c r="K2965" s="1" t="str" cm="1">
        <f t="array" ref="K2965">IF(F2965&lt;&gt;F2964,MAX(_xlfn._xlws.FILTER(Tableau_DonnéesExternes_17[DATEDERN],Tableau_DonnéesExternes_17[GA_OUTILL]=Tableau_DonnéesExternes_17[[#This Row],[GA_OUTILL]]))+Tableau_DonnéesExternes_17[[#This Row],[Colonne1]],"")</f>
        <v/>
      </c>
    </row>
    <row r="2966" spans="1:11" x14ac:dyDescent="0.25">
      <c r="A2966" t="s">
        <v>14</v>
      </c>
      <c r="B2966">
        <v>869</v>
      </c>
      <c r="C2966" s="2">
        <v>12</v>
      </c>
      <c r="D2966" s="3">
        <v>4</v>
      </c>
      <c r="E2966">
        <v>869</v>
      </c>
      <c r="F2966" t="s">
        <v>485</v>
      </c>
      <c r="G2966" t="s">
        <v>706</v>
      </c>
      <c r="H2966" s="1">
        <v>45686</v>
      </c>
      <c r="I2966" s="1" t="s">
        <v>712</v>
      </c>
      <c r="J2966" s="4">
        <f>IF(Tableau_DonnéesExternes_17[[#This Row],[PERIMAINT]]=4,C2966*30.424,IF(Tableau_DonnéesExternes_17[[#This Row],[PERIMAINT]]=2,C2966*1.401))</f>
        <v>365.08799999999997</v>
      </c>
      <c r="K2966" s="1" cm="1">
        <f t="array" ref="K2966">IF(F2966&lt;&gt;F2965,MAX(_xlfn._xlws.FILTER(Tableau_DonnéesExternes_17[DATEDERN],Tableau_DonnéesExternes_17[GA_OUTILL]=Tableau_DonnéesExternes_17[[#This Row],[GA_OUTILL]]))+Tableau_DonnéesExternes_17[[#This Row],[Colonne1]],"")</f>
        <v>46051.088000000003</v>
      </c>
    </row>
    <row r="2967" spans="1:11" x14ac:dyDescent="0.25">
      <c r="A2967" t="s">
        <v>14</v>
      </c>
      <c r="B2967">
        <v>870</v>
      </c>
      <c r="C2967" s="2">
        <v>12</v>
      </c>
      <c r="D2967" s="3">
        <v>4</v>
      </c>
      <c r="E2967">
        <v>870</v>
      </c>
      <c r="F2967" t="s">
        <v>486</v>
      </c>
      <c r="G2967" t="s">
        <v>706</v>
      </c>
      <c r="H2967" s="1">
        <v>45688</v>
      </c>
      <c r="I2967" s="1" t="s">
        <v>712</v>
      </c>
      <c r="J2967" s="4">
        <f>IF(Tableau_DonnéesExternes_17[[#This Row],[PERIMAINT]]=4,C2967*30.424,IF(Tableau_DonnéesExternes_17[[#This Row],[PERIMAINT]]=2,C2967*1.401))</f>
        <v>365.08799999999997</v>
      </c>
      <c r="K2967" s="1" cm="1">
        <f t="array" ref="K2967">IF(F2967&lt;&gt;F2966,MAX(_xlfn._xlws.FILTER(Tableau_DonnéesExternes_17[DATEDERN],Tableau_DonnéesExternes_17[GA_OUTILL]=Tableau_DonnéesExternes_17[[#This Row],[GA_OUTILL]]))+Tableau_DonnéesExternes_17[[#This Row],[Colonne1]],"")</f>
        <v>46053.088000000003</v>
      </c>
    </row>
    <row r="2968" spans="1:11" x14ac:dyDescent="0.25">
      <c r="A2968" t="s">
        <v>14</v>
      </c>
      <c r="B2968">
        <v>873</v>
      </c>
      <c r="C2968" s="2">
        <v>12</v>
      </c>
      <c r="D2968" s="3">
        <v>4</v>
      </c>
      <c r="E2968">
        <v>873</v>
      </c>
      <c r="F2968" t="s">
        <v>480</v>
      </c>
      <c r="G2968" t="s">
        <v>494</v>
      </c>
      <c r="H2968" s="1">
        <v>45618</v>
      </c>
      <c r="I2968" s="1" t="s">
        <v>712</v>
      </c>
      <c r="J2968" s="4">
        <f>IF(Tableau_DonnéesExternes_17[[#This Row],[PERIMAINT]]=4,C2968*30.424,IF(Tableau_DonnéesExternes_17[[#This Row],[PERIMAINT]]=2,C2968*1.401))</f>
        <v>365.08799999999997</v>
      </c>
      <c r="K2968" s="1" cm="1">
        <f t="array" ref="K2968">IF(F2968&lt;&gt;F2967,MAX(_xlfn._xlws.FILTER(Tableau_DonnéesExternes_17[DATEDERN],Tableau_DonnéesExternes_17[GA_OUTILL]=Tableau_DonnéesExternes_17[[#This Row],[GA_OUTILL]]))+Tableau_DonnéesExternes_17[[#This Row],[Colonne1]],"")</f>
        <v>45983.088000000003</v>
      </c>
    </row>
    <row r="2969" spans="1:11" x14ac:dyDescent="0.25">
      <c r="A2969" t="s">
        <v>14</v>
      </c>
      <c r="B2969">
        <v>872</v>
      </c>
      <c r="C2969" s="2">
        <v>12</v>
      </c>
      <c r="D2969" s="3">
        <v>4</v>
      </c>
      <c r="E2969">
        <v>872</v>
      </c>
      <c r="F2969" t="s">
        <v>479</v>
      </c>
      <c r="G2969" t="s">
        <v>494</v>
      </c>
      <c r="H2969" s="1">
        <v>45618</v>
      </c>
      <c r="I2969" s="1" t="s">
        <v>712</v>
      </c>
      <c r="J2969" s="4">
        <f>IF(Tableau_DonnéesExternes_17[[#This Row],[PERIMAINT]]=4,C2969*30.424,IF(Tableau_DonnéesExternes_17[[#This Row],[PERIMAINT]]=2,C2969*1.401))</f>
        <v>365.08799999999997</v>
      </c>
      <c r="K2969" s="1" cm="1">
        <f t="array" ref="K2969">IF(F2969&lt;&gt;F2968,MAX(_xlfn._xlws.FILTER(Tableau_DonnéesExternes_17[DATEDERN],Tableau_DonnéesExternes_17[GA_OUTILL]=Tableau_DonnéesExternes_17[[#This Row],[GA_OUTILL]]))+Tableau_DonnéesExternes_17[[#This Row],[Colonne1]],"")</f>
        <v>45983.088000000003</v>
      </c>
    </row>
    <row r="2970" spans="1:11" x14ac:dyDescent="0.25">
      <c r="A2970" t="s">
        <v>14</v>
      </c>
      <c r="B2970">
        <v>874</v>
      </c>
      <c r="C2970" s="2">
        <v>12</v>
      </c>
      <c r="D2970" s="3">
        <v>4</v>
      </c>
      <c r="E2970">
        <v>874</v>
      </c>
      <c r="F2970" t="s">
        <v>482</v>
      </c>
      <c r="G2970" t="s">
        <v>8</v>
      </c>
      <c r="H2970" s="1">
        <v>45649</v>
      </c>
      <c r="I2970" s="1" t="s">
        <v>712</v>
      </c>
      <c r="J2970" s="4">
        <f>IF(Tableau_DonnéesExternes_17[[#This Row],[PERIMAINT]]=4,C2970*30.424,IF(Tableau_DonnéesExternes_17[[#This Row],[PERIMAINT]]=2,C2970*1.401))</f>
        <v>365.08799999999997</v>
      </c>
      <c r="K2970" s="1" cm="1">
        <f t="array" ref="K2970">IF(F2970&lt;&gt;F2969,MAX(_xlfn._xlws.FILTER(Tableau_DonnéesExternes_17[DATEDERN],Tableau_DonnéesExternes_17[GA_OUTILL]=Tableau_DonnéesExternes_17[[#This Row],[GA_OUTILL]]))+Tableau_DonnéesExternes_17[[#This Row],[Colonne1]],"")</f>
        <v>46014.088000000003</v>
      </c>
    </row>
    <row r="2971" spans="1:11" x14ac:dyDescent="0.25">
      <c r="A2971" t="s">
        <v>15</v>
      </c>
      <c r="B2971">
        <v>889</v>
      </c>
      <c r="C2971" s="2">
        <v>12</v>
      </c>
      <c r="D2971" s="3">
        <v>4</v>
      </c>
      <c r="E2971">
        <v>889</v>
      </c>
      <c r="F2971" t="s">
        <v>489</v>
      </c>
      <c r="G2971" t="s">
        <v>530</v>
      </c>
      <c r="H2971" s="1">
        <v>45831</v>
      </c>
      <c r="I2971" s="1" t="s">
        <v>712</v>
      </c>
      <c r="J2971" s="4">
        <f>IF(Tableau_DonnéesExternes_17[[#This Row],[PERIMAINT]]=4,C2971*30.424,IF(Tableau_DonnéesExternes_17[[#This Row],[PERIMAINT]]=2,C2971*1.401))</f>
        <v>365.08799999999997</v>
      </c>
      <c r="K2971" s="1" cm="1">
        <f t="array" ref="K2971">IF(F2971&lt;&gt;F2970,MAX(_xlfn._xlws.FILTER(Tableau_DonnéesExternes_17[DATEDERN],Tableau_DonnéesExternes_17[GA_OUTILL]=Tableau_DonnéesExternes_17[[#This Row],[GA_OUTILL]]))+Tableau_DonnéesExternes_17[[#This Row],[Colonne1]],"")</f>
        <v>46262.088000000003</v>
      </c>
    </row>
    <row r="2972" spans="1:11" x14ac:dyDescent="0.25">
      <c r="A2972" t="s">
        <v>15</v>
      </c>
      <c r="B2972">
        <v>889</v>
      </c>
      <c r="C2972" s="2">
        <v>12</v>
      </c>
      <c r="D2972" s="3">
        <v>4</v>
      </c>
      <c r="E2972">
        <v>889</v>
      </c>
      <c r="F2972" t="s">
        <v>489</v>
      </c>
      <c r="G2972" t="s">
        <v>530</v>
      </c>
      <c r="H2972" s="1">
        <v>45897</v>
      </c>
      <c r="I2972" s="1" t="s">
        <v>712</v>
      </c>
      <c r="J2972" s="4">
        <f>IF(Tableau_DonnéesExternes_17[[#This Row],[PERIMAINT]]=4,C2972*30.424,IF(Tableau_DonnéesExternes_17[[#This Row],[PERIMAINT]]=2,C2972*1.401))</f>
        <v>365.08799999999997</v>
      </c>
      <c r="K2972" s="1" t="str" cm="1">
        <f t="array" ref="K2972">IF(F2972&lt;&gt;F2971,MAX(_xlfn._xlws.FILTER(Tableau_DonnéesExternes_17[DATEDERN],Tableau_DonnéesExternes_17[GA_OUTILL]=Tableau_DonnéesExternes_17[[#This Row],[GA_OUTILL]]))+Tableau_DonnéesExternes_17[[#This Row],[Colonne1]],"")</f>
        <v/>
      </c>
    </row>
    <row r="2973" spans="1:11" x14ac:dyDescent="0.25">
      <c r="A2973" t="s">
        <v>15</v>
      </c>
      <c r="B2973">
        <v>889</v>
      </c>
      <c r="C2973" s="2">
        <v>0</v>
      </c>
      <c r="D2973" s="3">
        <v>1</v>
      </c>
      <c r="E2973">
        <v>889</v>
      </c>
      <c r="F2973" t="s">
        <v>489</v>
      </c>
      <c r="G2973" t="s">
        <v>530</v>
      </c>
      <c r="H2973" s="1">
        <v>45831</v>
      </c>
      <c r="I2973" s="1" t="s">
        <v>712</v>
      </c>
      <c r="J2973" s="4" t="b">
        <f>IF(Tableau_DonnéesExternes_17[[#This Row],[PERIMAINT]]=4,C2973*30.424,IF(Tableau_DonnéesExternes_17[[#This Row],[PERIMAINT]]=2,C2973*1.401))</f>
        <v>0</v>
      </c>
      <c r="K2973" s="1" t="str" cm="1">
        <f t="array" ref="K2973">IF(F2973&lt;&gt;F2972,MAX(_xlfn._xlws.FILTER(Tableau_DonnéesExternes_17[DATEDERN],Tableau_DonnéesExternes_17[GA_OUTILL]=Tableau_DonnéesExternes_17[[#This Row],[GA_OUTILL]]))+Tableau_DonnéesExternes_17[[#This Row],[Colonne1]],"")</f>
        <v/>
      </c>
    </row>
    <row r="2974" spans="1:11" x14ac:dyDescent="0.25">
      <c r="A2974" t="s">
        <v>15</v>
      </c>
      <c r="B2974">
        <v>889</v>
      </c>
      <c r="C2974" s="2">
        <v>0</v>
      </c>
      <c r="D2974" s="3">
        <v>1</v>
      </c>
      <c r="E2974">
        <v>889</v>
      </c>
      <c r="F2974" t="s">
        <v>489</v>
      </c>
      <c r="G2974" t="s">
        <v>530</v>
      </c>
      <c r="H2974" s="1">
        <v>45897</v>
      </c>
      <c r="I2974" s="1" t="s">
        <v>712</v>
      </c>
      <c r="J2974" s="4" t="b">
        <f>IF(Tableau_DonnéesExternes_17[[#This Row],[PERIMAINT]]=4,C2974*30.424,IF(Tableau_DonnéesExternes_17[[#This Row],[PERIMAINT]]=2,C2974*1.401))</f>
        <v>0</v>
      </c>
      <c r="K2974" s="1" t="str" cm="1">
        <f t="array" ref="K2974">IF(F2974&lt;&gt;F2973,MAX(_xlfn._xlws.FILTER(Tableau_DonnéesExternes_17[DATEDERN],Tableau_DonnéesExternes_17[GA_OUTILL]=Tableau_DonnéesExternes_17[[#This Row],[GA_OUTILL]]))+Tableau_DonnéesExternes_17[[#This Row],[Colonne1]],"")</f>
        <v/>
      </c>
    </row>
    <row r="2975" spans="1:11" x14ac:dyDescent="0.25">
      <c r="A2975" t="s">
        <v>14</v>
      </c>
      <c r="B2975">
        <v>842</v>
      </c>
      <c r="C2975" s="2">
        <v>261</v>
      </c>
      <c r="D2975" s="3">
        <v>2</v>
      </c>
      <c r="E2975">
        <v>842</v>
      </c>
      <c r="F2975" t="s">
        <v>383</v>
      </c>
      <c r="G2975" t="s">
        <v>8</v>
      </c>
      <c r="H2975" s="1">
        <v>45406</v>
      </c>
      <c r="I2975" s="1" t="s">
        <v>712</v>
      </c>
      <c r="J2975" s="4">
        <f>IF(Tableau_DonnéesExternes_17[[#This Row],[PERIMAINT]]=4,C2975*30.424,IF(Tableau_DonnéesExternes_17[[#This Row],[PERIMAINT]]=2,C2975*1.401))</f>
        <v>365.661</v>
      </c>
      <c r="K2975" s="1" cm="1">
        <f t="array" ref="K2975">IF(F2975&lt;&gt;F2974,MAX(_xlfn._xlws.FILTER(Tableau_DonnéesExternes_17[DATEDERN],Tableau_DonnéesExternes_17[GA_OUTILL]=Tableau_DonnéesExternes_17[[#This Row],[GA_OUTILL]]))+Tableau_DonnéesExternes_17[[#This Row],[Colonne1]],"")</f>
        <v>46156.661</v>
      </c>
    </row>
    <row r="2976" spans="1:11" x14ac:dyDescent="0.25">
      <c r="A2976" t="s">
        <v>14</v>
      </c>
      <c r="B2976">
        <v>842</v>
      </c>
      <c r="C2976" s="2">
        <v>261</v>
      </c>
      <c r="D2976" s="3">
        <v>2</v>
      </c>
      <c r="E2976">
        <v>842</v>
      </c>
      <c r="F2976" t="s">
        <v>383</v>
      </c>
      <c r="G2976" t="s">
        <v>8</v>
      </c>
      <c r="H2976" s="1">
        <v>45791</v>
      </c>
      <c r="I2976" s="1" t="s">
        <v>712</v>
      </c>
      <c r="J2976" s="4">
        <f>IF(Tableau_DonnéesExternes_17[[#This Row],[PERIMAINT]]=4,C2976*30.424,IF(Tableau_DonnéesExternes_17[[#This Row],[PERIMAINT]]=2,C2976*1.401))</f>
        <v>365.661</v>
      </c>
      <c r="K2976" s="1" t="str" cm="1">
        <f t="array" ref="K2976">IF(F2976&lt;&gt;F2975,MAX(_xlfn._xlws.FILTER(Tableau_DonnéesExternes_17[DATEDERN],Tableau_DonnéesExternes_17[GA_OUTILL]=Tableau_DonnéesExternes_17[[#This Row],[GA_OUTILL]]))+Tableau_DonnéesExternes_17[[#This Row],[Colonne1]],"")</f>
        <v/>
      </c>
    </row>
    <row r="2977" spans="1:11" x14ac:dyDescent="0.25">
      <c r="A2977" t="s">
        <v>14</v>
      </c>
      <c r="B2977">
        <v>846</v>
      </c>
      <c r="C2977" s="2">
        <v>12</v>
      </c>
      <c r="D2977" s="3">
        <v>4</v>
      </c>
      <c r="E2977">
        <v>846</v>
      </c>
      <c r="F2977" t="s">
        <v>387</v>
      </c>
      <c r="G2977" t="s">
        <v>8</v>
      </c>
      <c r="H2977" s="1">
        <v>45883</v>
      </c>
      <c r="I2977" s="1" t="s">
        <v>712</v>
      </c>
      <c r="J2977" s="4">
        <f>IF(Tableau_DonnéesExternes_17[[#This Row],[PERIMAINT]]=4,C2977*30.424,IF(Tableau_DonnéesExternes_17[[#This Row],[PERIMAINT]]=2,C2977*1.401))</f>
        <v>365.08799999999997</v>
      </c>
      <c r="K2977" s="1" cm="1">
        <f t="array" ref="K2977">IF(F2977&lt;&gt;F2976,MAX(_xlfn._xlws.FILTER(Tableau_DonnéesExternes_17[DATEDERN],Tableau_DonnéesExternes_17[GA_OUTILL]=Tableau_DonnéesExternes_17[[#This Row],[GA_OUTILL]]))+Tableau_DonnéesExternes_17[[#This Row],[Colonne1]],"")</f>
        <v>46248.088000000003</v>
      </c>
    </row>
    <row r="2978" spans="1:11" x14ac:dyDescent="0.25">
      <c r="A2978" t="s">
        <v>14</v>
      </c>
      <c r="B2978">
        <v>846</v>
      </c>
      <c r="C2978" s="2">
        <v>12</v>
      </c>
      <c r="D2978" s="3">
        <v>4</v>
      </c>
      <c r="E2978">
        <v>846</v>
      </c>
      <c r="F2978" t="s">
        <v>387</v>
      </c>
      <c r="G2978" t="s">
        <v>8</v>
      </c>
      <c r="H2978" s="1">
        <v>45495</v>
      </c>
      <c r="I2978" s="1" t="s">
        <v>712</v>
      </c>
      <c r="J2978" s="4">
        <f>IF(Tableau_DonnéesExternes_17[[#This Row],[PERIMAINT]]=4,C2978*30.424,IF(Tableau_DonnéesExternes_17[[#This Row],[PERIMAINT]]=2,C2978*1.401))</f>
        <v>365.08799999999997</v>
      </c>
      <c r="K2978" s="1" t="str" cm="1">
        <f t="array" ref="K2978">IF(F2978&lt;&gt;F2977,MAX(_xlfn._xlws.FILTER(Tableau_DonnéesExternes_17[DATEDERN],Tableau_DonnéesExternes_17[GA_OUTILL]=Tableau_DonnéesExternes_17[[#This Row],[GA_OUTILL]]))+Tableau_DonnéesExternes_17[[#This Row],[Colonne1]],"")</f>
        <v/>
      </c>
    </row>
    <row r="2979" spans="1:11" x14ac:dyDescent="0.25">
      <c r="A2979" t="s">
        <v>14</v>
      </c>
      <c r="B2979">
        <v>847</v>
      </c>
      <c r="C2979" s="2">
        <v>261</v>
      </c>
      <c r="D2979" s="3">
        <v>2</v>
      </c>
      <c r="E2979">
        <v>847</v>
      </c>
      <c r="F2979" t="s">
        <v>388</v>
      </c>
      <c r="G2979" t="s">
        <v>8</v>
      </c>
      <c r="H2979" s="1">
        <v>45436</v>
      </c>
      <c r="I2979" s="1" t="s">
        <v>712</v>
      </c>
      <c r="J2979" s="4">
        <f>IF(Tableau_DonnéesExternes_17[[#This Row],[PERIMAINT]]=4,C2979*30.424,IF(Tableau_DonnéesExternes_17[[#This Row],[PERIMAINT]]=2,C2979*1.401))</f>
        <v>365.661</v>
      </c>
      <c r="K2979" s="1" cm="1">
        <f t="array" ref="K2979">IF(F2979&lt;&gt;F2978,MAX(_xlfn._xlws.FILTER(Tableau_DonnéesExternes_17[DATEDERN],Tableau_DonnéesExternes_17[GA_OUTILL]=Tableau_DonnéesExternes_17[[#This Row],[GA_OUTILL]]))+Tableau_DonnéesExternes_17[[#This Row],[Colonne1]],"")</f>
        <v>46170.661</v>
      </c>
    </row>
    <row r="2980" spans="1:11" x14ac:dyDescent="0.25">
      <c r="A2980" t="s">
        <v>14</v>
      </c>
      <c r="B2980">
        <v>847</v>
      </c>
      <c r="C2980" s="2">
        <v>261</v>
      </c>
      <c r="D2980" s="3">
        <v>2</v>
      </c>
      <c r="E2980">
        <v>847</v>
      </c>
      <c r="F2980" t="s">
        <v>388</v>
      </c>
      <c r="G2980" t="s">
        <v>8</v>
      </c>
      <c r="H2980" s="1">
        <v>45805</v>
      </c>
      <c r="I2980" s="1" t="s">
        <v>712</v>
      </c>
      <c r="J2980" s="4">
        <f>IF(Tableau_DonnéesExternes_17[[#This Row],[PERIMAINT]]=4,C2980*30.424,IF(Tableau_DonnéesExternes_17[[#This Row],[PERIMAINT]]=2,C2980*1.401))</f>
        <v>365.661</v>
      </c>
      <c r="K2980" s="1" t="str" cm="1">
        <f t="array" ref="K2980">IF(F2980&lt;&gt;F2979,MAX(_xlfn._xlws.FILTER(Tableau_DonnéesExternes_17[DATEDERN],Tableau_DonnéesExternes_17[GA_OUTILL]=Tableau_DonnéesExternes_17[[#This Row],[GA_OUTILL]]))+Tableau_DonnéesExternes_17[[#This Row],[Colonne1]],"")</f>
        <v/>
      </c>
    </row>
    <row r="2981" spans="1:11" x14ac:dyDescent="0.25">
      <c r="A2981" t="s">
        <v>14</v>
      </c>
      <c r="B2981">
        <v>848</v>
      </c>
      <c r="C2981" s="2">
        <v>261</v>
      </c>
      <c r="D2981" s="3">
        <v>2</v>
      </c>
      <c r="E2981">
        <v>848</v>
      </c>
      <c r="F2981" t="s">
        <v>389</v>
      </c>
      <c r="G2981" t="s">
        <v>8</v>
      </c>
      <c r="H2981" s="1">
        <v>45407</v>
      </c>
      <c r="I2981" s="1" t="s">
        <v>712</v>
      </c>
      <c r="J2981" s="4">
        <f>IF(Tableau_DonnéesExternes_17[[#This Row],[PERIMAINT]]=4,C2981*30.424,IF(Tableau_DonnéesExternes_17[[#This Row],[PERIMAINT]]=2,C2981*1.401))</f>
        <v>365.661</v>
      </c>
      <c r="K2981" s="1" cm="1">
        <f t="array" ref="K2981">IF(F2981&lt;&gt;F2980,MAX(_xlfn._xlws.FILTER(Tableau_DonnéesExternes_17[DATEDERN],Tableau_DonnéesExternes_17[GA_OUTILL]=Tableau_DonnéesExternes_17[[#This Row],[GA_OUTILL]]))+Tableau_DonnéesExternes_17[[#This Row],[Colonne1]],"")</f>
        <v>46156.661</v>
      </c>
    </row>
    <row r="2982" spans="1:11" x14ac:dyDescent="0.25">
      <c r="A2982" t="s">
        <v>14</v>
      </c>
      <c r="B2982">
        <v>848</v>
      </c>
      <c r="C2982" s="2">
        <v>261</v>
      </c>
      <c r="D2982" s="3">
        <v>2</v>
      </c>
      <c r="E2982">
        <v>848</v>
      </c>
      <c r="F2982" t="s">
        <v>389</v>
      </c>
      <c r="G2982" t="s">
        <v>8</v>
      </c>
      <c r="H2982" s="1">
        <v>45791</v>
      </c>
      <c r="I2982" s="1" t="s">
        <v>712</v>
      </c>
      <c r="J2982" s="4">
        <f>IF(Tableau_DonnéesExternes_17[[#This Row],[PERIMAINT]]=4,C2982*30.424,IF(Tableau_DonnéesExternes_17[[#This Row],[PERIMAINT]]=2,C2982*1.401))</f>
        <v>365.661</v>
      </c>
      <c r="K2982" s="1" t="str" cm="1">
        <f t="array" ref="K2982">IF(F2982&lt;&gt;F2981,MAX(_xlfn._xlws.FILTER(Tableau_DonnéesExternes_17[DATEDERN],Tableau_DonnéesExternes_17[GA_OUTILL]=Tableau_DonnéesExternes_17[[#This Row],[GA_OUTILL]]))+Tableau_DonnéesExternes_17[[#This Row],[Colonne1]],"")</f>
        <v/>
      </c>
    </row>
    <row r="2983" spans="1:11" x14ac:dyDescent="0.25">
      <c r="A2983" t="s">
        <v>14</v>
      </c>
      <c r="B2983">
        <v>896</v>
      </c>
      <c r="C2983" s="2">
        <v>12</v>
      </c>
      <c r="D2983" s="3">
        <v>4</v>
      </c>
      <c r="E2983">
        <v>896</v>
      </c>
      <c r="F2983" t="s">
        <v>491</v>
      </c>
      <c r="G2983" t="s">
        <v>708</v>
      </c>
      <c r="H2983" s="1">
        <v>45757</v>
      </c>
      <c r="I2983" s="1" t="s">
        <v>712</v>
      </c>
      <c r="J2983" s="4">
        <f>IF(Tableau_DonnéesExternes_17[[#This Row],[PERIMAINT]]=4,C2983*30.424,IF(Tableau_DonnéesExternes_17[[#This Row],[PERIMAINT]]=2,C2983*1.401))</f>
        <v>365.08799999999997</v>
      </c>
      <c r="K2983" s="1" cm="1">
        <f t="array" ref="K2983">IF(F2983&lt;&gt;F2982,MAX(_xlfn._xlws.FILTER(Tableau_DonnéesExternes_17[DATEDERN],Tableau_DonnéesExternes_17[GA_OUTILL]=Tableau_DonnéesExternes_17[[#This Row],[GA_OUTILL]]))+Tableau_DonnéesExternes_17[[#This Row],[Colonne1]],"")</f>
        <v>46122.088000000003</v>
      </c>
    </row>
    <row r="2984" spans="1:11" x14ac:dyDescent="0.25">
      <c r="A2984" t="s">
        <v>14</v>
      </c>
      <c r="B2984">
        <v>767</v>
      </c>
      <c r="C2984" s="2">
        <v>1</v>
      </c>
      <c r="D2984" s="3">
        <v>4</v>
      </c>
      <c r="E2984">
        <v>767</v>
      </c>
      <c r="F2984" t="s">
        <v>4</v>
      </c>
      <c r="G2984" t="s">
        <v>569</v>
      </c>
      <c r="H2984" s="1">
        <v>45849</v>
      </c>
      <c r="I2984" s="1" t="s">
        <v>712</v>
      </c>
      <c r="J2984" s="4">
        <f>IF(Tableau_DonnéesExternes_17[[#This Row],[PERIMAINT]]=4,C2984*30.424,IF(Tableau_DonnéesExternes_17[[#This Row],[PERIMAINT]]=2,C2984*1.401))</f>
        <v>30.423999999999999</v>
      </c>
      <c r="K2984" s="1" cm="1">
        <f t="array" ref="K2984">IF(F2984&lt;&gt;F2983,MAX(_xlfn._xlws.FILTER(Tableau_DonnéesExternes_17[DATEDERN],Tableau_DonnéesExternes_17[GA_OUTILL]=Tableau_DonnéesExternes_17[[#This Row],[GA_OUTILL]]))+Tableau_DonnéesExternes_17[[#This Row],[Colonne1]],"")</f>
        <v>45913.423999999999</v>
      </c>
    </row>
    <row r="2985" spans="1:11" x14ac:dyDescent="0.25">
      <c r="A2985" t="s">
        <v>14</v>
      </c>
      <c r="B2985">
        <v>767</v>
      </c>
      <c r="C2985" s="2">
        <v>1</v>
      </c>
      <c r="D2985" s="3">
        <v>4</v>
      </c>
      <c r="E2985">
        <v>767</v>
      </c>
      <c r="F2985" t="s">
        <v>4</v>
      </c>
      <c r="G2985" t="s">
        <v>569</v>
      </c>
      <c r="H2985" s="1">
        <v>45505</v>
      </c>
      <c r="I2985" s="1" t="s">
        <v>712</v>
      </c>
      <c r="J2985" s="4">
        <f>IF(Tableau_DonnéesExternes_17[[#This Row],[PERIMAINT]]=4,C2985*30.424,IF(Tableau_DonnéesExternes_17[[#This Row],[PERIMAINT]]=2,C2985*1.401))</f>
        <v>30.423999999999999</v>
      </c>
      <c r="K2985" s="1" t="str" cm="1">
        <f t="array" ref="K2985">IF(F2985&lt;&gt;F2984,MAX(_xlfn._xlws.FILTER(Tableau_DonnéesExternes_17[DATEDERN],Tableau_DonnéesExternes_17[GA_OUTILL]=Tableau_DonnéesExternes_17[[#This Row],[GA_OUTILL]]))+Tableau_DonnéesExternes_17[[#This Row],[Colonne1]],"")</f>
        <v/>
      </c>
    </row>
    <row r="2986" spans="1:11" x14ac:dyDescent="0.25">
      <c r="A2986" t="s">
        <v>14</v>
      </c>
      <c r="B2986">
        <v>767</v>
      </c>
      <c r="C2986" s="2">
        <v>1</v>
      </c>
      <c r="D2986" s="3">
        <v>4</v>
      </c>
      <c r="E2986">
        <v>767</v>
      </c>
      <c r="F2986" t="s">
        <v>4</v>
      </c>
      <c r="G2986" t="s">
        <v>569</v>
      </c>
      <c r="H2986" s="1">
        <v>45002</v>
      </c>
      <c r="I2986" s="1" t="s">
        <v>712</v>
      </c>
      <c r="J2986" s="4">
        <f>IF(Tableau_DonnéesExternes_17[[#This Row],[PERIMAINT]]=4,C2986*30.424,IF(Tableau_DonnéesExternes_17[[#This Row],[PERIMAINT]]=2,C2986*1.401))</f>
        <v>30.423999999999999</v>
      </c>
      <c r="K2986" s="1" t="str" cm="1">
        <f t="array" ref="K2986">IF(F2986&lt;&gt;F2985,MAX(_xlfn._xlws.FILTER(Tableau_DonnéesExternes_17[DATEDERN],Tableau_DonnéesExternes_17[GA_OUTILL]=Tableau_DonnéesExternes_17[[#This Row],[GA_OUTILL]]))+Tableau_DonnéesExternes_17[[#This Row],[Colonne1]],"")</f>
        <v/>
      </c>
    </row>
    <row r="2987" spans="1:11" x14ac:dyDescent="0.25">
      <c r="A2987" t="s">
        <v>14</v>
      </c>
      <c r="B2987">
        <v>767</v>
      </c>
      <c r="C2987" s="2">
        <v>1</v>
      </c>
      <c r="D2987" s="3">
        <v>4</v>
      </c>
      <c r="E2987">
        <v>767</v>
      </c>
      <c r="F2987" t="s">
        <v>4</v>
      </c>
      <c r="G2987" t="s">
        <v>569</v>
      </c>
      <c r="H2987" s="1">
        <v>45002</v>
      </c>
      <c r="I2987" s="1" t="s">
        <v>712</v>
      </c>
      <c r="J2987" s="4">
        <f>IF(Tableau_DonnéesExternes_17[[#This Row],[PERIMAINT]]=4,C2987*30.424,IF(Tableau_DonnéesExternes_17[[#This Row],[PERIMAINT]]=2,C2987*1.401))</f>
        <v>30.423999999999999</v>
      </c>
      <c r="K2987" s="1" t="str" cm="1">
        <f t="array" ref="K2987">IF(F2987&lt;&gt;F2986,MAX(_xlfn._xlws.FILTER(Tableau_DonnéesExternes_17[DATEDERN],Tableau_DonnéesExternes_17[GA_OUTILL]=Tableau_DonnéesExternes_17[[#This Row],[GA_OUTILL]]))+Tableau_DonnéesExternes_17[[#This Row],[Colonne1]],"")</f>
        <v/>
      </c>
    </row>
    <row r="2988" spans="1:11" x14ac:dyDescent="0.25">
      <c r="A2988" t="s">
        <v>14</v>
      </c>
      <c r="B2988">
        <v>767</v>
      </c>
      <c r="C2988" s="2">
        <v>1</v>
      </c>
      <c r="D2988" s="3">
        <v>4</v>
      </c>
      <c r="E2988">
        <v>767</v>
      </c>
      <c r="F2988" t="s">
        <v>4</v>
      </c>
      <c r="G2988" t="s">
        <v>569</v>
      </c>
      <c r="H2988" s="1">
        <v>44939</v>
      </c>
      <c r="I2988" s="1" t="s">
        <v>712</v>
      </c>
      <c r="J2988" s="4">
        <f>IF(Tableau_DonnéesExternes_17[[#This Row],[PERIMAINT]]=4,C2988*30.424,IF(Tableau_DonnéesExternes_17[[#This Row],[PERIMAINT]]=2,C2988*1.401))</f>
        <v>30.423999999999999</v>
      </c>
      <c r="K2988" s="1" t="str" cm="1">
        <f t="array" ref="K2988">IF(F2988&lt;&gt;F2987,MAX(_xlfn._xlws.FILTER(Tableau_DonnéesExternes_17[DATEDERN],Tableau_DonnéesExternes_17[GA_OUTILL]=Tableau_DonnéesExternes_17[[#This Row],[GA_OUTILL]]))+Tableau_DonnéesExternes_17[[#This Row],[Colonne1]],"")</f>
        <v/>
      </c>
    </row>
    <row r="2989" spans="1:11" x14ac:dyDescent="0.25">
      <c r="A2989" t="s">
        <v>14</v>
      </c>
      <c r="B2989">
        <v>767</v>
      </c>
      <c r="C2989" s="2">
        <v>1</v>
      </c>
      <c r="D2989" s="3">
        <v>4</v>
      </c>
      <c r="E2989">
        <v>767</v>
      </c>
      <c r="F2989" t="s">
        <v>4</v>
      </c>
      <c r="G2989" t="s">
        <v>569</v>
      </c>
      <c r="H2989" s="1">
        <v>45009</v>
      </c>
      <c r="I2989" s="1" t="s">
        <v>712</v>
      </c>
      <c r="J2989" s="4">
        <f>IF(Tableau_DonnéesExternes_17[[#This Row],[PERIMAINT]]=4,C2989*30.424,IF(Tableau_DonnéesExternes_17[[#This Row],[PERIMAINT]]=2,C2989*1.401))</f>
        <v>30.423999999999999</v>
      </c>
      <c r="K2989" s="1" t="str" cm="1">
        <f t="array" ref="K2989">IF(F2989&lt;&gt;F2988,MAX(_xlfn._xlws.FILTER(Tableau_DonnéesExternes_17[DATEDERN],Tableau_DonnéesExternes_17[GA_OUTILL]=Tableau_DonnéesExternes_17[[#This Row],[GA_OUTILL]]))+Tableau_DonnéesExternes_17[[#This Row],[Colonne1]],"")</f>
        <v/>
      </c>
    </row>
    <row r="2990" spans="1:11" x14ac:dyDescent="0.25">
      <c r="A2990" t="s">
        <v>14</v>
      </c>
      <c r="B2990">
        <v>767</v>
      </c>
      <c r="C2990" s="2">
        <v>1</v>
      </c>
      <c r="D2990" s="3">
        <v>4</v>
      </c>
      <c r="E2990">
        <v>767</v>
      </c>
      <c r="F2990" t="s">
        <v>4</v>
      </c>
      <c r="G2990" t="s">
        <v>569</v>
      </c>
      <c r="H2990" s="1">
        <v>45016</v>
      </c>
      <c r="I2990" s="1" t="s">
        <v>712</v>
      </c>
      <c r="J2990" s="4">
        <f>IF(Tableau_DonnéesExternes_17[[#This Row],[PERIMAINT]]=4,C2990*30.424,IF(Tableau_DonnéesExternes_17[[#This Row],[PERIMAINT]]=2,C2990*1.401))</f>
        <v>30.423999999999999</v>
      </c>
      <c r="K2990" s="1" t="str" cm="1">
        <f t="array" ref="K2990">IF(F2990&lt;&gt;F2989,MAX(_xlfn._xlws.FILTER(Tableau_DonnéesExternes_17[DATEDERN],Tableau_DonnéesExternes_17[GA_OUTILL]=Tableau_DonnéesExternes_17[[#This Row],[GA_OUTILL]]))+Tableau_DonnéesExternes_17[[#This Row],[Colonne1]],"")</f>
        <v/>
      </c>
    </row>
    <row r="2991" spans="1:11" x14ac:dyDescent="0.25">
      <c r="A2991" t="s">
        <v>14</v>
      </c>
      <c r="B2991">
        <v>767</v>
      </c>
      <c r="C2991" s="2">
        <v>1</v>
      </c>
      <c r="D2991" s="3">
        <v>4</v>
      </c>
      <c r="E2991">
        <v>767</v>
      </c>
      <c r="F2991" t="s">
        <v>4</v>
      </c>
      <c r="G2991" t="s">
        <v>569</v>
      </c>
      <c r="H2991" s="1">
        <v>45688</v>
      </c>
      <c r="I2991" s="1" t="s">
        <v>712</v>
      </c>
      <c r="J2991" s="4">
        <f>IF(Tableau_DonnéesExternes_17[[#This Row],[PERIMAINT]]=4,C2991*30.424,IF(Tableau_DonnéesExternes_17[[#This Row],[PERIMAINT]]=2,C2991*1.401))</f>
        <v>30.423999999999999</v>
      </c>
      <c r="K2991" s="1" t="str" cm="1">
        <f t="array" ref="K2991">IF(F2991&lt;&gt;F2990,MAX(_xlfn._xlws.FILTER(Tableau_DonnéesExternes_17[DATEDERN],Tableau_DonnéesExternes_17[GA_OUTILL]=Tableau_DonnéesExternes_17[[#This Row],[GA_OUTILL]]))+Tableau_DonnéesExternes_17[[#This Row],[Colonne1]],"")</f>
        <v/>
      </c>
    </row>
    <row r="2992" spans="1:11" x14ac:dyDescent="0.25">
      <c r="A2992" t="s">
        <v>14</v>
      </c>
      <c r="B2992">
        <v>767</v>
      </c>
      <c r="C2992" s="2">
        <v>1</v>
      </c>
      <c r="D2992" s="3">
        <v>4</v>
      </c>
      <c r="E2992">
        <v>767</v>
      </c>
      <c r="F2992" t="s">
        <v>4</v>
      </c>
      <c r="G2992" t="s">
        <v>569</v>
      </c>
      <c r="H2992" s="1">
        <v>45857</v>
      </c>
      <c r="I2992" s="1" t="s">
        <v>712</v>
      </c>
      <c r="J2992" s="4">
        <f>IF(Tableau_DonnéesExternes_17[[#This Row],[PERIMAINT]]=4,C2992*30.424,IF(Tableau_DonnéesExternes_17[[#This Row],[PERIMAINT]]=2,C2992*1.401))</f>
        <v>30.423999999999999</v>
      </c>
      <c r="K2992" s="1" t="str" cm="1">
        <f t="array" ref="K2992">IF(F2992&lt;&gt;F2991,MAX(_xlfn._xlws.FILTER(Tableau_DonnéesExternes_17[DATEDERN],Tableau_DonnéesExternes_17[GA_OUTILL]=Tableau_DonnéesExternes_17[[#This Row],[GA_OUTILL]]))+Tableau_DonnéesExternes_17[[#This Row],[Colonne1]],"")</f>
        <v/>
      </c>
    </row>
    <row r="2993" spans="1:11" x14ac:dyDescent="0.25">
      <c r="A2993" t="s">
        <v>14</v>
      </c>
      <c r="B2993">
        <v>767</v>
      </c>
      <c r="C2993" s="2">
        <v>1</v>
      </c>
      <c r="D2993" s="3">
        <v>4</v>
      </c>
      <c r="E2993">
        <v>767</v>
      </c>
      <c r="F2993" t="s">
        <v>4</v>
      </c>
      <c r="G2993" t="s">
        <v>569</v>
      </c>
      <c r="H2993" s="1">
        <v>45696</v>
      </c>
      <c r="I2993" s="1" t="s">
        <v>712</v>
      </c>
      <c r="J2993" s="4">
        <f>IF(Tableau_DonnéesExternes_17[[#This Row],[PERIMAINT]]=4,C2993*30.424,IF(Tableau_DonnéesExternes_17[[#This Row],[PERIMAINT]]=2,C2993*1.401))</f>
        <v>30.423999999999999</v>
      </c>
      <c r="K2993" s="1" t="str" cm="1">
        <f t="array" ref="K2993">IF(F2993&lt;&gt;F2992,MAX(_xlfn._xlws.FILTER(Tableau_DonnéesExternes_17[DATEDERN],Tableau_DonnéesExternes_17[GA_OUTILL]=Tableau_DonnéesExternes_17[[#This Row],[GA_OUTILL]]))+Tableau_DonnéesExternes_17[[#This Row],[Colonne1]],"")</f>
        <v/>
      </c>
    </row>
    <row r="2994" spans="1:11" x14ac:dyDescent="0.25">
      <c r="A2994" t="s">
        <v>14</v>
      </c>
      <c r="B2994">
        <v>767</v>
      </c>
      <c r="C2994" s="2">
        <v>1</v>
      </c>
      <c r="D2994" s="3">
        <v>4</v>
      </c>
      <c r="E2994">
        <v>767</v>
      </c>
      <c r="F2994" t="s">
        <v>4</v>
      </c>
      <c r="G2994" t="s">
        <v>569</v>
      </c>
      <c r="H2994" s="1">
        <v>45542</v>
      </c>
      <c r="I2994" s="1" t="s">
        <v>712</v>
      </c>
      <c r="J2994" s="4">
        <f>IF(Tableau_DonnéesExternes_17[[#This Row],[PERIMAINT]]=4,C2994*30.424,IF(Tableau_DonnéesExternes_17[[#This Row],[PERIMAINT]]=2,C2994*1.401))</f>
        <v>30.423999999999999</v>
      </c>
      <c r="K2994" s="1" t="str" cm="1">
        <f t="array" ref="K2994">IF(F2994&lt;&gt;F2993,MAX(_xlfn._xlws.FILTER(Tableau_DonnéesExternes_17[DATEDERN],Tableau_DonnéesExternes_17[GA_OUTILL]=Tableau_DonnéesExternes_17[[#This Row],[GA_OUTILL]]))+Tableau_DonnéesExternes_17[[#This Row],[Colonne1]],"")</f>
        <v/>
      </c>
    </row>
    <row r="2995" spans="1:11" x14ac:dyDescent="0.25">
      <c r="A2995" t="s">
        <v>14</v>
      </c>
      <c r="B2995">
        <v>767</v>
      </c>
      <c r="C2995" s="2">
        <v>1</v>
      </c>
      <c r="D2995" s="3">
        <v>4</v>
      </c>
      <c r="E2995">
        <v>767</v>
      </c>
      <c r="F2995" t="s">
        <v>4</v>
      </c>
      <c r="G2995" t="s">
        <v>569</v>
      </c>
      <c r="H2995" s="1">
        <v>45300</v>
      </c>
      <c r="I2995" s="1" t="s">
        <v>712</v>
      </c>
      <c r="J2995" s="4">
        <f>IF(Tableau_DonnéesExternes_17[[#This Row],[PERIMAINT]]=4,C2995*30.424,IF(Tableau_DonnéesExternes_17[[#This Row],[PERIMAINT]]=2,C2995*1.401))</f>
        <v>30.423999999999999</v>
      </c>
      <c r="K2995" s="1" t="str" cm="1">
        <f t="array" ref="K2995">IF(F2995&lt;&gt;F2994,MAX(_xlfn._xlws.FILTER(Tableau_DonnéesExternes_17[DATEDERN],Tableau_DonnéesExternes_17[GA_OUTILL]=Tableau_DonnéesExternes_17[[#This Row],[GA_OUTILL]]))+Tableau_DonnéesExternes_17[[#This Row],[Colonne1]],"")</f>
        <v/>
      </c>
    </row>
    <row r="2996" spans="1:11" x14ac:dyDescent="0.25">
      <c r="A2996" t="s">
        <v>14</v>
      </c>
      <c r="B2996">
        <v>767</v>
      </c>
      <c r="C2996" s="2">
        <v>1</v>
      </c>
      <c r="D2996" s="3">
        <v>4</v>
      </c>
      <c r="E2996">
        <v>767</v>
      </c>
      <c r="F2996" t="s">
        <v>4</v>
      </c>
      <c r="G2996" t="s">
        <v>569</v>
      </c>
      <c r="H2996" s="1">
        <v>45023</v>
      </c>
      <c r="I2996" s="1" t="s">
        <v>712</v>
      </c>
      <c r="J2996" s="4">
        <f>IF(Tableau_DonnéesExternes_17[[#This Row],[PERIMAINT]]=4,C2996*30.424,IF(Tableau_DonnéesExternes_17[[#This Row],[PERIMAINT]]=2,C2996*1.401))</f>
        <v>30.423999999999999</v>
      </c>
      <c r="K2996" s="1" t="str" cm="1">
        <f t="array" ref="K2996">IF(F2996&lt;&gt;F2995,MAX(_xlfn._xlws.FILTER(Tableau_DonnéesExternes_17[DATEDERN],Tableau_DonnéesExternes_17[GA_OUTILL]=Tableau_DonnéesExternes_17[[#This Row],[GA_OUTILL]]))+Tableau_DonnéesExternes_17[[#This Row],[Colonne1]],"")</f>
        <v/>
      </c>
    </row>
    <row r="2997" spans="1:11" x14ac:dyDescent="0.25">
      <c r="A2997" t="s">
        <v>14</v>
      </c>
      <c r="B2997">
        <v>767</v>
      </c>
      <c r="C2997" s="2">
        <v>1</v>
      </c>
      <c r="D2997" s="3">
        <v>4</v>
      </c>
      <c r="E2997">
        <v>767</v>
      </c>
      <c r="F2997" t="s">
        <v>4</v>
      </c>
      <c r="G2997" t="s">
        <v>569</v>
      </c>
      <c r="H2997" s="1">
        <v>45482</v>
      </c>
      <c r="I2997" s="1" t="s">
        <v>712</v>
      </c>
      <c r="J2997" s="4">
        <f>IF(Tableau_DonnéesExternes_17[[#This Row],[PERIMAINT]]=4,C2997*30.424,IF(Tableau_DonnéesExternes_17[[#This Row],[PERIMAINT]]=2,C2997*1.401))</f>
        <v>30.423999999999999</v>
      </c>
      <c r="K2997" s="1" t="str" cm="1">
        <f t="array" ref="K2997">IF(F2997&lt;&gt;F2996,MAX(_xlfn._xlws.FILTER(Tableau_DonnéesExternes_17[DATEDERN],Tableau_DonnéesExternes_17[GA_OUTILL]=Tableau_DonnéesExternes_17[[#This Row],[GA_OUTILL]]))+Tableau_DonnéesExternes_17[[#This Row],[Colonne1]],"")</f>
        <v/>
      </c>
    </row>
    <row r="2998" spans="1:11" x14ac:dyDescent="0.25">
      <c r="A2998" t="s">
        <v>14</v>
      </c>
      <c r="B2998">
        <v>767</v>
      </c>
      <c r="C2998" s="2">
        <v>1</v>
      </c>
      <c r="D2998" s="3">
        <v>4</v>
      </c>
      <c r="E2998">
        <v>767</v>
      </c>
      <c r="F2998" t="s">
        <v>4</v>
      </c>
      <c r="G2998" t="s">
        <v>569</v>
      </c>
      <c r="H2998" s="1">
        <v>45027</v>
      </c>
      <c r="I2998" s="1" t="s">
        <v>712</v>
      </c>
      <c r="J2998" s="4">
        <f>IF(Tableau_DonnéesExternes_17[[#This Row],[PERIMAINT]]=4,C2998*30.424,IF(Tableau_DonnéesExternes_17[[#This Row],[PERIMAINT]]=2,C2998*1.401))</f>
        <v>30.423999999999999</v>
      </c>
      <c r="K2998" s="1" t="str" cm="1">
        <f t="array" ref="K2998">IF(F2998&lt;&gt;F2997,MAX(_xlfn._xlws.FILTER(Tableau_DonnéesExternes_17[DATEDERN],Tableau_DonnéesExternes_17[GA_OUTILL]=Tableau_DonnéesExternes_17[[#This Row],[GA_OUTILL]]))+Tableau_DonnéesExternes_17[[#This Row],[Colonne1]],"")</f>
        <v/>
      </c>
    </row>
    <row r="2999" spans="1:11" x14ac:dyDescent="0.25">
      <c r="A2999" t="s">
        <v>14</v>
      </c>
      <c r="B2999">
        <v>767</v>
      </c>
      <c r="C2999" s="2">
        <v>1</v>
      </c>
      <c r="D2999" s="3">
        <v>4</v>
      </c>
      <c r="E2999">
        <v>767</v>
      </c>
      <c r="F2999" t="s">
        <v>4</v>
      </c>
      <c r="G2999" t="s">
        <v>569</v>
      </c>
      <c r="H2999" s="1">
        <v>45526</v>
      </c>
      <c r="I2999" s="1" t="s">
        <v>712</v>
      </c>
      <c r="J2999" s="4">
        <f>IF(Tableau_DonnéesExternes_17[[#This Row],[PERIMAINT]]=4,C2999*30.424,IF(Tableau_DonnéesExternes_17[[#This Row],[PERIMAINT]]=2,C2999*1.401))</f>
        <v>30.423999999999999</v>
      </c>
      <c r="K2999" s="1" t="str" cm="1">
        <f t="array" ref="K2999">IF(F2999&lt;&gt;F2998,MAX(_xlfn._xlws.FILTER(Tableau_DonnéesExternes_17[DATEDERN],Tableau_DonnéesExternes_17[GA_OUTILL]=Tableau_DonnéesExternes_17[[#This Row],[GA_OUTILL]]))+Tableau_DonnéesExternes_17[[#This Row],[Colonne1]],"")</f>
        <v/>
      </c>
    </row>
    <row r="3000" spans="1:11" x14ac:dyDescent="0.25">
      <c r="A3000" t="s">
        <v>14</v>
      </c>
      <c r="B3000">
        <v>767</v>
      </c>
      <c r="C3000" s="2">
        <v>1</v>
      </c>
      <c r="D3000" s="3">
        <v>4</v>
      </c>
      <c r="E3000">
        <v>767</v>
      </c>
      <c r="F3000" t="s">
        <v>4</v>
      </c>
      <c r="G3000" t="s">
        <v>569</v>
      </c>
      <c r="H3000" s="1">
        <v>45114</v>
      </c>
      <c r="I3000" s="1" t="s">
        <v>712</v>
      </c>
      <c r="J3000" s="4">
        <f>IF(Tableau_DonnéesExternes_17[[#This Row],[PERIMAINT]]=4,C3000*30.424,IF(Tableau_DonnéesExternes_17[[#This Row],[PERIMAINT]]=2,C3000*1.401))</f>
        <v>30.423999999999999</v>
      </c>
      <c r="K3000" s="1" t="str" cm="1">
        <f t="array" ref="K3000">IF(F3000&lt;&gt;F2999,MAX(_xlfn._xlws.FILTER(Tableau_DonnéesExternes_17[DATEDERN],Tableau_DonnéesExternes_17[GA_OUTILL]=Tableau_DonnéesExternes_17[[#This Row],[GA_OUTILL]]))+Tableau_DonnéesExternes_17[[#This Row],[Colonne1]],"")</f>
        <v/>
      </c>
    </row>
    <row r="3001" spans="1:11" x14ac:dyDescent="0.25">
      <c r="A3001" t="s">
        <v>14</v>
      </c>
      <c r="B3001">
        <v>767</v>
      </c>
      <c r="C3001" s="2">
        <v>1</v>
      </c>
      <c r="D3001" s="3">
        <v>4</v>
      </c>
      <c r="E3001">
        <v>767</v>
      </c>
      <c r="F3001" t="s">
        <v>4</v>
      </c>
      <c r="G3001" t="s">
        <v>569</v>
      </c>
      <c r="H3001" s="1">
        <v>45114</v>
      </c>
      <c r="I3001" s="1" t="s">
        <v>712</v>
      </c>
      <c r="J3001" s="4">
        <f>IF(Tableau_DonnéesExternes_17[[#This Row],[PERIMAINT]]=4,C3001*30.424,IF(Tableau_DonnéesExternes_17[[#This Row],[PERIMAINT]]=2,C3001*1.401))</f>
        <v>30.423999999999999</v>
      </c>
      <c r="K3001" s="1" t="str" cm="1">
        <f t="array" ref="K3001">IF(F3001&lt;&gt;F3000,MAX(_xlfn._xlws.FILTER(Tableau_DonnéesExternes_17[DATEDERN],Tableau_DonnéesExternes_17[GA_OUTILL]=Tableau_DonnéesExternes_17[[#This Row],[GA_OUTILL]]))+Tableau_DonnéesExternes_17[[#This Row],[Colonne1]],"")</f>
        <v/>
      </c>
    </row>
    <row r="3002" spans="1:11" x14ac:dyDescent="0.25">
      <c r="A3002" t="s">
        <v>14</v>
      </c>
      <c r="B3002">
        <v>767</v>
      </c>
      <c r="C3002" s="2">
        <v>1</v>
      </c>
      <c r="D3002" s="3">
        <v>4</v>
      </c>
      <c r="E3002">
        <v>767</v>
      </c>
      <c r="F3002" t="s">
        <v>4</v>
      </c>
      <c r="G3002" t="s">
        <v>569</v>
      </c>
      <c r="H3002" s="1">
        <v>45373</v>
      </c>
      <c r="I3002" s="1" t="s">
        <v>712</v>
      </c>
      <c r="J3002" s="4">
        <f>IF(Tableau_DonnéesExternes_17[[#This Row],[PERIMAINT]]=4,C3002*30.424,IF(Tableau_DonnéesExternes_17[[#This Row],[PERIMAINT]]=2,C3002*1.401))</f>
        <v>30.423999999999999</v>
      </c>
      <c r="K3002" s="1" t="str" cm="1">
        <f t="array" ref="K3002">IF(F3002&lt;&gt;F3001,MAX(_xlfn._xlws.FILTER(Tableau_DonnéesExternes_17[DATEDERN],Tableau_DonnéesExternes_17[GA_OUTILL]=Tableau_DonnéesExternes_17[[#This Row],[GA_OUTILL]]))+Tableau_DonnéesExternes_17[[#This Row],[Colonne1]],"")</f>
        <v/>
      </c>
    </row>
    <row r="3003" spans="1:11" x14ac:dyDescent="0.25">
      <c r="A3003" t="s">
        <v>14</v>
      </c>
      <c r="B3003">
        <v>767</v>
      </c>
      <c r="C3003" s="2">
        <v>1</v>
      </c>
      <c r="D3003" s="3">
        <v>4</v>
      </c>
      <c r="E3003">
        <v>767</v>
      </c>
      <c r="F3003" t="s">
        <v>4</v>
      </c>
      <c r="G3003" t="s">
        <v>569</v>
      </c>
      <c r="H3003" s="1">
        <v>45114</v>
      </c>
      <c r="I3003" s="1" t="s">
        <v>712</v>
      </c>
      <c r="J3003" s="4">
        <f>IF(Tableau_DonnéesExternes_17[[#This Row],[PERIMAINT]]=4,C3003*30.424,IF(Tableau_DonnéesExternes_17[[#This Row],[PERIMAINT]]=2,C3003*1.401))</f>
        <v>30.423999999999999</v>
      </c>
      <c r="K3003" s="1" t="str" cm="1">
        <f t="array" ref="K3003">IF(F3003&lt;&gt;F3002,MAX(_xlfn._xlws.FILTER(Tableau_DonnéesExternes_17[DATEDERN],Tableau_DonnéesExternes_17[GA_OUTILL]=Tableau_DonnéesExternes_17[[#This Row],[GA_OUTILL]]))+Tableau_DonnéesExternes_17[[#This Row],[Colonne1]],"")</f>
        <v/>
      </c>
    </row>
    <row r="3004" spans="1:11" x14ac:dyDescent="0.25">
      <c r="A3004" t="s">
        <v>14</v>
      </c>
      <c r="B3004">
        <v>767</v>
      </c>
      <c r="C3004" s="2">
        <v>1</v>
      </c>
      <c r="D3004" s="3">
        <v>4</v>
      </c>
      <c r="E3004">
        <v>767</v>
      </c>
      <c r="F3004" t="s">
        <v>4</v>
      </c>
      <c r="G3004" t="s">
        <v>569</v>
      </c>
      <c r="H3004" s="1">
        <v>45121</v>
      </c>
      <c r="I3004" s="1" t="s">
        <v>712</v>
      </c>
      <c r="J3004" s="4">
        <f>IF(Tableau_DonnéesExternes_17[[#This Row],[PERIMAINT]]=4,C3004*30.424,IF(Tableau_DonnéesExternes_17[[#This Row],[PERIMAINT]]=2,C3004*1.401))</f>
        <v>30.423999999999999</v>
      </c>
      <c r="K3004" s="1" t="str" cm="1">
        <f t="array" ref="K3004">IF(F3004&lt;&gt;F3003,MAX(_xlfn._xlws.FILTER(Tableau_DonnéesExternes_17[DATEDERN],Tableau_DonnéesExternes_17[GA_OUTILL]=Tableau_DonnéesExternes_17[[#This Row],[GA_OUTILL]]))+Tableau_DonnéesExternes_17[[#This Row],[Colonne1]],"")</f>
        <v/>
      </c>
    </row>
    <row r="3005" spans="1:11" x14ac:dyDescent="0.25">
      <c r="A3005" t="s">
        <v>14</v>
      </c>
      <c r="B3005">
        <v>767</v>
      </c>
      <c r="C3005" s="2">
        <v>1</v>
      </c>
      <c r="D3005" s="3">
        <v>4</v>
      </c>
      <c r="E3005">
        <v>767</v>
      </c>
      <c r="F3005" t="s">
        <v>4</v>
      </c>
      <c r="G3005" t="s">
        <v>569</v>
      </c>
      <c r="H3005" s="1">
        <v>45128</v>
      </c>
      <c r="I3005" s="1" t="s">
        <v>712</v>
      </c>
      <c r="J3005" s="4">
        <f>IF(Tableau_DonnéesExternes_17[[#This Row],[PERIMAINT]]=4,C3005*30.424,IF(Tableau_DonnéesExternes_17[[#This Row],[PERIMAINT]]=2,C3005*1.401))</f>
        <v>30.423999999999999</v>
      </c>
      <c r="K3005" s="1" t="str" cm="1">
        <f t="array" ref="K3005">IF(F3005&lt;&gt;F3004,MAX(_xlfn._xlws.FILTER(Tableau_DonnéesExternes_17[DATEDERN],Tableau_DonnéesExternes_17[GA_OUTILL]=Tableau_DonnéesExternes_17[[#This Row],[GA_OUTILL]]))+Tableau_DonnéesExternes_17[[#This Row],[Colonne1]],"")</f>
        <v/>
      </c>
    </row>
    <row r="3006" spans="1:11" x14ac:dyDescent="0.25">
      <c r="A3006" t="s">
        <v>14</v>
      </c>
      <c r="B3006">
        <v>767</v>
      </c>
      <c r="C3006" s="2">
        <v>1</v>
      </c>
      <c r="D3006" s="3">
        <v>4</v>
      </c>
      <c r="E3006">
        <v>767</v>
      </c>
      <c r="F3006" t="s">
        <v>4</v>
      </c>
      <c r="G3006" t="s">
        <v>569</v>
      </c>
      <c r="H3006" s="1">
        <v>45030</v>
      </c>
      <c r="I3006" s="1" t="s">
        <v>712</v>
      </c>
      <c r="J3006" s="4">
        <f>IF(Tableau_DonnéesExternes_17[[#This Row],[PERIMAINT]]=4,C3006*30.424,IF(Tableau_DonnéesExternes_17[[#This Row],[PERIMAINT]]=2,C3006*1.401))</f>
        <v>30.423999999999999</v>
      </c>
      <c r="K3006" s="1" t="str" cm="1">
        <f t="array" ref="K3006">IF(F3006&lt;&gt;F3005,MAX(_xlfn._xlws.FILTER(Tableau_DonnéesExternes_17[DATEDERN],Tableau_DonnéesExternes_17[GA_OUTILL]=Tableau_DonnéesExternes_17[[#This Row],[GA_OUTILL]]))+Tableau_DonnéesExternes_17[[#This Row],[Colonne1]],"")</f>
        <v/>
      </c>
    </row>
    <row r="3007" spans="1:11" x14ac:dyDescent="0.25">
      <c r="A3007" t="s">
        <v>14</v>
      </c>
      <c r="B3007">
        <v>767</v>
      </c>
      <c r="C3007" s="2">
        <v>1</v>
      </c>
      <c r="D3007" s="3">
        <v>4</v>
      </c>
      <c r="E3007">
        <v>767</v>
      </c>
      <c r="F3007" t="s">
        <v>4</v>
      </c>
      <c r="G3007" t="s">
        <v>569</v>
      </c>
      <c r="H3007" s="1">
        <v>45142</v>
      </c>
      <c r="I3007" s="1" t="s">
        <v>712</v>
      </c>
      <c r="J3007" s="4">
        <f>IF(Tableau_DonnéesExternes_17[[#This Row],[PERIMAINT]]=4,C3007*30.424,IF(Tableau_DonnéesExternes_17[[#This Row],[PERIMAINT]]=2,C3007*1.401))</f>
        <v>30.423999999999999</v>
      </c>
      <c r="K3007" s="1" t="str" cm="1">
        <f t="array" ref="K3007">IF(F3007&lt;&gt;F3006,MAX(_xlfn._xlws.FILTER(Tableau_DonnéesExternes_17[DATEDERN],Tableau_DonnéesExternes_17[GA_OUTILL]=Tableau_DonnéesExternes_17[[#This Row],[GA_OUTILL]]))+Tableau_DonnéesExternes_17[[#This Row],[Colonne1]],"")</f>
        <v/>
      </c>
    </row>
    <row r="3008" spans="1:11" x14ac:dyDescent="0.25">
      <c r="A3008" t="s">
        <v>14</v>
      </c>
      <c r="B3008">
        <v>767</v>
      </c>
      <c r="C3008" s="2">
        <v>1</v>
      </c>
      <c r="D3008" s="3">
        <v>4</v>
      </c>
      <c r="E3008">
        <v>767</v>
      </c>
      <c r="F3008" t="s">
        <v>4</v>
      </c>
      <c r="G3008" t="s">
        <v>569</v>
      </c>
      <c r="H3008" s="1">
        <v>45145</v>
      </c>
      <c r="I3008" s="1" t="s">
        <v>712</v>
      </c>
      <c r="J3008" s="4">
        <f>IF(Tableau_DonnéesExternes_17[[#This Row],[PERIMAINT]]=4,C3008*30.424,IF(Tableau_DonnéesExternes_17[[#This Row],[PERIMAINT]]=2,C3008*1.401))</f>
        <v>30.423999999999999</v>
      </c>
      <c r="K3008" s="1" t="str" cm="1">
        <f t="array" ref="K3008">IF(F3008&lt;&gt;F3007,MAX(_xlfn._xlws.FILTER(Tableau_DonnéesExternes_17[DATEDERN],Tableau_DonnéesExternes_17[GA_OUTILL]=Tableau_DonnéesExternes_17[[#This Row],[GA_OUTILL]]))+Tableau_DonnéesExternes_17[[#This Row],[Colonne1]],"")</f>
        <v/>
      </c>
    </row>
    <row r="3009" spans="1:11" x14ac:dyDescent="0.25">
      <c r="A3009" t="s">
        <v>14</v>
      </c>
      <c r="B3009">
        <v>767</v>
      </c>
      <c r="C3009" s="2">
        <v>1</v>
      </c>
      <c r="D3009" s="3">
        <v>4</v>
      </c>
      <c r="E3009">
        <v>767</v>
      </c>
      <c r="F3009" t="s">
        <v>4</v>
      </c>
      <c r="G3009" t="s">
        <v>569</v>
      </c>
      <c r="H3009" s="1">
        <v>45552</v>
      </c>
      <c r="I3009" s="1" t="s">
        <v>712</v>
      </c>
      <c r="J3009" s="4">
        <f>IF(Tableau_DonnéesExternes_17[[#This Row],[PERIMAINT]]=4,C3009*30.424,IF(Tableau_DonnéesExternes_17[[#This Row],[PERIMAINT]]=2,C3009*1.401))</f>
        <v>30.423999999999999</v>
      </c>
      <c r="K3009" s="1" t="str" cm="1">
        <f t="array" ref="K3009">IF(F3009&lt;&gt;F3008,MAX(_xlfn._xlws.FILTER(Tableau_DonnéesExternes_17[DATEDERN],Tableau_DonnéesExternes_17[GA_OUTILL]=Tableau_DonnéesExternes_17[[#This Row],[GA_OUTILL]]))+Tableau_DonnéesExternes_17[[#This Row],[Colonne1]],"")</f>
        <v/>
      </c>
    </row>
    <row r="3010" spans="1:11" x14ac:dyDescent="0.25">
      <c r="A3010" t="s">
        <v>14</v>
      </c>
      <c r="B3010">
        <v>767</v>
      </c>
      <c r="C3010" s="2">
        <v>1</v>
      </c>
      <c r="D3010" s="3">
        <v>4</v>
      </c>
      <c r="E3010">
        <v>767</v>
      </c>
      <c r="F3010" t="s">
        <v>4</v>
      </c>
      <c r="G3010" t="s">
        <v>569</v>
      </c>
      <c r="H3010" s="1">
        <v>45037</v>
      </c>
      <c r="I3010" s="1" t="s">
        <v>712</v>
      </c>
      <c r="J3010" s="4">
        <f>IF(Tableau_DonnéesExternes_17[[#This Row],[PERIMAINT]]=4,C3010*30.424,IF(Tableau_DonnéesExternes_17[[#This Row],[PERIMAINT]]=2,C3010*1.401))</f>
        <v>30.423999999999999</v>
      </c>
      <c r="K3010" s="1" t="str" cm="1">
        <f t="array" ref="K3010">IF(F3010&lt;&gt;F3009,MAX(_xlfn._xlws.FILTER(Tableau_DonnéesExternes_17[DATEDERN],Tableau_DonnéesExternes_17[GA_OUTILL]=Tableau_DonnéesExternes_17[[#This Row],[GA_OUTILL]]))+Tableau_DonnéesExternes_17[[#This Row],[Colonne1]],"")</f>
        <v/>
      </c>
    </row>
    <row r="3011" spans="1:11" x14ac:dyDescent="0.25">
      <c r="A3011" t="s">
        <v>14</v>
      </c>
      <c r="B3011">
        <v>767</v>
      </c>
      <c r="C3011" s="2">
        <v>1</v>
      </c>
      <c r="D3011" s="3">
        <v>4</v>
      </c>
      <c r="E3011">
        <v>767</v>
      </c>
      <c r="F3011" t="s">
        <v>4</v>
      </c>
      <c r="G3011" t="s">
        <v>569</v>
      </c>
      <c r="H3011" s="1">
        <v>45030</v>
      </c>
      <c r="I3011" s="1" t="s">
        <v>712</v>
      </c>
      <c r="J3011" s="4">
        <f>IF(Tableau_DonnéesExternes_17[[#This Row],[PERIMAINT]]=4,C3011*30.424,IF(Tableau_DonnéesExternes_17[[#This Row],[PERIMAINT]]=2,C3011*1.401))</f>
        <v>30.423999999999999</v>
      </c>
      <c r="K3011" s="1" t="str" cm="1">
        <f t="array" ref="K3011">IF(F3011&lt;&gt;F3010,MAX(_xlfn._xlws.FILTER(Tableau_DonnéesExternes_17[DATEDERN],Tableau_DonnéesExternes_17[GA_OUTILL]=Tableau_DonnéesExternes_17[[#This Row],[GA_OUTILL]]))+Tableau_DonnéesExternes_17[[#This Row],[Colonne1]],"")</f>
        <v/>
      </c>
    </row>
    <row r="3012" spans="1:11" x14ac:dyDescent="0.25">
      <c r="A3012" t="s">
        <v>14</v>
      </c>
      <c r="B3012">
        <v>767</v>
      </c>
      <c r="C3012" s="2">
        <v>1</v>
      </c>
      <c r="D3012" s="3">
        <v>4</v>
      </c>
      <c r="E3012">
        <v>767</v>
      </c>
      <c r="F3012" t="s">
        <v>4</v>
      </c>
      <c r="G3012" t="s">
        <v>569</v>
      </c>
      <c r="H3012" s="1">
        <v>45027</v>
      </c>
      <c r="I3012" s="1" t="s">
        <v>712</v>
      </c>
      <c r="J3012" s="4">
        <f>IF(Tableau_DonnéesExternes_17[[#This Row],[PERIMAINT]]=4,C3012*30.424,IF(Tableau_DonnéesExternes_17[[#This Row],[PERIMAINT]]=2,C3012*1.401))</f>
        <v>30.423999999999999</v>
      </c>
      <c r="K3012" s="1" t="str" cm="1">
        <f t="array" ref="K3012">IF(F3012&lt;&gt;F3011,MAX(_xlfn._xlws.FILTER(Tableau_DonnéesExternes_17[DATEDERN],Tableau_DonnéesExternes_17[GA_OUTILL]=Tableau_DonnéesExternes_17[[#This Row],[GA_OUTILL]]))+Tableau_DonnéesExternes_17[[#This Row],[Colonne1]],"")</f>
        <v/>
      </c>
    </row>
    <row r="3013" spans="1:11" x14ac:dyDescent="0.25">
      <c r="A3013" t="s">
        <v>14</v>
      </c>
      <c r="B3013">
        <v>767</v>
      </c>
      <c r="C3013" s="2">
        <v>1</v>
      </c>
      <c r="D3013" s="3">
        <v>4</v>
      </c>
      <c r="E3013">
        <v>767</v>
      </c>
      <c r="F3013" t="s">
        <v>4</v>
      </c>
      <c r="G3013" t="s">
        <v>569</v>
      </c>
      <c r="H3013" s="1">
        <v>45149</v>
      </c>
      <c r="I3013" s="1" t="s">
        <v>712</v>
      </c>
      <c r="J3013" s="4">
        <f>IF(Tableau_DonnéesExternes_17[[#This Row],[PERIMAINT]]=4,C3013*30.424,IF(Tableau_DonnéesExternes_17[[#This Row],[PERIMAINT]]=2,C3013*1.401))</f>
        <v>30.423999999999999</v>
      </c>
      <c r="K3013" s="1" t="str" cm="1">
        <f t="array" ref="K3013">IF(F3013&lt;&gt;F3012,MAX(_xlfn._xlws.FILTER(Tableau_DonnéesExternes_17[DATEDERN],Tableau_DonnéesExternes_17[GA_OUTILL]=Tableau_DonnéesExternes_17[[#This Row],[GA_OUTILL]]))+Tableau_DonnéesExternes_17[[#This Row],[Colonne1]],"")</f>
        <v/>
      </c>
    </row>
    <row r="3014" spans="1:11" x14ac:dyDescent="0.25">
      <c r="A3014" t="s">
        <v>14</v>
      </c>
      <c r="B3014">
        <v>767</v>
      </c>
      <c r="C3014" s="2">
        <v>1</v>
      </c>
      <c r="D3014" s="3">
        <v>4</v>
      </c>
      <c r="E3014">
        <v>767</v>
      </c>
      <c r="F3014" t="s">
        <v>4</v>
      </c>
      <c r="G3014" t="s">
        <v>569</v>
      </c>
      <c r="H3014" s="1">
        <v>45883</v>
      </c>
      <c r="I3014" s="1" t="s">
        <v>712</v>
      </c>
      <c r="J3014" s="4">
        <f>IF(Tableau_DonnéesExternes_17[[#This Row],[PERIMAINT]]=4,C3014*30.424,IF(Tableau_DonnéesExternes_17[[#This Row],[PERIMAINT]]=2,C3014*1.401))</f>
        <v>30.423999999999999</v>
      </c>
      <c r="K3014" s="1" t="str" cm="1">
        <f t="array" ref="K3014">IF(F3014&lt;&gt;F3013,MAX(_xlfn._xlws.FILTER(Tableau_DonnéesExternes_17[DATEDERN],Tableau_DonnéesExternes_17[GA_OUTILL]=Tableau_DonnéesExternes_17[[#This Row],[GA_OUTILL]]))+Tableau_DonnéesExternes_17[[#This Row],[Colonne1]],"")</f>
        <v/>
      </c>
    </row>
    <row r="3015" spans="1:11" x14ac:dyDescent="0.25">
      <c r="A3015" t="s">
        <v>14</v>
      </c>
      <c r="B3015">
        <v>767</v>
      </c>
      <c r="C3015" s="2">
        <v>1</v>
      </c>
      <c r="D3015" s="3">
        <v>4</v>
      </c>
      <c r="E3015">
        <v>767</v>
      </c>
      <c r="F3015" t="s">
        <v>4</v>
      </c>
      <c r="G3015" t="s">
        <v>569</v>
      </c>
      <c r="H3015" s="1">
        <v>45883</v>
      </c>
      <c r="I3015" s="1" t="s">
        <v>712</v>
      </c>
      <c r="J3015" s="4">
        <f>IF(Tableau_DonnéesExternes_17[[#This Row],[PERIMAINT]]=4,C3015*30.424,IF(Tableau_DonnéesExternes_17[[#This Row],[PERIMAINT]]=2,C3015*1.401))</f>
        <v>30.423999999999999</v>
      </c>
      <c r="K3015" s="1" t="str" cm="1">
        <f t="array" ref="K3015">IF(F3015&lt;&gt;F3014,MAX(_xlfn._xlws.FILTER(Tableau_DonnéesExternes_17[DATEDERN],Tableau_DonnéesExternes_17[GA_OUTILL]=Tableau_DonnéesExternes_17[[#This Row],[GA_OUTILL]]))+Tableau_DonnéesExternes_17[[#This Row],[Colonne1]],"")</f>
        <v/>
      </c>
    </row>
    <row r="3016" spans="1:11" x14ac:dyDescent="0.25">
      <c r="A3016" t="s">
        <v>14</v>
      </c>
      <c r="B3016">
        <v>767</v>
      </c>
      <c r="C3016" s="2">
        <v>1</v>
      </c>
      <c r="D3016" s="3">
        <v>4</v>
      </c>
      <c r="E3016">
        <v>767</v>
      </c>
      <c r="F3016" t="s">
        <v>4</v>
      </c>
      <c r="G3016" t="s">
        <v>569</v>
      </c>
      <c r="H3016" s="1">
        <v>45044</v>
      </c>
      <c r="I3016" s="1" t="s">
        <v>712</v>
      </c>
      <c r="J3016" s="4">
        <f>IF(Tableau_DonnéesExternes_17[[#This Row],[PERIMAINT]]=4,C3016*30.424,IF(Tableau_DonnéesExternes_17[[#This Row],[PERIMAINT]]=2,C3016*1.401))</f>
        <v>30.423999999999999</v>
      </c>
      <c r="K3016" s="1" t="str" cm="1">
        <f t="array" ref="K3016">IF(F3016&lt;&gt;F3015,MAX(_xlfn._xlws.FILTER(Tableau_DonnéesExternes_17[DATEDERN],Tableau_DonnéesExternes_17[GA_OUTILL]=Tableau_DonnéesExternes_17[[#This Row],[GA_OUTILL]]))+Tableau_DonnéesExternes_17[[#This Row],[Colonne1]],"")</f>
        <v/>
      </c>
    </row>
    <row r="3017" spans="1:11" x14ac:dyDescent="0.25">
      <c r="A3017" t="s">
        <v>14</v>
      </c>
      <c r="B3017">
        <v>767</v>
      </c>
      <c r="C3017" s="2">
        <v>1</v>
      </c>
      <c r="D3017" s="3">
        <v>4</v>
      </c>
      <c r="E3017">
        <v>767</v>
      </c>
      <c r="F3017" t="s">
        <v>4</v>
      </c>
      <c r="G3017" t="s">
        <v>569</v>
      </c>
      <c r="H3017" s="1">
        <v>45051</v>
      </c>
      <c r="I3017" s="1" t="s">
        <v>712</v>
      </c>
      <c r="J3017" s="4">
        <f>IF(Tableau_DonnéesExternes_17[[#This Row],[PERIMAINT]]=4,C3017*30.424,IF(Tableau_DonnéesExternes_17[[#This Row],[PERIMAINT]]=2,C3017*1.401))</f>
        <v>30.423999999999999</v>
      </c>
      <c r="K3017" s="1" t="str" cm="1">
        <f t="array" ref="K3017">IF(F3017&lt;&gt;F3016,MAX(_xlfn._xlws.FILTER(Tableau_DonnéesExternes_17[DATEDERN],Tableau_DonnéesExternes_17[GA_OUTILL]=Tableau_DonnéesExternes_17[[#This Row],[GA_OUTILL]]))+Tableau_DonnéesExternes_17[[#This Row],[Colonne1]],"")</f>
        <v/>
      </c>
    </row>
    <row r="3018" spans="1:11" x14ac:dyDescent="0.25">
      <c r="A3018" t="s">
        <v>14</v>
      </c>
      <c r="B3018">
        <v>767</v>
      </c>
      <c r="C3018" s="2">
        <v>1</v>
      </c>
      <c r="D3018" s="3">
        <v>4</v>
      </c>
      <c r="E3018">
        <v>767</v>
      </c>
      <c r="F3018" t="s">
        <v>4</v>
      </c>
      <c r="G3018" t="s">
        <v>569</v>
      </c>
      <c r="H3018" s="1">
        <v>45156</v>
      </c>
      <c r="I3018" s="1" t="s">
        <v>712</v>
      </c>
      <c r="J3018" s="4">
        <f>IF(Tableau_DonnéesExternes_17[[#This Row],[PERIMAINT]]=4,C3018*30.424,IF(Tableau_DonnéesExternes_17[[#This Row],[PERIMAINT]]=2,C3018*1.401))</f>
        <v>30.423999999999999</v>
      </c>
      <c r="K3018" s="1" t="str" cm="1">
        <f t="array" ref="K3018">IF(F3018&lt;&gt;F3017,MAX(_xlfn._xlws.FILTER(Tableau_DonnéesExternes_17[DATEDERN],Tableau_DonnéesExternes_17[GA_OUTILL]=Tableau_DonnéesExternes_17[[#This Row],[GA_OUTILL]]))+Tableau_DonnéesExternes_17[[#This Row],[Colonne1]],"")</f>
        <v/>
      </c>
    </row>
    <row r="3019" spans="1:11" x14ac:dyDescent="0.25">
      <c r="A3019" t="s">
        <v>14</v>
      </c>
      <c r="B3019">
        <v>767</v>
      </c>
      <c r="C3019" s="2">
        <v>1</v>
      </c>
      <c r="D3019" s="3">
        <v>4</v>
      </c>
      <c r="E3019">
        <v>767</v>
      </c>
      <c r="F3019" t="s">
        <v>4</v>
      </c>
      <c r="G3019" t="s">
        <v>569</v>
      </c>
      <c r="H3019" s="1">
        <v>45058</v>
      </c>
      <c r="I3019" s="1" t="s">
        <v>712</v>
      </c>
      <c r="J3019" s="4">
        <f>IF(Tableau_DonnéesExternes_17[[#This Row],[PERIMAINT]]=4,C3019*30.424,IF(Tableau_DonnéesExternes_17[[#This Row],[PERIMAINT]]=2,C3019*1.401))</f>
        <v>30.423999999999999</v>
      </c>
      <c r="K3019" s="1" t="str" cm="1">
        <f t="array" ref="K3019">IF(F3019&lt;&gt;F3018,MAX(_xlfn._xlws.FILTER(Tableau_DonnéesExternes_17[DATEDERN],Tableau_DonnéesExternes_17[GA_OUTILL]=Tableau_DonnéesExternes_17[[#This Row],[GA_OUTILL]]))+Tableau_DonnéesExternes_17[[#This Row],[Colonne1]],"")</f>
        <v/>
      </c>
    </row>
    <row r="3020" spans="1:11" x14ac:dyDescent="0.25">
      <c r="A3020" t="s">
        <v>14</v>
      </c>
      <c r="B3020">
        <v>767</v>
      </c>
      <c r="C3020" s="2">
        <v>1</v>
      </c>
      <c r="D3020" s="3">
        <v>4</v>
      </c>
      <c r="E3020">
        <v>767</v>
      </c>
      <c r="F3020" t="s">
        <v>4</v>
      </c>
      <c r="G3020" t="s">
        <v>569</v>
      </c>
      <c r="H3020" s="1">
        <v>45065</v>
      </c>
      <c r="I3020" s="1" t="s">
        <v>712</v>
      </c>
      <c r="J3020" s="4">
        <f>IF(Tableau_DonnéesExternes_17[[#This Row],[PERIMAINT]]=4,C3020*30.424,IF(Tableau_DonnéesExternes_17[[#This Row],[PERIMAINT]]=2,C3020*1.401))</f>
        <v>30.423999999999999</v>
      </c>
      <c r="K3020" s="1" t="str" cm="1">
        <f t="array" ref="K3020">IF(F3020&lt;&gt;F3019,MAX(_xlfn._xlws.FILTER(Tableau_DonnéesExternes_17[DATEDERN],Tableau_DonnéesExternes_17[GA_OUTILL]=Tableau_DonnéesExternes_17[[#This Row],[GA_OUTILL]]))+Tableau_DonnéesExternes_17[[#This Row],[Colonne1]],"")</f>
        <v/>
      </c>
    </row>
    <row r="3021" spans="1:11" x14ac:dyDescent="0.25">
      <c r="A3021" t="s">
        <v>14</v>
      </c>
      <c r="B3021">
        <v>767</v>
      </c>
      <c r="C3021" s="2">
        <v>1</v>
      </c>
      <c r="D3021" s="3">
        <v>4</v>
      </c>
      <c r="E3021">
        <v>767</v>
      </c>
      <c r="F3021" t="s">
        <v>4</v>
      </c>
      <c r="G3021" t="s">
        <v>569</v>
      </c>
      <c r="H3021" s="1">
        <v>45569</v>
      </c>
      <c r="I3021" s="1" t="s">
        <v>712</v>
      </c>
      <c r="J3021" s="4">
        <f>IF(Tableau_DonnéesExternes_17[[#This Row],[PERIMAINT]]=4,C3021*30.424,IF(Tableau_DonnéesExternes_17[[#This Row],[PERIMAINT]]=2,C3021*1.401))</f>
        <v>30.423999999999999</v>
      </c>
      <c r="K3021" s="1" t="str" cm="1">
        <f t="array" ref="K3021">IF(F3021&lt;&gt;F3020,MAX(_xlfn._xlws.FILTER(Tableau_DonnéesExternes_17[DATEDERN],Tableau_DonnéesExternes_17[GA_OUTILL]=Tableau_DonnéesExternes_17[[#This Row],[GA_OUTILL]]))+Tableau_DonnéesExternes_17[[#This Row],[Colonne1]],"")</f>
        <v/>
      </c>
    </row>
    <row r="3022" spans="1:11" x14ac:dyDescent="0.25">
      <c r="A3022" t="s">
        <v>14</v>
      </c>
      <c r="B3022">
        <v>767</v>
      </c>
      <c r="C3022" s="2">
        <v>1</v>
      </c>
      <c r="D3022" s="3">
        <v>4</v>
      </c>
      <c r="E3022">
        <v>767</v>
      </c>
      <c r="F3022" t="s">
        <v>4</v>
      </c>
      <c r="G3022" t="s">
        <v>569</v>
      </c>
      <c r="H3022" s="1">
        <v>45072</v>
      </c>
      <c r="I3022" s="1" t="s">
        <v>712</v>
      </c>
      <c r="J3022" s="4">
        <f>IF(Tableau_DonnéesExternes_17[[#This Row],[PERIMAINT]]=4,C3022*30.424,IF(Tableau_DonnéesExternes_17[[#This Row],[PERIMAINT]]=2,C3022*1.401))</f>
        <v>30.423999999999999</v>
      </c>
      <c r="K3022" s="1" t="str" cm="1">
        <f t="array" ref="K3022">IF(F3022&lt;&gt;F3021,MAX(_xlfn._xlws.FILTER(Tableau_DonnéesExternes_17[DATEDERN],Tableau_DonnéesExternes_17[GA_OUTILL]=Tableau_DonnéesExternes_17[[#This Row],[GA_OUTILL]]))+Tableau_DonnéesExternes_17[[#This Row],[Colonne1]],"")</f>
        <v/>
      </c>
    </row>
    <row r="3023" spans="1:11" x14ac:dyDescent="0.25">
      <c r="A3023" t="s">
        <v>14</v>
      </c>
      <c r="B3023">
        <v>767</v>
      </c>
      <c r="C3023" s="2">
        <v>1</v>
      </c>
      <c r="D3023" s="3">
        <v>4</v>
      </c>
      <c r="E3023">
        <v>767</v>
      </c>
      <c r="F3023" t="s">
        <v>4</v>
      </c>
      <c r="G3023" t="s">
        <v>569</v>
      </c>
      <c r="H3023" s="1">
        <v>45566</v>
      </c>
      <c r="I3023" s="1" t="s">
        <v>712</v>
      </c>
      <c r="J3023" s="4">
        <f>IF(Tableau_DonnéesExternes_17[[#This Row],[PERIMAINT]]=4,C3023*30.424,IF(Tableau_DonnéesExternes_17[[#This Row],[PERIMAINT]]=2,C3023*1.401))</f>
        <v>30.423999999999999</v>
      </c>
      <c r="K3023" s="1" t="str" cm="1">
        <f t="array" ref="K3023">IF(F3023&lt;&gt;F3022,MAX(_xlfn._xlws.FILTER(Tableau_DonnéesExternes_17[DATEDERN],Tableau_DonnéesExternes_17[GA_OUTILL]=Tableau_DonnéesExternes_17[[#This Row],[GA_OUTILL]]))+Tableau_DonnéesExternes_17[[#This Row],[Colonne1]],"")</f>
        <v/>
      </c>
    </row>
    <row r="3024" spans="1:11" x14ac:dyDescent="0.25">
      <c r="A3024" t="s">
        <v>14</v>
      </c>
      <c r="B3024">
        <v>767</v>
      </c>
      <c r="C3024" s="2">
        <v>1</v>
      </c>
      <c r="D3024" s="3">
        <v>4</v>
      </c>
      <c r="E3024">
        <v>767</v>
      </c>
      <c r="F3024" t="s">
        <v>4</v>
      </c>
      <c r="G3024" t="s">
        <v>569</v>
      </c>
      <c r="H3024" s="1">
        <v>45065</v>
      </c>
      <c r="I3024" s="1" t="s">
        <v>712</v>
      </c>
      <c r="J3024" s="4">
        <f>IF(Tableau_DonnéesExternes_17[[#This Row],[PERIMAINT]]=4,C3024*30.424,IF(Tableau_DonnéesExternes_17[[#This Row],[PERIMAINT]]=2,C3024*1.401))</f>
        <v>30.423999999999999</v>
      </c>
      <c r="K3024" s="1" t="str" cm="1">
        <f t="array" ref="K3024">IF(F3024&lt;&gt;F3023,MAX(_xlfn._xlws.FILTER(Tableau_DonnéesExternes_17[DATEDERN],Tableau_DonnéesExternes_17[GA_OUTILL]=Tableau_DonnéesExternes_17[[#This Row],[GA_OUTILL]]))+Tableau_DonnéesExternes_17[[#This Row],[Colonne1]],"")</f>
        <v/>
      </c>
    </row>
    <row r="3025" spans="1:11" x14ac:dyDescent="0.25">
      <c r="A3025" t="s">
        <v>14</v>
      </c>
      <c r="B3025">
        <v>767</v>
      </c>
      <c r="C3025" s="2">
        <v>1</v>
      </c>
      <c r="D3025" s="3">
        <v>4</v>
      </c>
      <c r="E3025">
        <v>767</v>
      </c>
      <c r="F3025" t="s">
        <v>4</v>
      </c>
      <c r="G3025" t="s">
        <v>569</v>
      </c>
      <c r="H3025" s="1">
        <v>45478</v>
      </c>
      <c r="I3025" s="1" t="s">
        <v>712</v>
      </c>
      <c r="J3025" s="4">
        <f>IF(Tableau_DonnéesExternes_17[[#This Row],[PERIMAINT]]=4,C3025*30.424,IF(Tableau_DonnéesExternes_17[[#This Row],[PERIMAINT]]=2,C3025*1.401))</f>
        <v>30.423999999999999</v>
      </c>
      <c r="K3025" s="1" t="str" cm="1">
        <f t="array" ref="K3025">IF(F3025&lt;&gt;F3024,MAX(_xlfn._xlws.FILTER(Tableau_DonnéesExternes_17[DATEDERN],Tableau_DonnéesExternes_17[GA_OUTILL]=Tableau_DonnéesExternes_17[[#This Row],[GA_OUTILL]]))+Tableau_DonnéesExternes_17[[#This Row],[Colonne1]],"")</f>
        <v/>
      </c>
    </row>
    <row r="3026" spans="1:11" x14ac:dyDescent="0.25">
      <c r="A3026" t="s">
        <v>14</v>
      </c>
      <c r="B3026">
        <v>767</v>
      </c>
      <c r="C3026" s="2">
        <v>1</v>
      </c>
      <c r="D3026" s="3">
        <v>4</v>
      </c>
      <c r="E3026">
        <v>767</v>
      </c>
      <c r="F3026" t="s">
        <v>4</v>
      </c>
      <c r="G3026" t="s">
        <v>569</v>
      </c>
      <c r="H3026" s="1">
        <v>45170</v>
      </c>
      <c r="I3026" s="1" t="s">
        <v>712</v>
      </c>
      <c r="J3026" s="4">
        <f>IF(Tableau_DonnéesExternes_17[[#This Row],[PERIMAINT]]=4,C3026*30.424,IF(Tableau_DonnéesExternes_17[[#This Row],[PERIMAINT]]=2,C3026*1.401))</f>
        <v>30.423999999999999</v>
      </c>
      <c r="K3026" s="1" t="str" cm="1">
        <f t="array" ref="K3026">IF(F3026&lt;&gt;F3025,MAX(_xlfn._xlws.FILTER(Tableau_DonnéesExternes_17[DATEDERN],Tableau_DonnéesExternes_17[GA_OUTILL]=Tableau_DonnéesExternes_17[[#This Row],[GA_OUTILL]]))+Tableau_DonnéesExternes_17[[#This Row],[Colonne1]],"")</f>
        <v/>
      </c>
    </row>
    <row r="3027" spans="1:11" x14ac:dyDescent="0.25">
      <c r="A3027" t="s">
        <v>14</v>
      </c>
      <c r="B3027">
        <v>767</v>
      </c>
      <c r="C3027" s="2">
        <v>1</v>
      </c>
      <c r="D3027" s="3">
        <v>4</v>
      </c>
      <c r="E3027">
        <v>767</v>
      </c>
      <c r="F3027" t="s">
        <v>4</v>
      </c>
      <c r="G3027" t="s">
        <v>569</v>
      </c>
      <c r="H3027" s="1">
        <v>45177</v>
      </c>
      <c r="I3027" s="1" t="s">
        <v>712</v>
      </c>
      <c r="J3027" s="4">
        <f>IF(Tableau_DonnéesExternes_17[[#This Row],[PERIMAINT]]=4,C3027*30.424,IF(Tableau_DonnéesExternes_17[[#This Row],[PERIMAINT]]=2,C3027*1.401))</f>
        <v>30.423999999999999</v>
      </c>
      <c r="K3027" s="1" t="str" cm="1">
        <f t="array" ref="K3027">IF(F3027&lt;&gt;F3026,MAX(_xlfn._xlws.FILTER(Tableau_DonnéesExternes_17[DATEDERN],Tableau_DonnéesExternes_17[GA_OUTILL]=Tableau_DonnéesExternes_17[[#This Row],[GA_OUTILL]]))+Tableau_DonnéesExternes_17[[#This Row],[Colonne1]],"")</f>
        <v/>
      </c>
    </row>
    <row r="3028" spans="1:11" x14ac:dyDescent="0.25">
      <c r="A3028" t="s">
        <v>14</v>
      </c>
      <c r="B3028">
        <v>767</v>
      </c>
      <c r="C3028" s="2">
        <v>1</v>
      </c>
      <c r="D3028" s="3">
        <v>4</v>
      </c>
      <c r="E3028">
        <v>767</v>
      </c>
      <c r="F3028" t="s">
        <v>4</v>
      </c>
      <c r="G3028" t="s">
        <v>569</v>
      </c>
      <c r="H3028" s="1">
        <v>45184</v>
      </c>
      <c r="I3028" s="1" t="s">
        <v>712</v>
      </c>
      <c r="J3028" s="4">
        <f>IF(Tableau_DonnéesExternes_17[[#This Row],[PERIMAINT]]=4,C3028*30.424,IF(Tableau_DonnéesExternes_17[[#This Row],[PERIMAINT]]=2,C3028*1.401))</f>
        <v>30.423999999999999</v>
      </c>
      <c r="K3028" s="1" t="str" cm="1">
        <f t="array" ref="K3028">IF(F3028&lt;&gt;F3027,MAX(_xlfn._xlws.FILTER(Tableau_DonnéesExternes_17[DATEDERN],Tableau_DonnéesExternes_17[GA_OUTILL]=Tableau_DonnéesExternes_17[[#This Row],[GA_OUTILL]]))+Tableau_DonnéesExternes_17[[#This Row],[Colonne1]],"")</f>
        <v/>
      </c>
    </row>
    <row r="3029" spans="1:11" x14ac:dyDescent="0.25">
      <c r="A3029" t="s">
        <v>14</v>
      </c>
      <c r="B3029">
        <v>767</v>
      </c>
      <c r="C3029" s="2">
        <v>1</v>
      </c>
      <c r="D3029" s="3">
        <v>4</v>
      </c>
      <c r="E3029">
        <v>767</v>
      </c>
      <c r="F3029" t="s">
        <v>4</v>
      </c>
      <c r="G3029" t="s">
        <v>569</v>
      </c>
      <c r="H3029" s="1">
        <v>45191</v>
      </c>
      <c r="I3029" s="1" t="s">
        <v>712</v>
      </c>
      <c r="J3029" s="4">
        <f>IF(Tableau_DonnéesExternes_17[[#This Row],[PERIMAINT]]=4,C3029*30.424,IF(Tableau_DonnéesExternes_17[[#This Row],[PERIMAINT]]=2,C3029*1.401))</f>
        <v>30.423999999999999</v>
      </c>
      <c r="K3029" s="1" t="str" cm="1">
        <f t="array" ref="K3029">IF(F3029&lt;&gt;F3028,MAX(_xlfn._xlws.FILTER(Tableau_DonnéesExternes_17[DATEDERN],Tableau_DonnéesExternes_17[GA_OUTILL]=Tableau_DonnéesExternes_17[[#This Row],[GA_OUTILL]]))+Tableau_DonnéesExternes_17[[#This Row],[Colonne1]],"")</f>
        <v/>
      </c>
    </row>
    <row r="3030" spans="1:11" x14ac:dyDescent="0.25">
      <c r="A3030" t="s">
        <v>14</v>
      </c>
      <c r="B3030">
        <v>767</v>
      </c>
      <c r="C3030" s="2">
        <v>1</v>
      </c>
      <c r="D3030" s="3">
        <v>4</v>
      </c>
      <c r="E3030">
        <v>767</v>
      </c>
      <c r="F3030" t="s">
        <v>4</v>
      </c>
      <c r="G3030" t="s">
        <v>569</v>
      </c>
      <c r="H3030" s="1">
        <v>45079</v>
      </c>
      <c r="I3030" s="1" t="s">
        <v>712</v>
      </c>
      <c r="J3030" s="4">
        <f>IF(Tableau_DonnéesExternes_17[[#This Row],[PERIMAINT]]=4,C3030*30.424,IF(Tableau_DonnéesExternes_17[[#This Row],[PERIMAINT]]=2,C3030*1.401))</f>
        <v>30.423999999999999</v>
      </c>
      <c r="K3030" s="1" t="str" cm="1">
        <f t="array" ref="K3030">IF(F3030&lt;&gt;F3029,MAX(_xlfn._xlws.FILTER(Tableau_DonnéesExternes_17[DATEDERN],Tableau_DonnéesExternes_17[GA_OUTILL]=Tableau_DonnéesExternes_17[[#This Row],[GA_OUTILL]]))+Tableau_DonnéesExternes_17[[#This Row],[Colonne1]],"")</f>
        <v/>
      </c>
    </row>
    <row r="3031" spans="1:11" x14ac:dyDescent="0.25">
      <c r="A3031" t="s">
        <v>14</v>
      </c>
      <c r="B3031">
        <v>767</v>
      </c>
      <c r="C3031" s="2">
        <v>1</v>
      </c>
      <c r="D3031" s="3">
        <v>4</v>
      </c>
      <c r="E3031">
        <v>767</v>
      </c>
      <c r="F3031" t="s">
        <v>4</v>
      </c>
      <c r="G3031" t="s">
        <v>569</v>
      </c>
      <c r="H3031" s="1">
        <v>45625</v>
      </c>
      <c r="I3031" s="1" t="s">
        <v>712</v>
      </c>
      <c r="J3031" s="4">
        <f>IF(Tableau_DonnéesExternes_17[[#This Row],[PERIMAINT]]=4,C3031*30.424,IF(Tableau_DonnéesExternes_17[[#This Row],[PERIMAINT]]=2,C3031*1.401))</f>
        <v>30.423999999999999</v>
      </c>
      <c r="K3031" s="1" t="str" cm="1">
        <f t="array" ref="K3031">IF(F3031&lt;&gt;F3030,MAX(_xlfn._xlws.FILTER(Tableau_DonnéesExternes_17[DATEDERN],Tableau_DonnéesExternes_17[GA_OUTILL]=Tableau_DonnéesExternes_17[[#This Row],[GA_OUTILL]]))+Tableau_DonnéesExternes_17[[#This Row],[Colonne1]],"")</f>
        <v/>
      </c>
    </row>
    <row r="3032" spans="1:11" x14ac:dyDescent="0.25">
      <c r="A3032" t="s">
        <v>14</v>
      </c>
      <c r="B3032">
        <v>767</v>
      </c>
      <c r="C3032" s="2">
        <v>1</v>
      </c>
      <c r="D3032" s="3">
        <v>4</v>
      </c>
      <c r="E3032">
        <v>767</v>
      </c>
      <c r="F3032" t="s">
        <v>4</v>
      </c>
      <c r="G3032" t="s">
        <v>569</v>
      </c>
      <c r="H3032" s="1">
        <v>45597</v>
      </c>
      <c r="I3032" s="1" t="s">
        <v>712</v>
      </c>
      <c r="J3032" s="4">
        <f>IF(Tableau_DonnéesExternes_17[[#This Row],[PERIMAINT]]=4,C3032*30.424,IF(Tableau_DonnéesExternes_17[[#This Row],[PERIMAINT]]=2,C3032*1.401))</f>
        <v>30.423999999999999</v>
      </c>
      <c r="K3032" s="1" t="str" cm="1">
        <f t="array" ref="K3032">IF(F3032&lt;&gt;F3031,MAX(_xlfn._xlws.FILTER(Tableau_DonnéesExternes_17[DATEDERN],Tableau_DonnéesExternes_17[GA_OUTILL]=Tableau_DonnéesExternes_17[[#This Row],[GA_OUTILL]]))+Tableau_DonnéesExternes_17[[#This Row],[Colonne1]],"")</f>
        <v/>
      </c>
    </row>
    <row r="3033" spans="1:11" x14ac:dyDescent="0.25">
      <c r="A3033" t="s">
        <v>14</v>
      </c>
      <c r="B3033">
        <v>767</v>
      </c>
      <c r="C3033" s="2">
        <v>1</v>
      </c>
      <c r="D3033" s="3">
        <v>4</v>
      </c>
      <c r="E3033">
        <v>767</v>
      </c>
      <c r="F3033" t="s">
        <v>4</v>
      </c>
      <c r="G3033" t="s">
        <v>569</v>
      </c>
      <c r="H3033" s="1">
        <v>45086</v>
      </c>
      <c r="I3033" s="1" t="s">
        <v>712</v>
      </c>
      <c r="J3033" s="4">
        <f>IF(Tableau_DonnéesExternes_17[[#This Row],[PERIMAINT]]=4,C3033*30.424,IF(Tableau_DonnéesExternes_17[[#This Row],[PERIMAINT]]=2,C3033*1.401))</f>
        <v>30.423999999999999</v>
      </c>
      <c r="K3033" s="1" t="str" cm="1">
        <f t="array" ref="K3033">IF(F3033&lt;&gt;F3032,MAX(_xlfn._xlws.FILTER(Tableau_DonnéesExternes_17[DATEDERN],Tableau_DonnéesExternes_17[GA_OUTILL]=Tableau_DonnéesExternes_17[[#This Row],[GA_OUTILL]]))+Tableau_DonnéesExternes_17[[#This Row],[Colonne1]],"")</f>
        <v/>
      </c>
    </row>
    <row r="3034" spans="1:11" x14ac:dyDescent="0.25">
      <c r="A3034" t="s">
        <v>14</v>
      </c>
      <c r="B3034">
        <v>767</v>
      </c>
      <c r="C3034" s="2">
        <v>1</v>
      </c>
      <c r="D3034" s="3">
        <v>4</v>
      </c>
      <c r="E3034">
        <v>767</v>
      </c>
      <c r="F3034" t="s">
        <v>4</v>
      </c>
      <c r="G3034" t="s">
        <v>569</v>
      </c>
      <c r="H3034" s="1">
        <v>45198</v>
      </c>
      <c r="I3034" s="1" t="s">
        <v>712</v>
      </c>
      <c r="J3034" s="4">
        <f>IF(Tableau_DonnéesExternes_17[[#This Row],[PERIMAINT]]=4,C3034*30.424,IF(Tableau_DonnéesExternes_17[[#This Row],[PERIMAINT]]=2,C3034*1.401))</f>
        <v>30.423999999999999</v>
      </c>
      <c r="K3034" s="1" t="str" cm="1">
        <f t="array" ref="K3034">IF(F3034&lt;&gt;F3033,MAX(_xlfn._xlws.FILTER(Tableau_DonnéesExternes_17[DATEDERN],Tableau_DonnéesExternes_17[GA_OUTILL]=Tableau_DonnéesExternes_17[[#This Row],[GA_OUTILL]]))+Tableau_DonnéesExternes_17[[#This Row],[Colonne1]],"")</f>
        <v/>
      </c>
    </row>
    <row r="3035" spans="1:11" x14ac:dyDescent="0.25">
      <c r="A3035" t="s">
        <v>14</v>
      </c>
      <c r="B3035">
        <v>767</v>
      </c>
      <c r="C3035" s="2">
        <v>1</v>
      </c>
      <c r="D3035" s="3">
        <v>4</v>
      </c>
      <c r="E3035">
        <v>767</v>
      </c>
      <c r="F3035" t="s">
        <v>4</v>
      </c>
      <c r="G3035" t="s">
        <v>569</v>
      </c>
      <c r="H3035" s="1">
        <v>45205</v>
      </c>
      <c r="I3035" s="1" t="s">
        <v>712</v>
      </c>
      <c r="J3035" s="4">
        <f>IF(Tableau_DonnéesExternes_17[[#This Row],[PERIMAINT]]=4,C3035*30.424,IF(Tableau_DonnéesExternes_17[[#This Row],[PERIMAINT]]=2,C3035*1.401))</f>
        <v>30.423999999999999</v>
      </c>
      <c r="K3035" s="1" t="str" cm="1">
        <f t="array" ref="K3035">IF(F3035&lt;&gt;F3034,MAX(_xlfn._xlws.FILTER(Tableau_DonnéesExternes_17[DATEDERN],Tableau_DonnéesExternes_17[GA_OUTILL]=Tableau_DonnéesExternes_17[[#This Row],[GA_OUTILL]]))+Tableau_DonnéesExternes_17[[#This Row],[Colonne1]],"")</f>
        <v/>
      </c>
    </row>
    <row r="3036" spans="1:11" x14ac:dyDescent="0.25">
      <c r="A3036" t="s">
        <v>14</v>
      </c>
      <c r="B3036">
        <v>767</v>
      </c>
      <c r="C3036" s="2">
        <v>1</v>
      </c>
      <c r="D3036" s="3">
        <v>4</v>
      </c>
      <c r="E3036">
        <v>767</v>
      </c>
      <c r="F3036" t="s">
        <v>4</v>
      </c>
      <c r="G3036" t="s">
        <v>569</v>
      </c>
      <c r="H3036" s="1">
        <v>45205</v>
      </c>
      <c r="I3036" s="1" t="s">
        <v>712</v>
      </c>
      <c r="J3036" s="4">
        <f>IF(Tableau_DonnéesExternes_17[[#This Row],[PERIMAINT]]=4,C3036*30.424,IF(Tableau_DonnéesExternes_17[[#This Row],[PERIMAINT]]=2,C3036*1.401))</f>
        <v>30.423999999999999</v>
      </c>
      <c r="K3036" s="1" t="str" cm="1">
        <f t="array" ref="K3036">IF(F3036&lt;&gt;F3035,MAX(_xlfn._xlws.FILTER(Tableau_DonnéesExternes_17[DATEDERN],Tableau_DonnéesExternes_17[GA_OUTILL]=Tableau_DonnéesExternes_17[[#This Row],[GA_OUTILL]]))+Tableau_DonnéesExternes_17[[#This Row],[Colonne1]],"")</f>
        <v/>
      </c>
    </row>
    <row r="3037" spans="1:11" x14ac:dyDescent="0.25">
      <c r="A3037" t="s">
        <v>14</v>
      </c>
      <c r="B3037">
        <v>767</v>
      </c>
      <c r="C3037" s="2">
        <v>1</v>
      </c>
      <c r="D3037" s="3">
        <v>4</v>
      </c>
      <c r="E3037">
        <v>767</v>
      </c>
      <c r="F3037" t="s">
        <v>4</v>
      </c>
      <c r="G3037" t="s">
        <v>569</v>
      </c>
      <c r="H3037" s="1">
        <v>45842</v>
      </c>
      <c r="I3037" s="1" t="s">
        <v>712</v>
      </c>
      <c r="J3037" s="4">
        <f>IF(Tableau_DonnéesExternes_17[[#This Row],[PERIMAINT]]=4,C3037*30.424,IF(Tableau_DonnéesExternes_17[[#This Row],[PERIMAINT]]=2,C3037*1.401))</f>
        <v>30.423999999999999</v>
      </c>
      <c r="K3037" s="1" t="str" cm="1">
        <f t="array" ref="K3037">IF(F3037&lt;&gt;F3036,MAX(_xlfn._xlws.FILTER(Tableau_DonnéesExternes_17[DATEDERN],Tableau_DonnéesExternes_17[GA_OUTILL]=Tableau_DonnéesExternes_17[[#This Row],[GA_OUTILL]]))+Tableau_DonnéesExternes_17[[#This Row],[Colonne1]],"")</f>
        <v/>
      </c>
    </row>
    <row r="3038" spans="1:11" x14ac:dyDescent="0.25">
      <c r="A3038" t="s">
        <v>14</v>
      </c>
      <c r="B3038">
        <v>767</v>
      </c>
      <c r="C3038" s="2">
        <v>1</v>
      </c>
      <c r="D3038" s="3">
        <v>4</v>
      </c>
      <c r="E3038">
        <v>767</v>
      </c>
      <c r="F3038" t="s">
        <v>4</v>
      </c>
      <c r="G3038" t="s">
        <v>569</v>
      </c>
      <c r="H3038" s="1">
        <v>45205</v>
      </c>
      <c r="I3038" s="1" t="s">
        <v>712</v>
      </c>
      <c r="J3038" s="4">
        <f>IF(Tableau_DonnéesExternes_17[[#This Row],[PERIMAINT]]=4,C3038*30.424,IF(Tableau_DonnéesExternes_17[[#This Row],[PERIMAINT]]=2,C3038*1.401))</f>
        <v>30.423999999999999</v>
      </c>
      <c r="K3038" s="1" t="str" cm="1">
        <f t="array" ref="K3038">IF(F3038&lt;&gt;F3037,MAX(_xlfn._xlws.FILTER(Tableau_DonnéesExternes_17[DATEDERN],Tableau_DonnéesExternes_17[GA_OUTILL]=Tableau_DonnéesExternes_17[[#This Row],[GA_OUTILL]]))+Tableau_DonnéesExternes_17[[#This Row],[Colonne1]],"")</f>
        <v/>
      </c>
    </row>
    <row r="3039" spans="1:11" x14ac:dyDescent="0.25">
      <c r="A3039" t="s">
        <v>14</v>
      </c>
      <c r="B3039">
        <v>767</v>
      </c>
      <c r="C3039" s="2">
        <v>1</v>
      </c>
      <c r="D3039" s="3">
        <v>4</v>
      </c>
      <c r="E3039">
        <v>767</v>
      </c>
      <c r="F3039" t="s">
        <v>4</v>
      </c>
      <c r="G3039" t="s">
        <v>569</v>
      </c>
      <c r="H3039" s="1">
        <v>45566</v>
      </c>
      <c r="I3039" s="1" t="s">
        <v>712</v>
      </c>
      <c r="J3039" s="4">
        <f>IF(Tableau_DonnéesExternes_17[[#This Row],[PERIMAINT]]=4,C3039*30.424,IF(Tableau_DonnéesExternes_17[[#This Row],[PERIMAINT]]=2,C3039*1.401))</f>
        <v>30.423999999999999</v>
      </c>
      <c r="K3039" s="1" t="str" cm="1">
        <f t="array" ref="K3039">IF(F3039&lt;&gt;F3038,MAX(_xlfn._xlws.FILTER(Tableau_DonnéesExternes_17[DATEDERN],Tableau_DonnéesExternes_17[GA_OUTILL]=Tableau_DonnéesExternes_17[[#This Row],[GA_OUTILL]]))+Tableau_DonnéesExternes_17[[#This Row],[Colonne1]],"")</f>
        <v/>
      </c>
    </row>
    <row r="3040" spans="1:11" x14ac:dyDescent="0.25">
      <c r="A3040" t="s">
        <v>14</v>
      </c>
      <c r="B3040">
        <v>767</v>
      </c>
      <c r="C3040" s="2">
        <v>1</v>
      </c>
      <c r="D3040" s="3">
        <v>4</v>
      </c>
      <c r="E3040">
        <v>767</v>
      </c>
      <c r="F3040" t="s">
        <v>4</v>
      </c>
      <c r="G3040" t="s">
        <v>569</v>
      </c>
      <c r="H3040" s="1">
        <v>45842</v>
      </c>
      <c r="I3040" s="1" t="s">
        <v>712</v>
      </c>
      <c r="J3040" s="4">
        <f>IF(Tableau_DonnéesExternes_17[[#This Row],[PERIMAINT]]=4,C3040*30.424,IF(Tableau_DonnéesExternes_17[[#This Row],[PERIMAINT]]=2,C3040*1.401))</f>
        <v>30.423999999999999</v>
      </c>
      <c r="K3040" s="1" t="str" cm="1">
        <f t="array" ref="K3040">IF(F3040&lt;&gt;F3039,MAX(_xlfn._xlws.FILTER(Tableau_DonnéesExternes_17[DATEDERN],Tableau_DonnéesExternes_17[GA_OUTILL]=Tableau_DonnéesExternes_17[[#This Row],[GA_OUTILL]]))+Tableau_DonnéesExternes_17[[#This Row],[Colonne1]],"")</f>
        <v/>
      </c>
    </row>
    <row r="3041" spans="1:11" x14ac:dyDescent="0.25">
      <c r="A3041" t="s">
        <v>14</v>
      </c>
      <c r="B3041">
        <v>767</v>
      </c>
      <c r="C3041" s="2">
        <v>1</v>
      </c>
      <c r="D3041" s="3">
        <v>4</v>
      </c>
      <c r="E3041">
        <v>767</v>
      </c>
      <c r="F3041" t="s">
        <v>4</v>
      </c>
      <c r="G3041" t="s">
        <v>569</v>
      </c>
      <c r="H3041" s="1">
        <v>45086</v>
      </c>
      <c r="I3041" s="1" t="s">
        <v>712</v>
      </c>
      <c r="J3041" s="4">
        <f>IF(Tableau_DonnéesExternes_17[[#This Row],[PERIMAINT]]=4,C3041*30.424,IF(Tableau_DonnéesExternes_17[[#This Row],[PERIMAINT]]=2,C3041*1.401))</f>
        <v>30.423999999999999</v>
      </c>
      <c r="K3041" s="1" t="str" cm="1">
        <f t="array" ref="K3041">IF(F3041&lt;&gt;F3040,MAX(_xlfn._xlws.FILTER(Tableau_DonnéesExternes_17[DATEDERN],Tableau_DonnéesExternes_17[GA_OUTILL]=Tableau_DonnéesExternes_17[[#This Row],[GA_OUTILL]]))+Tableau_DonnéesExternes_17[[#This Row],[Colonne1]],"")</f>
        <v/>
      </c>
    </row>
    <row r="3042" spans="1:11" x14ac:dyDescent="0.25">
      <c r="A3042" t="s">
        <v>14</v>
      </c>
      <c r="B3042">
        <v>767</v>
      </c>
      <c r="C3042" s="2">
        <v>1</v>
      </c>
      <c r="D3042" s="3">
        <v>4</v>
      </c>
      <c r="E3042">
        <v>767</v>
      </c>
      <c r="F3042" t="s">
        <v>4</v>
      </c>
      <c r="G3042" t="s">
        <v>569</v>
      </c>
      <c r="H3042" s="1">
        <v>45212</v>
      </c>
      <c r="I3042" s="1" t="s">
        <v>712</v>
      </c>
      <c r="J3042" s="4">
        <f>IF(Tableau_DonnéesExternes_17[[#This Row],[PERIMAINT]]=4,C3042*30.424,IF(Tableau_DonnéesExternes_17[[#This Row],[PERIMAINT]]=2,C3042*1.401))</f>
        <v>30.423999999999999</v>
      </c>
      <c r="K3042" s="1" t="str" cm="1">
        <f t="array" ref="K3042">IF(F3042&lt;&gt;F3041,MAX(_xlfn._xlws.FILTER(Tableau_DonnéesExternes_17[DATEDERN],Tableau_DonnéesExternes_17[GA_OUTILL]=Tableau_DonnéesExternes_17[[#This Row],[GA_OUTILL]]))+Tableau_DonnéesExternes_17[[#This Row],[Colonne1]],"")</f>
        <v/>
      </c>
    </row>
    <row r="3043" spans="1:11" x14ac:dyDescent="0.25">
      <c r="A3043" t="s">
        <v>14</v>
      </c>
      <c r="B3043">
        <v>767</v>
      </c>
      <c r="C3043" s="2">
        <v>1</v>
      </c>
      <c r="D3043" s="3">
        <v>4</v>
      </c>
      <c r="E3043">
        <v>767</v>
      </c>
      <c r="F3043" t="s">
        <v>4</v>
      </c>
      <c r="G3043" t="s">
        <v>569</v>
      </c>
      <c r="H3043" s="1">
        <v>45709</v>
      </c>
      <c r="I3043" s="1" t="s">
        <v>712</v>
      </c>
      <c r="J3043" s="4">
        <f>IF(Tableau_DonnéesExternes_17[[#This Row],[PERIMAINT]]=4,C3043*30.424,IF(Tableau_DonnéesExternes_17[[#This Row],[PERIMAINT]]=2,C3043*1.401))</f>
        <v>30.423999999999999</v>
      </c>
      <c r="K3043" s="1" t="str" cm="1">
        <f t="array" ref="K3043">IF(F3043&lt;&gt;F3042,MAX(_xlfn._xlws.FILTER(Tableau_DonnéesExternes_17[DATEDERN],Tableau_DonnéesExternes_17[GA_OUTILL]=Tableau_DonnéesExternes_17[[#This Row],[GA_OUTILL]]))+Tableau_DonnéesExternes_17[[#This Row],[Colonne1]],"")</f>
        <v/>
      </c>
    </row>
    <row r="3044" spans="1:11" x14ac:dyDescent="0.25">
      <c r="A3044" t="s">
        <v>14</v>
      </c>
      <c r="B3044">
        <v>767</v>
      </c>
      <c r="C3044" s="2">
        <v>1</v>
      </c>
      <c r="D3044" s="3">
        <v>4</v>
      </c>
      <c r="E3044">
        <v>767</v>
      </c>
      <c r="F3044" t="s">
        <v>4</v>
      </c>
      <c r="G3044" t="s">
        <v>569</v>
      </c>
      <c r="H3044" s="1">
        <v>45741</v>
      </c>
      <c r="I3044" s="1" t="s">
        <v>712</v>
      </c>
      <c r="J3044" s="4">
        <f>IF(Tableau_DonnéesExternes_17[[#This Row],[PERIMAINT]]=4,C3044*30.424,IF(Tableau_DonnéesExternes_17[[#This Row],[PERIMAINT]]=2,C3044*1.401))</f>
        <v>30.423999999999999</v>
      </c>
      <c r="K3044" s="1" t="str" cm="1">
        <f t="array" ref="K3044">IF(F3044&lt;&gt;F3043,MAX(_xlfn._xlws.FILTER(Tableau_DonnéesExternes_17[DATEDERN],Tableau_DonnéesExternes_17[GA_OUTILL]=Tableau_DonnéesExternes_17[[#This Row],[GA_OUTILL]]))+Tableau_DonnéesExternes_17[[#This Row],[Colonne1]],"")</f>
        <v/>
      </c>
    </row>
    <row r="3045" spans="1:11" x14ac:dyDescent="0.25">
      <c r="A3045" t="s">
        <v>14</v>
      </c>
      <c r="B3045">
        <v>767</v>
      </c>
      <c r="C3045" s="2">
        <v>1</v>
      </c>
      <c r="D3045" s="3">
        <v>4</v>
      </c>
      <c r="E3045">
        <v>767</v>
      </c>
      <c r="F3045" t="s">
        <v>4</v>
      </c>
      <c r="G3045" t="s">
        <v>569</v>
      </c>
      <c r="H3045" s="1">
        <v>45709</v>
      </c>
      <c r="I3045" s="1" t="s">
        <v>712</v>
      </c>
      <c r="J3045" s="4">
        <f>IF(Tableau_DonnéesExternes_17[[#This Row],[PERIMAINT]]=4,C3045*30.424,IF(Tableau_DonnéesExternes_17[[#This Row],[PERIMAINT]]=2,C3045*1.401))</f>
        <v>30.423999999999999</v>
      </c>
      <c r="K3045" s="1" t="str" cm="1">
        <f t="array" ref="K3045">IF(F3045&lt;&gt;F3044,MAX(_xlfn._xlws.FILTER(Tableau_DonnéesExternes_17[DATEDERN],Tableau_DonnéesExternes_17[GA_OUTILL]=Tableau_DonnéesExternes_17[[#This Row],[GA_OUTILL]]))+Tableau_DonnéesExternes_17[[#This Row],[Colonne1]],"")</f>
        <v/>
      </c>
    </row>
    <row r="3046" spans="1:11" x14ac:dyDescent="0.25">
      <c r="A3046" t="s">
        <v>14</v>
      </c>
      <c r="B3046">
        <v>767</v>
      </c>
      <c r="C3046" s="2">
        <v>1</v>
      </c>
      <c r="D3046" s="3">
        <v>4</v>
      </c>
      <c r="E3046">
        <v>767</v>
      </c>
      <c r="F3046" t="s">
        <v>4</v>
      </c>
      <c r="G3046" t="s">
        <v>569</v>
      </c>
      <c r="H3046" s="1">
        <v>45762</v>
      </c>
      <c r="I3046" s="1" t="s">
        <v>712</v>
      </c>
      <c r="J3046" s="4">
        <f>IF(Tableau_DonnéesExternes_17[[#This Row],[PERIMAINT]]=4,C3046*30.424,IF(Tableau_DonnéesExternes_17[[#This Row],[PERIMAINT]]=2,C3046*1.401))</f>
        <v>30.423999999999999</v>
      </c>
      <c r="K3046" s="1" t="str" cm="1">
        <f t="array" ref="K3046">IF(F3046&lt;&gt;F3045,MAX(_xlfn._xlws.FILTER(Tableau_DonnéesExternes_17[DATEDERN],Tableau_DonnéesExternes_17[GA_OUTILL]=Tableau_DonnéesExternes_17[[#This Row],[GA_OUTILL]]))+Tableau_DonnéesExternes_17[[#This Row],[Colonne1]],"")</f>
        <v/>
      </c>
    </row>
    <row r="3047" spans="1:11" x14ac:dyDescent="0.25">
      <c r="A3047" t="s">
        <v>14</v>
      </c>
      <c r="B3047">
        <v>767</v>
      </c>
      <c r="C3047" s="2">
        <v>1</v>
      </c>
      <c r="D3047" s="3">
        <v>4</v>
      </c>
      <c r="E3047">
        <v>767</v>
      </c>
      <c r="F3047" t="s">
        <v>4</v>
      </c>
      <c r="G3047" t="s">
        <v>569</v>
      </c>
      <c r="H3047" s="1">
        <v>45800</v>
      </c>
      <c r="I3047" s="1" t="s">
        <v>712</v>
      </c>
      <c r="J3047" s="4">
        <f>IF(Tableau_DonnéesExternes_17[[#This Row],[PERIMAINT]]=4,C3047*30.424,IF(Tableau_DonnéesExternes_17[[#This Row],[PERIMAINT]]=2,C3047*1.401))</f>
        <v>30.423999999999999</v>
      </c>
      <c r="K3047" s="1" t="str" cm="1">
        <f t="array" ref="K3047">IF(F3047&lt;&gt;F3046,MAX(_xlfn._xlws.FILTER(Tableau_DonnéesExternes_17[DATEDERN],Tableau_DonnéesExternes_17[GA_OUTILL]=Tableau_DonnéesExternes_17[[#This Row],[GA_OUTILL]]))+Tableau_DonnéesExternes_17[[#This Row],[Colonne1]],"")</f>
        <v/>
      </c>
    </row>
    <row r="3048" spans="1:11" x14ac:dyDescent="0.25">
      <c r="A3048" t="s">
        <v>14</v>
      </c>
      <c r="B3048">
        <v>767</v>
      </c>
      <c r="C3048" s="2">
        <v>1</v>
      </c>
      <c r="D3048" s="3">
        <v>4</v>
      </c>
      <c r="E3048">
        <v>767</v>
      </c>
      <c r="F3048" t="s">
        <v>4</v>
      </c>
      <c r="G3048" t="s">
        <v>569</v>
      </c>
      <c r="H3048" s="1">
        <v>45842</v>
      </c>
      <c r="I3048" s="1" t="s">
        <v>712</v>
      </c>
      <c r="J3048" s="4">
        <f>IF(Tableau_DonnéesExternes_17[[#This Row],[PERIMAINT]]=4,C3048*30.424,IF(Tableau_DonnéesExternes_17[[#This Row],[PERIMAINT]]=2,C3048*1.401))</f>
        <v>30.423999999999999</v>
      </c>
      <c r="K3048" s="1" t="str" cm="1">
        <f t="array" ref="K3048">IF(F3048&lt;&gt;F3047,MAX(_xlfn._xlws.FILTER(Tableau_DonnéesExternes_17[DATEDERN],Tableau_DonnéesExternes_17[GA_OUTILL]=Tableau_DonnéesExternes_17[[#This Row],[GA_OUTILL]]))+Tableau_DonnéesExternes_17[[#This Row],[Colonne1]],"")</f>
        <v/>
      </c>
    </row>
    <row r="3049" spans="1:11" x14ac:dyDescent="0.25">
      <c r="A3049" t="s">
        <v>14</v>
      </c>
      <c r="B3049">
        <v>767</v>
      </c>
      <c r="C3049" s="2">
        <v>1</v>
      </c>
      <c r="D3049" s="3">
        <v>4</v>
      </c>
      <c r="E3049">
        <v>767</v>
      </c>
      <c r="F3049" t="s">
        <v>4</v>
      </c>
      <c r="G3049" t="s">
        <v>569</v>
      </c>
      <c r="H3049" s="1">
        <v>44995</v>
      </c>
      <c r="I3049" s="1" t="s">
        <v>712</v>
      </c>
      <c r="J3049" s="4">
        <f>IF(Tableau_DonnéesExternes_17[[#This Row],[PERIMAINT]]=4,C3049*30.424,IF(Tableau_DonnéesExternes_17[[#This Row],[PERIMAINT]]=2,C3049*1.401))</f>
        <v>30.423999999999999</v>
      </c>
      <c r="K3049" s="1" t="str" cm="1">
        <f t="array" ref="K3049">IF(F3049&lt;&gt;F3048,MAX(_xlfn._xlws.FILTER(Tableau_DonnéesExternes_17[DATEDERN],Tableau_DonnéesExternes_17[GA_OUTILL]=Tableau_DonnéesExternes_17[[#This Row],[GA_OUTILL]]))+Tableau_DonnéesExternes_17[[#This Row],[Colonne1]],"")</f>
        <v/>
      </c>
    </row>
    <row r="3050" spans="1:11" x14ac:dyDescent="0.25">
      <c r="A3050" t="s">
        <v>14</v>
      </c>
      <c r="B3050">
        <v>767</v>
      </c>
      <c r="C3050" s="2">
        <v>1</v>
      </c>
      <c r="D3050" s="3">
        <v>4</v>
      </c>
      <c r="E3050">
        <v>767</v>
      </c>
      <c r="F3050" t="s">
        <v>4</v>
      </c>
      <c r="G3050" t="s">
        <v>569</v>
      </c>
      <c r="H3050" s="1">
        <v>45762</v>
      </c>
      <c r="I3050" s="1" t="s">
        <v>712</v>
      </c>
      <c r="J3050" s="4">
        <f>IF(Tableau_DonnéesExternes_17[[#This Row],[PERIMAINT]]=4,C3050*30.424,IF(Tableau_DonnéesExternes_17[[#This Row],[PERIMAINT]]=2,C3050*1.401))</f>
        <v>30.423999999999999</v>
      </c>
      <c r="K3050" s="1" t="str" cm="1">
        <f t="array" ref="K3050">IF(F3050&lt;&gt;F3049,MAX(_xlfn._xlws.FILTER(Tableau_DonnéesExternes_17[DATEDERN],Tableau_DonnéesExternes_17[GA_OUTILL]=Tableau_DonnéesExternes_17[[#This Row],[GA_OUTILL]]))+Tableau_DonnéesExternes_17[[#This Row],[Colonne1]],"")</f>
        <v/>
      </c>
    </row>
    <row r="3051" spans="1:11" x14ac:dyDescent="0.25">
      <c r="A3051" t="s">
        <v>14</v>
      </c>
      <c r="B3051">
        <v>767</v>
      </c>
      <c r="C3051" s="2">
        <v>1</v>
      </c>
      <c r="D3051" s="3">
        <v>4</v>
      </c>
      <c r="E3051">
        <v>767</v>
      </c>
      <c r="F3051" t="s">
        <v>4</v>
      </c>
      <c r="G3051" t="s">
        <v>569</v>
      </c>
      <c r="H3051" s="1">
        <v>45093</v>
      </c>
      <c r="I3051" s="1" t="s">
        <v>712</v>
      </c>
      <c r="J3051" s="4">
        <f>IF(Tableau_DonnéesExternes_17[[#This Row],[PERIMAINT]]=4,C3051*30.424,IF(Tableau_DonnéesExternes_17[[#This Row],[PERIMAINT]]=2,C3051*1.401))</f>
        <v>30.423999999999999</v>
      </c>
      <c r="K3051" s="1" t="str" cm="1">
        <f t="array" ref="K3051">IF(F3051&lt;&gt;F3050,MAX(_xlfn._xlws.FILTER(Tableau_DonnéesExternes_17[DATEDERN],Tableau_DonnéesExternes_17[GA_OUTILL]=Tableau_DonnéesExternes_17[[#This Row],[GA_OUTILL]]))+Tableau_DonnéesExternes_17[[#This Row],[Colonne1]],"")</f>
        <v/>
      </c>
    </row>
    <row r="3052" spans="1:11" x14ac:dyDescent="0.25">
      <c r="A3052" t="s">
        <v>14</v>
      </c>
      <c r="B3052">
        <v>767</v>
      </c>
      <c r="C3052" s="2">
        <v>1</v>
      </c>
      <c r="D3052" s="3">
        <v>4</v>
      </c>
      <c r="E3052">
        <v>767</v>
      </c>
      <c r="F3052" t="s">
        <v>4</v>
      </c>
      <c r="G3052" t="s">
        <v>569</v>
      </c>
      <c r="H3052" s="1">
        <v>45839</v>
      </c>
      <c r="I3052" s="1" t="s">
        <v>712</v>
      </c>
      <c r="J3052" s="4">
        <f>IF(Tableau_DonnéesExternes_17[[#This Row],[PERIMAINT]]=4,C3052*30.424,IF(Tableau_DonnéesExternes_17[[#This Row],[PERIMAINT]]=2,C3052*1.401))</f>
        <v>30.423999999999999</v>
      </c>
      <c r="K3052" s="1" t="str" cm="1">
        <f t="array" ref="K3052">IF(F3052&lt;&gt;F3051,MAX(_xlfn._xlws.FILTER(Tableau_DonnéesExternes_17[DATEDERN],Tableau_DonnéesExternes_17[GA_OUTILL]=Tableau_DonnéesExternes_17[[#This Row],[GA_OUTILL]]))+Tableau_DonnéesExternes_17[[#This Row],[Colonne1]],"")</f>
        <v/>
      </c>
    </row>
    <row r="3053" spans="1:11" x14ac:dyDescent="0.25">
      <c r="A3053" t="s">
        <v>14</v>
      </c>
      <c r="B3053">
        <v>767</v>
      </c>
      <c r="C3053" s="2">
        <v>1</v>
      </c>
      <c r="D3053" s="3">
        <v>4</v>
      </c>
      <c r="E3053">
        <v>767</v>
      </c>
      <c r="F3053" t="s">
        <v>4</v>
      </c>
      <c r="G3053" t="s">
        <v>569</v>
      </c>
      <c r="H3053" s="1">
        <v>45824</v>
      </c>
      <c r="I3053" s="1" t="s">
        <v>712</v>
      </c>
      <c r="J3053" s="4">
        <f>IF(Tableau_DonnéesExternes_17[[#This Row],[PERIMAINT]]=4,C3053*30.424,IF(Tableau_DonnéesExternes_17[[#This Row],[PERIMAINT]]=2,C3053*1.401))</f>
        <v>30.423999999999999</v>
      </c>
      <c r="K3053" s="1" t="str" cm="1">
        <f t="array" ref="K3053">IF(F3053&lt;&gt;F3052,MAX(_xlfn._xlws.FILTER(Tableau_DonnéesExternes_17[DATEDERN],Tableau_DonnéesExternes_17[GA_OUTILL]=Tableau_DonnéesExternes_17[[#This Row],[GA_OUTILL]]))+Tableau_DonnéesExternes_17[[#This Row],[Colonne1]],"")</f>
        <v/>
      </c>
    </row>
    <row r="3054" spans="1:11" x14ac:dyDescent="0.25">
      <c r="A3054" t="s">
        <v>14</v>
      </c>
      <c r="B3054">
        <v>767</v>
      </c>
      <c r="C3054" s="2">
        <v>1</v>
      </c>
      <c r="D3054" s="3">
        <v>3</v>
      </c>
      <c r="E3054">
        <v>767</v>
      </c>
      <c r="F3054" t="s">
        <v>4</v>
      </c>
      <c r="G3054" t="s">
        <v>569</v>
      </c>
      <c r="H3054" s="1">
        <v>45849</v>
      </c>
      <c r="I3054" s="1" t="s">
        <v>712</v>
      </c>
      <c r="J3054" s="4" t="b">
        <f>IF(Tableau_DonnéesExternes_17[[#This Row],[PERIMAINT]]=4,C3054*30.424,IF(Tableau_DonnéesExternes_17[[#This Row],[PERIMAINT]]=2,C3054*1.401))</f>
        <v>0</v>
      </c>
      <c r="K3054" s="1" t="str" cm="1">
        <f t="array" ref="K3054">IF(F3054&lt;&gt;F3053,MAX(_xlfn._xlws.FILTER(Tableau_DonnéesExternes_17[DATEDERN],Tableau_DonnéesExternes_17[GA_OUTILL]=Tableau_DonnéesExternes_17[[#This Row],[GA_OUTILL]]))+Tableau_DonnéesExternes_17[[#This Row],[Colonne1]],"")</f>
        <v/>
      </c>
    </row>
    <row r="3055" spans="1:11" x14ac:dyDescent="0.25">
      <c r="A3055" t="s">
        <v>14</v>
      </c>
      <c r="B3055">
        <v>767</v>
      </c>
      <c r="C3055" s="2">
        <v>1</v>
      </c>
      <c r="D3055" s="3">
        <v>3</v>
      </c>
      <c r="E3055">
        <v>767</v>
      </c>
      <c r="F3055" t="s">
        <v>4</v>
      </c>
      <c r="G3055" t="s">
        <v>569</v>
      </c>
      <c r="H3055" s="1">
        <v>45505</v>
      </c>
      <c r="I3055" s="1" t="s">
        <v>712</v>
      </c>
      <c r="J3055" s="4" t="b">
        <f>IF(Tableau_DonnéesExternes_17[[#This Row],[PERIMAINT]]=4,C3055*30.424,IF(Tableau_DonnéesExternes_17[[#This Row],[PERIMAINT]]=2,C3055*1.401))</f>
        <v>0</v>
      </c>
      <c r="K3055" s="1" t="str" cm="1">
        <f t="array" ref="K3055">IF(F3055&lt;&gt;F3054,MAX(_xlfn._xlws.FILTER(Tableau_DonnéesExternes_17[DATEDERN],Tableau_DonnéesExternes_17[GA_OUTILL]=Tableau_DonnéesExternes_17[[#This Row],[GA_OUTILL]]))+Tableau_DonnéesExternes_17[[#This Row],[Colonne1]],"")</f>
        <v/>
      </c>
    </row>
    <row r="3056" spans="1:11" x14ac:dyDescent="0.25">
      <c r="A3056" t="s">
        <v>14</v>
      </c>
      <c r="B3056">
        <v>767</v>
      </c>
      <c r="C3056" s="2">
        <v>1</v>
      </c>
      <c r="D3056" s="3">
        <v>3</v>
      </c>
      <c r="E3056">
        <v>767</v>
      </c>
      <c r="F3056" t="s">
        <v>4</v>
      </c>
      <c r="G3056" t="s">
        <v>569</v>
      </c>
      <c r="H3056" s="1">
        <v>45002</v>
      </c>
      <c r="I3056" s="1" t="s">
        <v>712</v>
      </c>
      <c r="J3056" s="4" t="b">
        <f>IF(Tableau_DonnéesExternes_17[[#This Row],[PERIMAINT]]=4,C3056*30.424,IF(Tableau_DonnéesExternes_17[[#This Row],[PERIMAINT]]=2,C3056*1.401))</f>
        <v>0</v>
      </c>
      <c r="K3056" s="1" t="str" cm="1">
        <f t="array" ref="K3056">IF(F3056&lt;&gt;F3055,MAX(_xlfn._xlws.FILTER(Tableau_DonnéesExternes_17[DATEDERN],Tableau_DonnéesExternes_17[GA_OUTILL]=Tableau_DonnéesExternes_17[[#This Row],[GA_OUTILL]]))+Tableau_DonnéesExternes_17[[#This Row],[Colonne1]],"")</f>
        <v/>
      </c>
    </row>
    <row r="3057" spans="1:11" x14ac:dyDescent="0.25">
      <c r="A3057" t="s">
        <v>14</v>
      </c>
      <c r="B3057">
        <v>767</v>
      </c>
      <c r="C3057" s="2">
        <v>1</v>
      </c>
      <c r="D3057" s="3">
        <v>3</v>
      </c>
      <c r="E3057">
        <v>767</v>
      </c>
      <c r="F3057" t="s">
        <v>4</v>
      </c>
      <c r="G3057" t="s">
        <v>569</v>
      </c>
      <c r="H3057" s="1">
        <v>45002</v>
      </c>
      <c r="I3057" s="1" t="s">
        <v>712</v>
      </c>
      <c r="J3057" s="4" t="b">
        <f>IF(Tableau_DonnéesExternes_17[[#This Row],[PERIMAINT]]=4,C3057*30.424,IF(Tableau_DonnéesExternes_17[[#This Row],[PERIMAINT]]=2,C3057*1.401))</f>
        <v>0</v>
      </c>
      <c r="K3057" s="1" t="str" cm="1">
        <f t="array" ref="K3057">IF(F3057&lt;&gt;F3056,MAX(_xlfn._xlws.FILTER(Tableau_DonnéesExternes_17[DATEDERN],Tableau_DonnéesExternes_17[GA_OUTILL]=Tableau_DonnéesExternes_17[[#This Row],[GA_OUTILL]]))+Tableau_DonnéesExternes_17[[#This Row],[Colonne1]],"")</f>
        <v/>
      </c>
    </row>
    <row r="3058" spans="1:11" x14ac:dyDescent="0.25">
      <c r="A3058" t="s">
        <v>14</v>
      </c>
      <c r="B3058">
        <v>767</v>
      </c>
      <c r="C3058" s="2">
        <v>1</v>
      </c>
      <c r="D3058" s="3">
        <v>3</v>
      </c>
      <c r="E3058">
        <v>767</v>
      </c>
      <c r="F3058" t="s">
        <v>4</v>
      </c>
      <c r="G3058" t="s">
        <v>569</v>
      </c>
      <c r="H3058" s="1">
        <v>44939</v>
      </c>
      <c r="I3058" s="1" t="s">
        <v>712</v>
      </c>
      <c r="J3058" s="4" t="b">
        <f>IF(Tableau_DonnéesExternes_17[[#This Row],[PERIMAINT]]=4,C3058*30.424,IF(Tableau_DonnéesExternes_17[[#This Row],[PERIMAINT]]=2,C3058*1.401))</f>
        <v>0</v>
      </c>
      <c r="K3058" s="1" t="str" cm="1">
        <f t="array" ref="K3058">IF(F3058&lt;&gt;F3057,MAX(_xlfn._xlws.FILTER(Tableau_DonnéesExternes_17[DATEDERN],Tableau_DonnéesExternes_17[GA_OUTILL]=Tableau_DonnéesExternes_17[[#This Row],[GA_OUTILL]]))+Tableau_DonnéesExternes_17[[#This Row],[Colonne1]],"")</f>
        <v/>
      </c>
    </row>
    <row r="3059" spans="1:11" x14ac:dyDescent="0.25">
      <c r="A3059" t="s">
        <v>14</v>
      </c>
      <c r="B3059">
        <v>767</v>
      </c>
      <c r="C3059" s="2">
        <v>1</v>
      </c>
      <c r="D3059" s="3">
        <v>3</v>
      </c>
      <c r="E3059">
        <v>767</v>
      </c>
      <c r="F3059" t="s">
        <v>4</v>
      </c>
      <c r="G3059" t="s">
        <v>569</v>
      </c>
      <c r="H3059" s="1">
        <v>45009</v>
      </c>
      <c r="I3059" s="1" t="s">
        <v>712</v>
      </c>
      <c r="J3059" s="4" t="b">
        <f>IF(Tableau_DonnéesExternes_17[[#This Row],[PERIMAINT]]=4,C3059*30.424,IF(Tableau_DonnéesExternes_17[[#This Row],[PERIMAINT]]=2,C3059*1.401))</f>
        <v>0</v>
      </c>
      <c r="K3059" s="1" t="str" cm="1">
        <f t="array" ref="K3059">IF(F3059&lt;&gt;F3058,MAX(_xlfn._xlws.FILTER(Tableau_DonnéesExternes_17[DATEDERN],Tableau_DonnéesExternes_17[GA_OUTILL]=Tableau_DonnéesExternes_17[[#This Row],[GA_OUTILL]]))+Tableau_DonnéesExternes_17[[#This Row],[Colonne1]],"")</f>
        <v/>
      </c>
    </row>
    <row r="3060" spans="1:11" x14ac:dyDescent="0.25">
      <c r="A3060" t="s">
        <v>14</v>
      </c>
      <c r="B3060">
        <v>767</v>
      </c>
      <c r="C3060" s="2">
        <v>1</v>
      </c>
      <c r="D3060" s="3">
        <v>3</v>
      </c>
      <c r="E3060">
        <v>767</v>
      </c>
      <c r="F3060" t="s">
        <v>4</v>
      </c>
      <c r="G3060" t="s">
        <v>569</v>
      </c>
      <c r="H3060" s="1">
        <v>45016</v>
      </c>
      <c r="I3060" s="1" t="s">
        <v>712</v>
      </c>
      <c r="J3060" s="4" t="b">
        <f>IF(Tableau_DonnéesExternes_17[[#This Row],[PERIMAINT]]=4,C3060*30.424,IF(Tableau_DonnéesExternes_17[[#This Row],[PERIMAINT]]=2,C3060*1.401))</f>
        <v>0</v>
      </c>
      <c r="K3060" s="1" t="str" cm="1">
        <f t="array" ref="K3060">IF(F3060&lt;&gt;F3059,MAX(_xlfn._xlws.FILTER(Tableau_DonnéesExternes_17[DATEDERN],Tableau_DonnéesExternes_17[GA_OUTILL]=Tableau_DonnéesExternes_17[[#This Row],[GA_OUTILL]]))+Tableau_DonnéesExternes_17[[#This Row],[Colonne1]],"")</f>
        <v/>
      </c>
    </row>
    <row r="3061" spans="1:11" x14ac:dyDescent="0.25">
      <c r="A3061" t="s">
        <v>14</v>
      </c>
      <c r="B3061">
        <v>767</v>
      </c>
      <c r="C3061" s="2">
        <v>1</v>
      </c>
      <c r="D3061" s="3">
        <v>3</v>
      </c>
      <c r="E3061">
        <v>767</v>
      </c>
      <c r="F3061" t="s">
        <v>4</v>
      </c>
      <c r="G3061" t="s">
        <v>569</v>
      </c>
      <c r="H3061" s="1">
        <v>45688</v>
      </c>
      <c r="I3061" s="1" t="s">
        <v>712</v>
      </c>
      <c r="J3061" s="4" t="b">
        <f>IF(Tableau_DonnéesExternes_17[[#This Row],[PERIMAINT]]=4,C3061*30.424,IF(Tableau_DonnéesExternes_17[[#This Row],[PERIMAINT]]=2,C3061*1.401))</f>
        <v>0</v>
      </c>
      <c r="K3061" s="1" t="str" cm="1">
        <f t="array" ref="K3061">IF(F3061&lt;&gt;F3060,MAX(_xlfn._xlws.FILTER(Tableau_DonnéesExternes_17[DATEDERN],Tableau_DonnéesExternes_17[GA_OUTILL]=Tableau_DonnéesExternes_17[[#This Row],[GA_OUTILL]]))+Tableau_DonnéesExternes_17[[#This Row],[Colonne1]],"")</f>
        <v/>
      </c>
    </row>
    <row r="3062" spans="1:11" x14ac:dyDescent="0.25">
      <c r="A3062" t="s">
        <v>14</v>
      </c>
      <c r="B3062">
        <v>767</v>
      </c>
      <c r="C3062" s="2">
        <v>1</v>
      </c>
      <c r="D3062" s="3">
        <v>3</v>
      </c>
      <c r="E3062">
        <v>767</v>
      </c>
      <c r="F3062" t="s">
        <v>4</v>
      </c>
      <c r="G3062" t="s">
        <v>569</v>
      </c>
      <c r="H3062" s="1">
        <v>45857</v>
      </c>
      <c r="I3062" s="1" t="s">
        <v>712</v>
      </c>
      <c r="J3062" s="4" t="b">
        <f>IF(Tableau_DonnéesExternes_17[[#This Row],[PERIMAINT]]=4,C3062*30.424,IF(Tableau_DonnéesExternes_17[[#This Row],[PERIMAINT]]=2,C3062*1.401))</f>
        <v>0</v>
      </c>
      <c r="K3062" s="1" t="str" cm="1">
        <f t="array" ref="K3062">IF(F3062&lt;&gt;F3061,MAX(_xlfn._xlws.FILTER(Tableau_DonnéesExternes_17[DATEDERN],Tableau_DonnéesExternes_17[GA_OUTILL]=Tableau_DonnéesExternes_17[[#This Row],[GA_OUTILL]]))+Tableau_DonnéesExternes_17[[#This Row],[Colonne1]],"")</f>
        <v/>
      </c>
    </row>
    <row r="3063" spans="1:11" x14ac:dyDescent="0.25">
      <c r="A3063" t="s">
        <v>14</v>
      </c>
      <c r="B3063">
        <v>767</v>
      </c>
      <c r="C3063" s="2">
        <v>1</v>
      </c>
      <c r="D3063" s="3">
        <v>3</v>
      </c>
      <c r="E3063">
        <v>767</v>
      </c>
      <c r="F3063" t="s">
        <v>4</v>
      </c>
      <c r="G3063" t="s">
        <v>569</v>
      </c>
      <c r="H3063" s="1">
        <v>45696</v>
      </c>
      <c r="I3063" s="1" t="s">
        <v>712</v>
      </c>
      <c r="J3063" s="4" t="b">
        <f>IF(Tableau_DonnéesExternes_17[[#This Row],[PERIMAINT]]=4,C3063*30.424,IF(Tableau_DonnéesExternes_17[[#This Row],[PERIMAINT]]=2,C3063*1.401))</f>
        <v>0</v>
      </c>
      <c r="K3063" s="1" t="str" cm="1">
        <f t="array" ref="K3063">IF(F3063&lt;&gt;F3062,MAX(_xlfn._xlws.FILTER(Tableau_DonnéesExternes_17[DATEDERN],Tableau_DonnéesExternes_17[GA_OUTILL]=Tableau_DonnéesExternes_17[[#This Row],[GA_OUTILL]]))+Tableau_DonnéesExternes_17[[#This Row],[Colonne1]],"")</f>
        <v/>
      </c>
    </row>
    <row r="3064" spans="1:11" x14ac:dyDescent="0.25">
      <c r="A3064" t="s">
        <v>14</v>
      </c>
      <c r="B3064">
        <v>767</v>
      </c>
      <c r="C3064" s="2">
        <v>1</v>
      </c>
      <c r="D3064" s="3">
        <v>3</v>
      </c>
      <c r="E3064">
        <v>767</v>
      </c>
      <c r="F3064" t="s">
        <v>4</v>
      </c>
      <c r="G3064" t="s">
        <v>569</v>
      </c>
      <c r="H3064" s="1">
        <v>45542</v>
      </c>
      <c r="I3064" s="1" t="s">
        <v>712</v>
      </c>
      <c r="J3064" s="4" t="b">
        <f>IF(Tableau_DonnéesExternes_17[[#This Row],[PERIMAINT]]=4,C3064*30.424,IF(Tableau_DonnéesExternes_17[[#This Row],[PERIMAINT]]=2,C3064*1.401))</f>
        <v>0</v>
      </c>
      <c r="K3064" s="1" t="str" cm="1">
        <f t="array" ref="K3064">IF(F3064&lt;&gt;F3063,MAX(_xlfn._xlws.FILTER(Tableau_DonnéesExternes_17[DATEDERN],Tableau_DonnéesExternes_17[GA_OUTILL]=Tableau_DonnéesExternes_17[[#This Row],[GA_OUTILL]]))+Tableau_DonnéesExternes_17[[#This Row],[Colonne1]],"")</f>
        <v/>
      </c>
    </row>
    <row r="3065" spans="1:11" x14ac:dyDescent="0.25">
      <c r="A3065" t="s">
        <v>14</v>
      </c>
      <c r="B3065">
        <v>767</v>
      </c>
      <c r="C3065" s="2">
        <v>1</v>
      </c>
      <c r="D3065" s="3">
        <v>3</v>
      </c>
      <c r="E3065">
        <v>767</v>
      </c>
      <c r="F3065" t="s">
        <v>4</v>
      </c>
      <c r="G3065" t="s">
        <v>569</v>
      </c>
      <c r="H3065" s="1">
        <v>45300</v>
      </c>
      <c r="I3065" s="1" t="s">
        <v>712</v>
      </c>
      <c r="J3065" s="4" t="b">
        <f>IF(Tableau_DonnéesExternes_17[[#This Row],[PERIMAINT]]=4,C3065*30.424,IF(Tableau_DonnéesExternes_17[[#This Row],[PERIMAINT]]=2,C3065*1.401))</f>
        <v>0</v>
      </c>
      <c r="K3065" s="1" t="str" cm="1">
        <f t="array" ref="K3065">IF(F3065&lt;&gt;F3064,MAX(_xlfn._xlws.FILTER(Tableau_DonnéesExternes_17[DATEDERN],Tableau_DonnéesExternes_17[GA_OUTILL]=Tableau_DonnéesExternes_17[[#This Row],[GA_OUTILL]]))+Tableau_DonnéesExternes_17[[#This Row],[Colonne1]],"")</f>
        <v/>
      </c>
    </row>
    <row r="3066" spans="1:11" x14ac:dyDescent="0.25">
      <c r="A3066" t="s">
        <v>14</v>
      </c>
      <c r="B3066">
        <v>767</v>
      </c>
      <c r="C3066" s="2">
        <v>1</v>
      </c>
      <c r="D3066" s="3">
        <v>3</v>
      </c>
      <c r="E3066">
        <v>767</v>
      </c>
      <c r="F3066" t="s">
        <v>4</v>
      </c>
      <c r="G3066" t="s">
        <v>569</v>
      </c>
      <c r="H3066" s="1">
        <v>45023</v>
      </c>
      <c r="I3066" s="1" t="s">
        <v>712</v>
      </c>
      <c r="J3066" s="4" t="b">
        <f>IF(Tableau_DonnéesExternes_17[[#This Row],[PERIMAINT]]=4,C3066*30.424,IF(Tableau_DonnéesExternes_17[[#This Row],[PERIMAINT]]=2,C3066*1.401))</f>
        <v>0</v>
      </c>
      <c r="K3066" s="1" t="str" cm="1">
        <f t="array" ref="K3066">IF(F3066&lt;&gt;F3065,MAX(_xlfn._xlws.FILTER(Tableau_DonnéesExternes_17[DATEDERN],Tableau_DonnéesExternes_17[GA_OUTILL]=Tableau_DonnéesExternes_17[[#This Row],[GA_OUTILL]]))+Tableau_DonnéesExternes_17[[#This Row],[Colonne1]],"")</f>
        <v/>
      </c>
    </row>
    <row r="3067" spans="1:11" x14ac:dyDescent="0.25">
      <c r="A3067" t="s">
        <v>14</v>
      </c>
      <c r="B3067">
        <v>767</v>
      </c>
      <c r="C3067" s="2">
        <v>1</v>
      </c>
      <c r="D3067" s="3">
        <v>3</v>
      </c>
      <c r="E3067">
        <v>767</v>
      </c>
      <c r="F3067" t="s">
        <v>4</v>
      </c>
      <c r="G3067" t="s">
        <v>569</v>
      </c>
      <c r="H3067" s="1">
        <v>45482</v>
      </c>
      <c r="I3067" s="1" t="s">
        <v>712</v>
      </c>
      <c r="J3067" s="4" t="b">
        <f>IF(Tableau_DonnéesExternes_17[[#This Row],[PERIMAINT]]=4,C3067*30.424,IF(Tableau_DonnéesExternes_17[[#This Row],[PERIMAINT]]=2,C3067*1.401))</f>
        <v>0</v>
      </c>
      <c r="K3067" s="1" t="str" cm="1">
        <f t="array" ref="K3067">IF(F3067&lt;&gt;F3066,MAX(_xlfn._xlws.FILTER(Tableau_DonnéesExternes_17[DATEDERN],Tableau_DonnéesExternes_17[GA_OUTILL]=Tableau_DonnéesExternes_17[[#This Row],[GA_OUTILL]]))+Tableau_DonnéesExternes_17[[#This Row],[Colonne1]],"")</f>
        <v/>
      </c>
    </row>
    <row r="3068" spans="1:11" x14ac:dyDescent="0.25">
      <c r="A3068" t="s">
        <v>14</v>
      </c>
      <c r="B3068">
        <v>767</v>
      </c>
      <c r="C3068" s="2">
        <v>1</v>
      </c>
      <c r="D3068" s="3">
        <v>3</v>
      </c>
      <c r="E3068">
        <v>767</v>
      </c>
      <c r="F3068" t="s">
        <v>4</v>
      </c>
      <c r="G3068" t="s">
        <v>569</v>
      </c>
      <c r="H3068" s="1">
        <v>45027</v>
      </c>
      <c r="I3068" s="1" t="s">
        <v>712</v>
      </c>
      <c r="J3068" s="4" t="b">
        <f>IF(Tableau_DonnéesExternes_17[[#This Row],[PERIMAINT]]=4,C3068*30.424,IF(Tableau_DonnéesExternes_17[[#This Row],[PERIMAINT]]=2,C3068*1.401))</f>
        <v>0</v>
      </c>
      <c r="K3068" s="1" t="str" cm="1">
        <f t="array" ref="K3068">IF(F3068&lt;&gt;F3067,MAX(_xlfn._xlws.FILTER(Tableau_DonnéesExternes_17[DATEDERN],Tableau_DonnéesExternes_17[GA_OUTILL]=Tableau_DonnéesExternes_17[[#This Row],[GA_OUTILL]]))+Tableau_DonnéesExternes_17[[#This Row],[Colonne1]],"")</f>
        <v/>
      </c>
    </row>
    <row r="3069" spans="1:11" x14ac:dyDescent="0.25">
      <c r="A3069" t="s">
        <v>14</v>
      </c>
      <c r="B3069">
        <v>767</v>
      </c>
      <c r="C3069" s="2">
        <v>1</v>
      </c>
      <c r="D3069" s="3">
        <v>3</v>
      </c>
      <c r="E3069">
        <v>767</v>
      </c>
      <c r="F3069" t="s">
        <v>4</v>
      </c>
      <c r="G3069" t="s">
        <v>569</v>
      </c>
      <c r="H3069" s="1">
        <v>45526</v>
      </c>
      <c r="I3069" s="1" t="s">
        <v>712</v>
      </c>
      <c r="J3069" s="4" t="b">
        <f>IF(Tableau_DonnéesExternes_17[[#This Row],[PERIMAINT]]=4,C3069*30.424,IF(Tableau_DonnéesExternes_17[[#This Row],[PERIMAINT]]=2,C3069*1.401))</f>
        <v>0</v>
      </c>
      <c r="K3069" s="1" t="str" cm="1">
        <f t="array" ref="K3069">IF(F3069&lt;&gt;F3068,MAX(_xlfn._xlws.FILTER(Tableau_DonnéesExternes_17[DATEDERN],Tableau_DonnéesExternes_17[GA_OUTILL]=Tableau_DonnéesExternes_17[[#This Row],[GA_OUTILL]]))+Tableau_DonnéesExternes_17[[#This Row],[Colonne1]],"")</f>
        <v/>
      </c>
    </row>
    <row r="3070" spans="1:11" x14ac:dyDescent="0.25">
      <c r="A3070" t="s">
        <v>14</v>
      </c>
      <c r="B3070">
        <v>767</v>
      </c>
      <c r="C3070" s="2">
        <v>1</v>
      </c>
      <c r="D3070" s="3">
        <v>3</v>
      </c>
      <c r="E3070">
        <v>767</v>
      </c>
      <c r="F3070" t="s">
        <v>4</v>
      </c>
      <c r="G3070" t="s">
        <v>569</v>
      </c>
      <c r="H3070" s="1">
        <v>45114</v>
      </c>
      <c r="I3070" s="1" t="s">
        <v>712</v>
      </c>
      <c r="J3070" s="4" t="b">
        <f>IF(Tableau_DonnéesExternes_17[[#This Row],[PERIMAINT]]=4,C3070*30.424,IF(Tableau_DonnéesExternes_17[[#This Row],[PERIMAINT]]=2,C3070*1.401))</f>
        <v>0</v>
      </c>
      <c r="K3070" s="1" t="str" cm="1">
        <f t="array" ref="K3070">IF(F3070&lt;&gt;F3069,MAX(_xlfn._xlws.FILTER(Tableau_DonnéesExternes_17[DATEDERN],Tableau_DonnéesExternes_17[GA_OUTILL]=Tableau_DonnéesExternes_17[[#This Row],[GA_OUTILL]]))+Tableau_DonnéesExternes_17[[#This Row],[Colonne1]],"")</f>
        <v/>
      </c>
    </row>
    <row r="3071" spans="1:11" x14ac:dyDescent="0.25">
      <c r="A3071" t="s">
        <v>14</v>
      </c>
      <c r="B3071">
        <v>767</v>
      </c>
      <c r="C3071" s="2">
        <v>1</v>
      </c>
      <c r="D3071" s="3">
        <v>3</v>
      </c>
      <c r="E3071">
        <v>767</v>
      </c>
      <c r="F3071" t="s">
        <v>4</v>
      </c>
      <c r="G3071" t="s">
        <v>569</v>
      </c>
      <c r="H3071" s="1">
        <v>45114</v>
      </c>
      <c r="I3071" s="1" t="s">
        <v>712</v>
      </c>
      <c r="J3071" s="4" t="b">
        <f>IF(Tableau_DonnéesExternes_17[[#This Row],[PERIMAINT]]=4,C3071*30.424,IF(Tableau_DonnéesExternes_17[[#This Row],[PERIMAINT]]=2,C3071*1.401))</f>
        <v>0</v>
      </c>
      <c r="K3071" s="1" t="str" cm="1">
        <f t="array" ref="K3071">IF(F3071&lt;&gt;F3070,MAX(_xlfn._xlws.FILTER(Tableau_DonnéesExternes_17[DATEDERN],Tableau_DonnéesExternes_17[GA_OUTILL]=Tableau_DonnéesExternes_17[[#This Row],[GA_OUTILL]]))+Tableau_DonnéesExternes_17[[#This Row],[Colonne1]],"")</f>
        <v/>
      </c>
    </row>
    <row r="3072" spans="1:11" x14ac:dyDescent="0.25">
      <c r="A3072" t="s">
        <v>14</v>
      </c>
      <c r="B3072">
        <v>767</v>
      </c>
      <c r="C3072" s="2">
        <v>1</v>
      </c>
      <c r="D3072" s="3">
        <v>3</v>
      </c>
      <c r="E3072">
        <v>767</v>
      </c>
      <c r="F3072" t="s">
        <v>4</v>
      </c>
      <c r="G3072" t="s">
        <v>569</v>
      </c>
      <c r="H3072" s="1">
        <v>45373</v>
      </c>
      <c r="I3072" s="1" t="s">
        <v>712</v>
      </c>
      <c r="J3072" s="4" t="b">
        <f>IF(Tableau_DonnéesExternes_17[[#This Row],[PERIMAINT]]=4,C3072*30.424,IF(Tableau_DonnéesExternes_17[[#This Row],[PERIMAINT]]=2,C3072*1.401))</f>
        <v>0</v>
      </c>
      <c r="K3072" s="1" t="str" cm="1">
        <f t="array" ref="K3072">IF(F3072&lt;&gt;F3071,MAX(_xlfn._xlws.FILTER(Tableau_DonnéesExternes_17[DATEDERN],Tableau_DonnéesExternes_17[GA_OUTILL]=Tableau_DonnéesExternes_17[[#This Row],[GA_OUTILL]]))+Tableau_DonnéesExternes_17[[#This Row],[Colonne1]],"")</f>
        <v/>
      </c>
    </row>
    <row r="3073" spans="1:11" x14ac:dyDescent="0.25">
      <c r="A3073" t="s">
        <v>14</v>
      </c>
      <c r="B3073">
        <v>767</v>
      </c>
      <c r="C3073" s="2">
        <v>1</v>
      </c>
      <c r="D3073" s="3">
        <v>3</v>
      </c>
      <c r="E3073">
        <v>767</v>
      </c>
      <c r="F3073" t="s">
        <v>4</v>
      </c>
      <c r="G3073" t="s">
        <v>569</v>
      </c>
      <c r="H3073" s="1">
        <v>45114</v>
      </c>
      <c r="I3073" s="1" t="s">
        <v>712</v>
      </c>
      <c r="J3073" s="4" t="b">
        <f>IF(Tableau_DonnéesExternes_17[[#This Row],[PERIMAINT]]=4,C3073*30.424,IF(Tableau_DonnéesExternes_17[[#This Row],[PERIMAINT]]=2,C3073*1.401))</f>
        <v>0</v>
      </c>
      <c r="K3073" s="1" t="str" cm="1">
        <f t="array" ref="K3073">IF(F3073&lt;&gt;F3072,MAX(_xlfn._xlws.FILTER(Tableau_DonnéesExternes_17[DATEDERN],Tableau_DonnéesExternes_17[GA_OUTILL]=Tableau_DonnéesExternes_17[[#This Row],[GA_OUTILL]]))+Tableau_DonnéesExternes_17[[#This Row],[Colonne1]],"")</f>
        <v/>
      </c>
    </row>
    <row r="3074" spans="1:11" x14ac:dyDescent="0.25">
      <c r="A3074" t="s">
        <v>14</v>
      </c>
      <c r="B3074">
        <v>767</v>
      </c>
      <c r="C3074" s="2">
        <v>1</v>
      </c>
      <c r="D3074" s="3">
        <v>3</v>
      </c>
      <c r="E3074">
        <v>767</v>
      </c>
      <c r="F3074" t="s">
        <v>4</v>
      </c>
      <c r="G3074" t="s">
        <v>569</v>
      </c>
      <c r="H3074" s="1">
        <v>45121</v>
      </c>
      <c r="I3074" s="1" t="s">
        <v>712</v>
      </c>
      <c r="J3074" s="4" t="b">
        <f>IF(Tableau_DonnéesExternes_17[[#This Row],[PERIMAINT]]=4,C3074*30.424,IF(Tableau_DonnéesExternes_17[[#This Row],[PERIMAINT]]=2,C3074*1.401))</f>
        <v>0</v>
      </c>
      <c r="K3074" s="1" t="str" cm="1">
        <f t="array" ref="K3074">IF(F3074&lt;&gt;F3073,MAX(_xlfn._xlws.FILTER(Tableau_DonnéesExternes_17[DATEDERN],Tableau_DonnéesExternes_17[GA_OUTILL]=Tableau_DonnéesExternes_17[[#This Row],[GA_OUTILL]]))+Tableau_DonnéesExternes_17[[#This Row],[Colonne1]],"")</f>
        <v/>
      </c>
    </row>
    <row r="3075" spans="1:11" x14ac:dyDescent="0.25">
      <c r="A3075" t="s">
        <v>14</v>
      </c>
      <c r="B3075">
        <v>767</v>
      </c>
      <c r="C3075" s="2">
        <v>1</v>
      </c>
      <c r="D3075" s="3">
        <v>3</v>
      </c>
      <c r="E3075">
        <v>767</v>
      </c>
      <c r="F3075" t="s">
        <v>4</v>
      </c>
      <c r="G3075" t="s">
        <v>569</v>
      </c>
      <c r="H3075" s="1">
        <v>45128</v>
      </c>
      <c r="I3075" s="1" t="s">
        <v>712</v>
      </c>
      <c r="J3075" s="4" t="b">
        <f>IF(Tableau_DonnéesExternes_17[[#This Row],[PERIMAINT]]=4,C3075*30.424,IF(Tableau_DonnéesExternes_17[[#This Row],[PERIMAINT]]=2,C3075*1.401))</f>
        <v>0</v>
      </c>
      <c r="K3075" s="1" t="str" cm="1">
        <f t="array" ref="K3075">IF(F3075&lt;&gt;F3074,MAX(_xlfn._xlws.FILTER(Tableau_DonnéesExternes_17[DATEDERN],Tableau_DonnéesExternes_17[GA_OUTILL]=Tableau_DonnéesExternes_17[[#This Row],[GA_OUTILL]]))+Tableau_DonnéesExternes_17[[#This Row],[Colonne1]],"")</f>
        <v/>
      </c>
    </row>
    <row r="3076" spans="1:11" x14ac:dyDescent="0.25">
      <c r="A3076" t="s">
        <v>14</v>
      </c>
      <c r="B3076">
        <v>767</v>
      </c>
      <c r="C3076" s="2">
        <v>1</v>
      </c>
      <c r="D3076" s="3">
        <v>3</v>
      </c>
      <c r="E3076">
        <v>767</v>
      </c>
      <c r="F3076" t="s">
        <v>4</v>
      </c>
      <c r="G3076" t="s">
        <v>569</v>
      </c>
      <c r="H3076" s="1">
        <v>45030</v>
      </c>
      <c r="I3076" s="1" t="s">
        <v>712</v>
      </c>
      <c r="J3076" s="4" t="b">
        <f>IF(Tableau_DonnéesExternes_17[[#This Row],[PERIMAINT]]=4,C3076*30.424,IF(Tableau_DonnéesExternes_17[[#This Row],[PERIMAINT]]=2,C3076*1.401))</f>
        <v>0</v>
      </c>
      <c r="K3076" s="1" t="str" cm="1">
        <f t="array" ref="K3076">IF(F3076&lt;&gt;F3075,MAX(_xlfn._xlws.FILTER(Tableau_DonnéesExternes_17[DATEDERN],Tableau_DonnéesExternes_17[GA_OUTILL]=Tableau_DonnéesExternes_17[[#This Row],[GA_OUTILL]]))+Tableau_DonnéesExternes_17[[#This Row],[Colonne1]],"")</f>
        <v/>
      </c>
    </row>
    <row r="3077" spans="1:11" x14ac:dyDescent="0.25">
      <c r="A3077" t="s">
        <v>14</v>
      </c>
      <c r="B3077">
        <v>767</v>
      </c>
      <c r="C3077" s="2">
        <v>1</v>
      </c>
      <c r="D3077" s="3">
        <v>3</v>
      </c>
      <c r="E3077">
        <v>767</v>
      </c>
      <c r="F3077" t="s">
        <v>4</v>
      </c>
      <c r="G3077" t="s">
        <v>569</v>
      </c>
      <c r="H3077" s="1">
        <v>45142</v>
      </c>
      <c r="I3077" s="1" t="s">
        <v>712</v>
      </c>
      <c r="J3077" s="4" t="b">
        <f>IF(Tableau_DonnéesExternes_17[[#This Row],[PERIMAINT]]=4,C3077*30.424,IF(Tableau_DonnéesExternes_17[[#This Row],[PERIMAINT]]=2,C3077*1.401))</f>
        <v>0</v>
      </c>
      <c r="K3077" s="1" t="str" cm="1">
        <f t="array" ref="K3077">IF(F3077&lt;&gt;F3076,MAX(_xlfn._xlws.FILTER(Tableau_DonnéesExternes_17[DATEDERN],Tableau_DonnéesExternes_17[GA_OUTILL]=Tableau_DonnéesExternes_17[[#This Row],[GA_OUTILL]]))+Tableau_DonnéesExternes_17[[#This Row],[Colonne1]],"")</f>
        <v/>
      </c>
    </row>
    <row r="3078" spans="1:11" x14ac:dyDescent="0.25">
      <c r="A3078" t="s">
        <v>14</v>
      </c>
      <c r="B3078">
        <v>767</v>
      </c>
      <c r="C3078" s="2">
        <v>1</v>
      </c>
      <c r="D3078" s="3">
        <v>3</v>
      </c>
      <c r="E3078">
        <v>767</v>
      </c>
      <c r="F3078" t="s">
        <v>4</v>
      </c>
      <c r="G3078" t="s">
        <v>569</v>
      </c>
      <c r="H3078" s="1">
        <v>45145</v>
      </c>
      <c r="I3078" s="1" t="s">
        <v>712</v>
      </c>
      <c r="J3078" s="4" t="b">
        <f>IF(Tableau_DonnéesExternes_17[[#This Row],[PERIMAINT]]=4,C3078*30.424,IF(Tableau_DonnéesExternes_17[[#This Row],[PERIMAINT]]=2,C3078*1.401))</f>
        <v>0</v>
      </c>
      <c r="K3078" s="1" t="str" cm="1">
        <f t="array" ref="K3078">IF(F3078&lt;&gt;F3077,MAX(_xlfn._xlws.FILTER(Tableau_DonnéesExternes_17[DATEDERN],Tableau_DonnéesExternes_17[GA_OUTILL]=Tableau_DonnéesExternes_17[[#This Row],[GA_OUTILL]]))+Tableau_DonnéesExternes_17[[#This Row],[Colonne1]],"")</f>
        <v/>
      </c>
    </row>
    <row r="3079" spans="1:11" x14ac:dyDescent="0.25">
      <c r="A3079" t="s">
        <v>14</v>
      </c>
      <c r="B3079">
        <v>767</v>
      </c>
      <c r="C3079" s="2">
        <v>1</v>
      </c>
      <c r="D3079" s="3">
        <v>3</v>
      </c>
      <c r="E3079">
        <v>767</v>
      </c>
      <c r="F3079" t="s">
        <v>4</v>
      </c>
      <c r="G3079" t="s">
        <v>569</v>
      </c>
      <c r="H3079" s="1">
        <v>45552</v>
      </c>
      <c r="I3079" s="1" t="s">
        <v>712</v>
      </c>
      <c r="J3079" s="4" t="b">
        <f>IF(Tableau_DonnéesExternes_17[[#This Row],[PERIMAINT]]=4,C3079*30.424,IF(Tableau_DonnéesExternes_17[[#This Row],[PERIMAINT]]=2,C3079*1.401))</f>
        <v>0</v>
      </c>
      <c r="K3079" s="1" t="str" cm="1">
        <f t="array" ref="K3079">IF(F3079&lt;&gt;F3078,MAX(_xlfn._xlws.FILTER(Tableau_DonnéesExternes_17[DATEDERN],Tableau_DonnéesExternes_17[GA_OUTILL]=Tableau_DonnéesExternes_17[[#This Row],[GA_OUTILL]]))+Tableau_DonnéesExternes_17[[#This Row],[Colonne1]],"")</f>
        <v/>
      </c>
    </row>
    <row r="3080" spans="1:11" x14ac:dyDescent="0.25">
      <c r="A3080" t="s">
        <v>14</v>
      </c>
      <c r="B3080">
        <v>767</v>
      </c>
      <c r="C3080" s="2">
        <v>1</v>
      </c>
      <c r="D3080" s="3">
        <v>3</v>
      </c>
      <c r="E3080">
        <v>767</v>
      </c>
      <c r="F3080" t="s">
        <v>4</v>
      </c>
      <c r="G3080" t="s">
        <v>569</v>
      </c>
      <c r="H3080" s="1">
        <v>45037</v>
      </c>
      <c r="I3080" s="1" t="s">
        <v>712</v>
      </c>
      <c r="J3080" s="4" t="b">
        <f>IF(Tableau_DonnéesExternes_17[[#This Row],[PERIMAINT]]=4,C3080*30.424,IF(Tableau_DonnéesExternes_17[[#This Row],[PERIMAINT]]=2,C3080*1.401))</f>
        <v>0</v>
      </c>
      <c r="K3080" s="1" t="str" cm="1">
        <f t="array" ref="K3080">IF(F3080&lt;&gt;F3079,MAX(_xlfn._xlws.FILTER(Tableau_DonnéesExternes_17[DATEDERN],Tableau_DonnéesExternes_17[GA_OUTILL]=Tableau_DonnéesExternes_17[[#This Row],[GA_OUTILL]]))+Tableau_DonnéesExternes_17[[#This Row],[Colonne1]],"")</f>
        <v/>
      </c>
    </row>
    <row r="3081" spans="1:11" x14ac:dyDescent="0.25">
      <c r="A3081" t="s">
        <v>14</v>
      </c>
      <c r="B3081">
        <v>767</v>
      </c>
      <c r="C3081" s="2">
        <v>1</v>
      </c>
      <c r="D3081" s="3">
        <v>3</v>
      </c>
      <c r="E3081">
        <v>767</v>
      </c>
      <c r="F3081" t="s">
        <v>4</v>
      </c>
      <c r="G3081" t="s">
        <v>569</v>
      </c>
      <c r="H3081" s="1">
        <v>45030</v>
      </c>
      <c r="I3081" s="1" t="s">
        <v>712</v>
      </c>
      <c r="J3081" s="4" t="b">
        <f>IF(Tableau_DonnéesExternes_17[[#This Row],[PERIMAINT]]=4,C3081*30.424,IF(Tableau_DonnéesExternes_17[[#This Row],[PERIMAINT]]=2,C3081*1.401))</f>
        <v>0</v>
      </c>
      <c r="K3081" s="1" t="str" cm="1">
        <f t="array" ref="K3081">IF(F3081&lt;&gt;F3080,MAX(_xlfn._xlws.FILTER(Tableau_DonnéesExternes_17[DATEDERN],Tableau_DonnéesExternes_17[GA_OUTILL]=Tableau_DonnéesExternes_17[[#This Row],[GA_OUTILL]]))+Tableau_DonnéesExternes_17[[#This Row],[Colonne1]],"")</f>
        <v/>
      </c>
    </row>
    <row r="3082" spans="1:11" x14ac:dyDescent="0.25">
      <c r="A3082" t="s">
        <v>14</v>
      </c>
      <c r="B3082">
        <v>767</v>
      </c>
      <c r="C3082" s="2">
        <v>1</v>
      </c>
      <c r="D3082" s="3">
        <v>3</v>
      </c>
      <c r="E3082">
        <v>767</v>
      </c>
      <c r="F3082" t="s">
        <v>4</v>
      </c>
      <c r="G3082" t="s">
        <v>569</v>
      </c>
      <c r="H3082" s="1">
        <v>45027</v>
      </c>
      <c r="I3082" s="1" t="s">
        <v>712</v>
      </c>
      <c r="J3082" s="4" t="b">
        <f>IF(Tableau_DonnéesExternes_17[[#This Row],[PERIMAINT]]=4,C3082*30.424,IF(Tableau_DonnéesExternes_17[[#This Row],[PERIMAINT]]=2,C3082*1.401))</f>
        <v>0</v>
      </c>
      <c r="K3082" s="1" t="str" cm="1">
        <f t="array" ref="K3082">IF(F3082&lt;&gt;F3081,MAX(_xlfn._xlws.FILTER(Tableau_DonnéesExternes_17[DATEDERN],Tableau_DonnéesExternes_17[GA_OUTILL]=Tableau_DonnéesExternes_17[[#This Row],[GA_OUTILL]]))+Tableau_DonnéesExternes_17[[#This Row],[Colonne1]],"")</f>
        <v/>
      </c>
    </row>
    <row r="3083" spans="1:11" x14ac:dyDescent="0.25">
      <c r="A3083" t="s">
        <v>14</v>
      </c>
      <c r="B3083">
        <v>767</v>
      </c>
      <c r="C3083" s="2">
        <v>1</v>
      </c>
      <c r="D3083" s="3">
        <v>3</v>
      </c>
      <c r="E3083">
        <v>767</v>
      </c>
      <c r="F3083" t="s">
        <v>4</v>
      </c>
      <c r="G3083" t="s">
        <v>569</v>
      </c>
      <c r="H3083" s="1">
        <v>45149</v>
      </c>
      <c r="I3083" s="1" t="s">
        <v>712</v>
      </c>
      <c r="J3083" s="4" t="b">
        <f>IF(Tableau_DonnéesExternes_17[[#This Row],[PERIMAINT]]=4,C3083*30.424,IF(Tableau_DonnéesExternes_17[[#This Row],[PERIMAINT]]=2,C3083*1.401))</f>
        <v>0</v>
      </c>
      <c r="K3083" s="1" t="str" cm="1">
        <f t="array" ref="K3083">IF(F3083&lt;&gt;F3082,MAX(_xlfn._xlws.FILTER(Tableau_DonnéesExternes_17[DATEDERN],Tableau_DonnéesExternes_17[GA_OUTILL]=Tableau_DonnéesExternes_17[[#This Row],[GA_OUTILL]]))+Tableau_DonnéesExternes_17[[#This Row],[Colonne1]],"")</f>
        <v/>
      </c>
    </row>
    <row r="3084" spans="1:11" x14ac:dyDescent="0.25">
      <c r="A3084" t="s">
        <v>14</v>
      </c>
      <c r="B3084">
        <v>767</v>
      </c>
      <c r="C3084" s="2">
        <v>1</v>
      </c>
      <c r="D3084" s="3">
        <v>3</v>
      </c>
      <c r="E3084">
        <v>767</v>
      </c>
      <c r="F3084" t="s">
        <v>4</v>
      </c>
      <c r="G3084" t="s">
        <v>569</v>
      </c>
      <c r="H3084" s="1">
        <v>45883</v>
      </c>
      <c r="I3084" s="1" t="s">
        <v>712</v>
      </c>
      <c r="J3084" s="4" t="b">
        <f>IF(Tableau_DonnéesExternes_17[[#This Row],[PERIMAINT]]=4,C3084*30.424,IF(Tableau_DonnéesExternes_17[[#This Row],[PERIMAINT]]=2,C3084*1.401))</f>
        <v>0</v>
      </c>
      <c r="K3084" s="1" t="str" cm="1">
        <f t="array" ref="K3084">IF(F3084&lt;&gt;F3083,MAX(_xlfn._xlws.FILTER(Tableau_DonnéesExternes_17[DATEDERN],Tableau_DonnéesExternes_17[GA_OUTILL]=Tableau_DonnéesExternes_17[[#This Row],[GA_OUTILL]]))+Tableau_DonnéesExternes_17[[#This Row],[Colonne1]],"")</f>
        <v/>
      </c>
    </row>
    <row r="3085" spans="1:11" x14ac:dyDescent="0.25">
      <c r="A3085" t="s">
        <v>14</v>
      </c>
      <c r="B3085">
        <v>767</v>
      </c>
      <c r="C3085" s="2">
        <v>1</v>
      </c>
      <c r="D3085" s="3">
        <v>3</v>
      </c>
      <c r="E3085">
        <v>767</v>
      </c>
      <c r="F3085" t="s">
        <v>4</v>
      </c>
      <c r="G3085" t="s">
        <v>569</v>
      </c>
      <c r="H3085" s="1">
        <v>45883</v>
      </c>
      <c r="I3085" s="1" t="s">
        <v>712</v>
      </c>
      <c r="J3085" s="4" t="b">
        <f>IF(Tableau_DonnéesExternes_17[[#This Row],[PERIMAINT]]=4,C3085*30.424,IF(Tableau_DonnéesExternes_17[[#This Row],[PERIMAINT]]=2,C3085*1.401))</f>
        <v>0</v>
      </c>
      <c r="K3085" s="1" t="str" cm="1">
        <f t="array" ref="K3085">IF(F3085&lt;&gt;F3084,MAX(_xlfn._xlws.FILTER(Tableau_DonnéesExternes_17[DATEDERN],Tableau_DonnéesExternes_17[GA_OUTILL]=Tableau_DonnéesExternes_17[[#This Row],[GA_OUTILL]]))+Tableau_DonnéesExternes_17[[#This Row],[Colonne1]],"")</f>
        <v/>
      </c>
    </row>
    <row r="3086" spans="1:11" x14ac:dyDescent="0.25">
      <c r="A3086" t="s">
        <v>14</v>
      </c>
      <c r="B3086">
        <v>767</v>
      </c>
      <c r="C3086" s="2">
        <v>1</v>
      </c>
      <c r="D3086" s="3">
        <v>3</v>
      </c>
      <c r="E3086">
        <v>767</v>
      </c>
      <c r="F3086" t="s">
        <v>4</v>
      </c>
      <c r="G3086" t="s">
        <v>569</v>
      </c>
      <c r="H3086" s="1">
        <v>45044</v>
      </c>
      <c r="I3086" s="1" t="s">
        <v>712</v>
      </c>
      <c r="J3086" s="4" t="b">
        <f>IF(Tableau_DonnéesExternes_17[[#This Row],[PERIMAINT]]=4,C3086*30.424,IF(Tableau_DonnéesExternes_17[[#This Row],[PERIMAINT]]=2,C3086*1.401))</f>
        <v>0</v>
      </c>
      <c r="K3086" s="1" t="str" cm="1">
        <f t="array" ref="K3086">IF(F3086&lt;&gt;F3085,MAX(_xlfn._xlws.FILTER(Tableau_DonnéesExternes_17[DATEDERN],Tableau_DonnéesExternes_17[GA_OUTILL]=Tableau_DonnéesExternes_17[[#This Row],[GA_OUTILL]]))+Tableau_DonnéesExternes_17[[#This Row],[Colonne1]],"")</f>
        <v/>
      </c>
    </row>
    <row r="3087" spans="1:11" x14ac:dyDescent="0.25">
      <c r="A3087" t="s">
        <v>14</v>
      </c>
      <c r="B3087">
        <v>767</v>
      </c>
      <c r="C3087" s="2">
        <v>1</v>
      </c>
      <c r="D3087" s="3">
        <v>3</v>
      </c>
      <c r="E3087">
        <v>767</v>
      </c>
      <c r="F3087" t="s">
        <v>4</v>
      </c>
      <c r="G3087" t="s">
        <v>569</v>
      </c>
      <c r="H3087" s="1">
        <v>45051</v>
      </c>
      <c r="I3087" s="1" t="s">
        <v>712</v>
      </c>
      <c r="J3087" s="4" t="b">
        <f>IF(Tableau_DonnéesExternes_17[[#This Row],[PERIMAINT]]=4,C3087*30.424,IF(Tableau_DonnéesExternes_17[[#This Row],[PERIMAINT]]=2,C3087*1.401))</f>
        <v>0</v>
      </c>
      <c r="K3087" s="1" t="str" cm="1">
        <f t="array" ref="K3087">IF(F3087&lt;&gt;F3086,MAX(_xlfn._xlws.FILTER(Tableau_DonnéesExternes_17[DATEDERN],Tableau_DonnéesExternes_17[GA_OUTILL]=Tableau_DonnéesExternes_17[[#This Row],[GA_OUTILL]]))+Tableau_DonnéesExternes_17[[#This Row],[Colonne1]],"")</f>
        <v/>
      </c>
    </row>
    <row r="3088" spans="1:11" x14ac:dyDescent="0.25">
      <c r="A3088" t="s">
        <v>14</v>
      </c>
      <c r="B3088">
        <v>767</v>
      </c>
      <c r="C3088" s="2">
        <v>1</v>
      </c>
      <c r="D3088" s="3">
        <v>3</v>
      </c>
      <c r="E3088">
        <v>767</v>
      </c>
      <c r="F3088" t="s">
        <v>4</v>
      </c>
      <c r="G3088" t="s">
        <v>569</v>
      </c>
      <c r="H3088" s="1">
        <v>45156</v>
      </c>
      <c r="I3088" s="1" t="s">
        <v>712</v>
      </c>
      <c r="J3088" s="4" t="b">
        <f>IF(Tableau_DonnéesExternes_17[[#This Row],[PERIMAINT]]=4,C3088*30.424,IF(Tableau_DonnéesExternes_17[[#This Row],[PERIMAINT]]=2,C3088*1.401))</f>
        <v>0</v>
      </c>
      <c r="K3088" s="1" t="str" cm="1">
        <f t="array" ref="K3088">IF(F3088&lt;&gt;F3087,MAX(_xlfn._xlws.FILTER(Tableau_DonnéesExternes_17[DATEDERN],Tableau_DonnéesExternes_17[GA_OUTILL]=Tableau_DonnéesExternes_17[[#This Row],[GA_OUTILL]]))+Tableau_DonnéesExternes_17[[#This Row],[Colonne1]],"")</f>
        <v/>
      </c>
    </row>
    <row r="3089" spans="1:11" x14ac:dyDescent="0.25">
      <c r="A3089" t="s">
        <v>14</v>
      </c>
      <c r="B3089">
        <v>767</v>
      </c>
      <c r="C3089" s="2">
        <v>1</v>
      </c>
      <c r="D3089" s="3">
        <v>3</v>
      </c>
      <c r="E3089">
        <v>767</v>
      </c>
      <c r="F3089" t="s">
        <v>4</v>
      </c>
      <c r="G3089" t="s">
        <v>569</v>
      </c>
      <c r="H3089" s="1">
        <v>45058</v>
      </c>
      <c r="I3089" s="1" t="s">
        <v>712</v>
      </c>
      <c r="J3089" s="4" t="b">
        <f>IF(Tableau_DonnéesExternes_17[[#This Row],[PERIMAINT]]=4,C3089*30.424,IF(Tableau_DonnéesExternes_17[[#This Row],[PERIMAINT]]=2,C3089*1.401))</f>
        <v>0</v>
      </c>
      <c r="K3089" s="1" t="str" cm="1">
        <f t="array" ref="K3089">IF(F3089&lt;&gt;F3088,MAX(_xlfn._xlws.FILTER(Tableau_DonnéesExternes_17[DATEDERN],Tableau_DonnéesExternes_17[GA_OUTILL]=Tableau_DonnéesExternes_17[[#This Row],[GA_OUTILL]]))+Tableau_DonnéesExternes_17[[#This Row],[Colonne1]],"")</f>
        <v/>
      </c>
    </row>
    <row r="3090" spans="1:11" x14ac:dyDescent="0.25">
      <c r="A3090" t="s">
        <v>14</v>
      </c>
      <c r="B3090">
        <v>767</v>
      </c>
      <c r="C3090" s="2">
        <v>1</v>
      </c>
      <c r="D3090" s="3">
        <v>3</v>
      </c>
      <c r="E3090">
        <v>767</v>
      </c>
      <c r="F3090" t="s">
        <v>4</v>
      </c>
      <c r="G3090" t="s">
        <v>569</v>
      </c>
      <c r="H3090" s="1">
        <v>45065</v>
      </c>
      <c r="I3090" s="1" t="s">
        <v>712</v>
      </c>
      <c r="J3090" s="4" t="b">
        <f>IF(Tableau_DonnéesExternes_17[[#This Row],[PERIMAINT]]=4,C3090*30.424,IF(Tableau_DonnéesExternes_17[[#This Row],[PERIMAINT]]=2,C3090*1.401))</f>
        <v>0</v>
      </c>
      <c r="K3090" s="1" t="str" cm="1">
        <f t="array" ref="K3090">IF(F3090&lt;&gt;F3089,MAX(_xlfn._xlws.FILTER(Tableau_DonnéesExternes_17[DATEDERN],Tableau_DonnéesExternes_17[GA_OUTILL]=Tableau_DonnéesExternes_17[[#This Row],[GA_OUTILL]]))+Tableau_DonnéesExternes_17[[#This Row],[Colonne1]],"")</f>
        <v/>
      </c>
    </row>
    <row r="3091" spans="1:11" x14ac:dyDescent="0.25">
      <c r="A3091" t="s">
        <v>14</v>
      </c>
      <c r="B3091">
        <v>767</v>
      </c>
      <c r="C3091" s="2">
        <v>1</v>
      </c>
      <c r="D3091" s="3">
        <v>3</v>
      </c>
      <c r="E3091">
        <v>767</v>
      </c>
      <c r="F3091" t="s">
        <v>4</v>
      </c>
      <c r="G3091" t="s">
        <v>569</v>
      </c>
      <c r="H3091" s="1">
        <v>45569</v>
      </c>
      <c r="I3091" s="1" t="s">
        <v>712</v>
      </c>
      <c r="J3091" s="4" t="b">
        <f>IF(Tableau_DonnéesExternes_17[[#This Row],[PERIMAINT]]=4,C3091*30.424,IF(Tableau_DonnéesExternes_17[[#This Row],[PERIMAINT]]=2,C3091*1.401))</f>
        <v>0</v>
      </c>
      <c r="K3091" s="1" t="str" cm="1">
        <f t="array" ref="K3091">IF(F3091&lt;&gt;F3090,MAX(_xlfn._xlws.FILTER(Tableau_DonnéesExternes_17[DATEDERN],Tableau_DonnéesExternes_17[GA_OUTILL]=Tableau_DonnéesExternes_17[[#This Row],[GA_OUTILL]]))+Tableau_DonnéesExternes_17[[#This Row],[Colonne1]],"")</f>
        <v/>
      </c>
    </row>
    <row r="3092" spans="1:11" x14ac:dyDescent="0.25">
      <c r="A3092" t="s">
        <v>14</v>
      </c>
      <c r="B3092">
        <v>767</v>
      </c>
      <c r="C3092" s="2">
        <v>1</v>
      </c>
      <c r="D3092" s="3">
        <v>3</v>
      </c>
      <c r="E3092">
        <v>767</v>
      </c>
      <c r="F3092" t="s">
        <v>4</v>
      </c>
      <c r="G3092" t="s">
        <v>569</v>
      </c>
      <c r="H3092" s="1">
        <v>45072</v>
      </c>
      <c r="I3092" s="1" t="s">
        <v>712</v>
      </c>
      <c r="J3092" s="4" t="b">
        <f>IF(Tableau_DonnéesExternes_17[[#This Row],[PERIMAINT]]=4,C3092*30.424,IF(Tableau_DonnéesExternes_17[[#This Row],[PERIMAINT]]=2,C3092*1.401))</f>
        <v>0</v>
      </c>
      <c r="K3092" s="1" t="str" cm="1">
        <f t="array" ref="K3092">IF(F3092&lt;&gt;F3091,MAX(_xlfn._xlws.FILTER(Tableau_DonnéesExternes_17[DATEDERN],Tableau_DonnéesExternes_17[GA_OUTILL]=Tableau_DonnéesExternes_17[[#This Row],[GA_OUTILL]]))+Tableau_DonnéesExternes_17[[#This Row],[Colonne1]],"")</f>
        <v/>
      </c>
    </row>
    <row r="3093" spans="1:11" x14ac:dyDescent="0.25">
      <c r="A3093" t="s">
        <v>14</v>
      </c>
      <c r="B3093">
        <v>767</v>
      </c>
      <c r="C3093" s="2">
        <v>1</v>
      </c>
      <c r="D3093" s="3">
        <v>3</v>
      </c>
      <c r="E3093">
        <v>767</v>
      </c>
      <c r="F3093" t="s">
        <v>4</v>
      </c>
      <c r="G3093" t="s">
        <v>569</v>
      </c>
      <c r="H3093" s="1">
        <v>45566</v>
      </c>
      <c r="I3093" s="1" t="s">
        <v>712</v>
      </c>
      <c r="J3093" s="4" t="b">
        <f>IF(Tableau_DonnéesExternes_17[[#This Row],[PERIMAINT]]=4,C3093*30.424,IF(Tableau_DonnéesExternes_17[[#This Row],[PERIMAINT]]=2,C3093*1.401))</f>
        <v>0</v>
      </c>
      <c r="K3093" s="1" t="str" cm="1">
        <f t="array" ref="K3093">IF(F3093&lt;&gt;F3092,MAX(_xlfn._xlws.FILTER(Tableau_DonnéesExternes_17[DATEDERN],Tableau_DonnéesExternes_17[GA_OUTILL]=Tableau_DonnéesExternes_17[[#This Row],[GA_OUTILL]]))+Tableau_DonnéesExternes_17[[#This Row],[Colonne1]],"")</f>
        <v/>
      </c>
    </row>
    <row r="3094" spans="1:11" x14ac:dyDescent="0.25">
      <c r="A3094" t="s">
        <v>14</v>
      </c>
      <c r="B3094">
        <v>767</v>
      </c>
      <c r="C3094" s="2">
        <v>1</v>
      </c>
      <c r="D3094" s="3">
        <v>3</v>
      </c>
      <c r="E3094">
        <v>767</v>
      </c>
      <c r="F3094" t="s">
        <v>4</v>
      </c>
      <c r="G3094" t="s">
        <v>569</v>
      </c>
      <c r="H3094" s="1">
        <v>45065</v>
      </c>
      <c r="I3094" s="1" t="s">
        <v>712</v>
      </c>
      <c r="J3094" s="4" t="b">
        <f>IF(Tableau_DonnéesExternes_17[[#This Row],[PERIMAINT]]=4,C3094*30.424,IF(Tableau_DonnéesExternes_17[[#This Row],[PERIMAINT]]=2,C3094*1.401))</f>
        <v>0</v>
      </c>
      <c r="K3094" s="1" t="str" cm="1">
        <f t="array" ref="K3094">IF(F3094&lt;&gt;F3093,MAX(_xlfn._xlws.FILTER(Tableau_DonnéesExternes_17[DATEDERN],Tableau_DonnéesExternes_17[GA_OUTILL]=Tableau_DonnéesExternes_17[[#This Row],[GA_OUTILL]]))+Tableau_DonnéesExternes_17[[#This Row],[Colonne1]],"")</f>
        <v/>
      </c>
    </row>
    <row r="3095" spans="1:11" x14ac:dyDescent="0.25">
      <c r="A3095" t="s">
        <v>14</v>
      </c>
      <c r="B3095">
        <v>767</v>
      </c>
      <c r="C3095" s="2">
        <v>1</v>
      </c>
      <c r="D3095" s="3">
        <v>3</v>
      </c>
      <c r="E3095">
        <v>767</v>
      </c>
      <c r="F3095" t="s">
        <v>4</v>
      </c>
      <c r="G3095" t="s">
        <v>569</v>
      </c>
      <c r="H3095" s="1">
        <v>45478</v>
      </c>
      <c r="I3095" s="1" t="s">
        <v>712</v>
      </c>
      <c r="J3095" s="4" t="b">
        <f>IF(Tableau_DonnéesExternes_17[[#This Row],[PERIMAINT]]=4,C3095*30.424,IF(Tableau_DonnéesExternes_17[[#This Row],[PERIMAINT]]=2,C3095*1.401))</f>
        <v>0</v>
      </c>
      <c r="K3095" s="1" t="str" cm="1">
        <f t="array" ref="K3095">IF(F3095&lt;&gt;F3094,MAX(_xlfn._xlws.FILTER(Tableau_DonnéesExternes_17[DATEDERN],Tableau_DonnéesExternes_17[GA_OUTILL]=Tableau_DonnéesExternes_17[[#This Row],[GA_OUTILL]]))+Tableau_DonnéesExternes_17[[#This Row],[Colonne1]],"")</f>
        <v/>
      </c>
    </row>
    <row r="3096" spans="1:11" x14ac:dyDescent="0.25">
      <c r="A3096" t="s">
        <v>14</v>
      </c>
      <c r="B3096">
        <v>767</v>
      </c>
      <c r="C3096" s="2">
        <v>1</v>
      </c>
      <c r="D3096" s="3">
        <v>3</v>
      </c>
      <c r="E3096">
        <v>767</v>
      </c>
      <c r="F3096" t="s">
        <v>4</v>
      </c>
      <c r="G3096" t="s">
        <v>569</v>
      </c>
      <c r="H3096" s="1">
        <v>45170</v>
      </c>
      <c r="I3096" s="1" t="s">
        <v>712</v>
      </c>
      <c r="J3096" s="4" t="b">
        <f>IF(Tableau_DonnéesExternes_17[[#This Row],[PERIMAINT]]=4,C3096*30.424,IF(Tableau_DonnéesExternes_17[[#This Row],[PERIMAINT]]=2,C3096*1.401))</f>
        <v>0</v>
      </c>
      <c r="K3096" s="1" t="str" cm="1">
        <f t="array" ref="K3096">IF(F3096&lt;&gt;F3095,MAX(_xlfn._xlws.FILTER(Tableau_DonnéesExternes_17[DATEDERN],Tableau_DonnéesExternes_17[GA_OUTILL]=Tableau_DonnéesExternes_17[[#This Row],[GA_OUTILL]]))+Tableau_DonnéesExternes_17[[#This Row],[Colonne1]],"")</f>
        <v/>
      </c>
    </row>
    <row r="3097" spans="1:11" x14ac:dyDescent="0.25">
      <c r="A3097" t="s">
        <v>14</v>
      </c>
      <c r="B3097">
        <v>767</v>
      </c>
      <c r="C3097" s="2">
        <v>1</v>
      </c>
      <c r="D3097" s="3">
        <v>3</v>
      </c>
      <c r="E3097">
        <v>767</v>
      </c>
      <c r="F3097" t="s">
        <v>4</v>
      </c>
      <c r="G3097" t="s">
        <v>569</v>
      </c>
      <c r="H3097" s="1">
        <v>45177</v>
      </c>
      <c r="I3097" s="1" t="s">
        <v>712</v>
      </c>
      <c r="J3097" s="4" t="b">
        <f>IF(Tableau_DonnéesExternes_17[[#This Row],[PERIMAINT]]=4,C3097*30.424,IF(Tableau_DonnéesExternes_17[[#This Row],[PERIMAINT]]=2,C3097*1.401))</f>
        <v>0</v>
      </c>
      <c r="K3097" s="1" t="str" cm="1">
        <f t="array" ref="K3097">IF(F3097&lt;&gt;F3096,MAX(_xlfn._xlws.FILTER(Tableau_DonnéesExternes_17[DATEDERN],Tableau_DonnéesExternes_17[GA_OUTILL]=Tableau_DonnéesExternes_17[[#This Row],[GA_OUTILL]]))+Tableau_DonnéesExternes_17[[#This Row],[Colonne1]],"")</f>
        <v/>
      </c>
    </row>
    <row r="3098" spans="1:11" x14ac:dyDescent="0.25">
      <c r="A3098" t="s">
        <v>14</v>
      </c>
      <c r="B3098">
        <v>767</v>
      </c>
      <c r="C3098" s="2">
        <v>1</v>
      </c>
      <c r="D3098" s="3">
        <v>3</v>
      </c>
      <c r="E3098">
        <v>767</v>
      </c>
      <c r="F3098" t="s">
        <v>4</v>
      </c>
      <c r="G3098" t="s">
        <v>569</v>
      </c>
      <c r="H3098" s="1">
        <v>45184</v>
      </c>
      <c r="I3098" s="1" t="s">
        <v>712</v>
      </c>
      <c r="J3098" s="4" t="b">
        <f>IF(Tableau_DonnéesExternes_17[[#This Row],[PERIMAINT]]=4,C3098*30.424,IF(Tableau_DonnéesExternes_17[[#This Row],[PERIMAINT]]=2,C3098*1.401))</f>
        <v>0</v>
      </c>
      <c r="K3098" s="1" t="str" cm="1">
        <f t="array" ref="K3098">IF(F3098&lt;&gt;F3097,MAX(_xlfn._xlws.FILTER(Tableau_DonnéesExternes_17[DATEDERN],Tableau_DonnéesExternes_17[GA_OUTILL]=Tableau_DonnéesExternes_17[[#This Row],[GA_OUTILL]]))+Tableau_DonnéesExternes_17[[#This Row],[Colonne1]],"")</f>
        <v/>
      </c>
    </row>
    <row r="3099" spans="1:11" x14ac:dyDescent="0.25">
      <c r="A3099" t="s">
        <v>14</v>
      </c>
      <c r="B3099">
        <v>767</v>
      </c>
      <c r="C3099" s="2">
        <v>1</v>
      </c>
      <c r="D3099" s="3">
        <v>3</v>
      </c>
      <c r="E3099">
        <v>767</v>
      </c>
      <c r="F3099" t="s">
        <v>4</v>
      </c>
      <c r="G3099" t="s">
        <v>569</v>
      </c>
      <c r="H3099" s="1">
        <v>45191</v>
      </c>
      <c r="I3099" s="1" t="s">
        <v>712</v>
      </c>
      <c r="J3099" s="4" t="b">
        <f>IF(Tableau_DonnéesExternes_17[[#This Row],[PERIMAINT]]=4,C3099*30.424,IF(Tableau_DonnéesExternes_17[[#This Row],[PERIMAINT]]=2,C3099*1.401))</f>
        <v>0</v>
      </c>
      <c r="K3099" s="1" t="str" cm="1">
        <f t="array" ref="K3099">IF(F3099&lt;&gt;F3098,MAX(_xlfn._xlws.FILTER(Tableau_DonnéesExternes_17[DATEDERN],Tableau_DonnéesExternes_17[GA_OUTILL]=Tableau_DonnéesExternes_17[[#This Row],[GA_OUTILL]]))+Tableau_DonnéesExternes_17[[#This Row],[Colonne1]],"")</f>
        <v/>
      </c>
    </row>
    <row r="3100" spans="1:11" x14ac:dyDescent="0.25">
      <c r="A3100" t="s">
        <v>14</v>
      </c>
      <c r="B3100">
        <v>767</v>
      </c>
      <c r="C3100" s="2">
        <v>1</v>
      </c>
      <c r="D3100" s="3">
        <v>3</v>
      </c>
      <c r="E3100">
        <v>767</v>
      </c>
      <c r="F3100" t="s">
        <v>4</v>
      </c>
      <c r="G3100" t="s">
        <v>569</v>
      </c>
      <c r="H3100" s="1">
        <v>45079</v>
      </c>
      <c r="I3100" s="1" t="s">
        <v>712</v>
      </c>
      <c r="J3100" s="4" t="b">
        <f>IF(Tableau_DonnéesExternes_17[[#This Row],[PERIMAINT]]=4,C3100*30.424,IF(Tableau_DonnéesExternes_17[[#This Row],[PERIMAINT]]=2,C3100*1.401))</f>
        <v>0</v>
      </c>
      <c r="K3100" s="1" t="str" cm="1">
        <f t="array" ref="K3100">IF(F3100&lt;&gt;F3099,MAX(_xlfn._xlws.FILTER(Tableau_DonnéesExternes_17[DATEDERN],Tableau_DonnéesExternes_17[GA_OUTILL]=Tableau_DonnéesExternes_17[[#This Row],[GA_OUTILL]]))+Tableau_DonnéesExternes_17[[#This Row],[Colonne1]],"")</f>
        <v/>
      </c>
    </row>
    <row r="3101" spans="1:11" x14ac:dyDescent="0.25">
      <c r="A3101" t="s">
        <v>14</v>
      </c>
      <c r="B3101">
        <v>767</v>
      </c>
      <c r="C3101" s="2">
        <v>1</v>
      </c>
      <c r="D3101" s="3">
        <v>3</v>
      </c>
      <c r="E3101">
        <v>767</v>
      </c>
      <c r="F3101" t="s">
        <v>4</v>
      </c>
      <c r="G3101" t="s">
        <v>569</v>
      </c>
      <c r="H3101" s="1">
        <v>45625</v>
      </c>
      <c r="I3101" s="1" t="s">
        <v>712</v>
      </c>
      <c r="J3101" s="4" t="b">
        <f>IF(Tableau_DonnéesExternes_17[[#This Row],[PERIMAINT]]=4,C3101*30.424,IF(Tableau_DonnéesExternes_17[[#This Row],[PERIMAINT]]=2,C3101*1.401))</f>
        <v>0</v>
      </c>
      <c r="K3101" s="1" t="str" cm="1">
        <f t="array" ref="K3101">IF(F3101&lt;&gt;F3100,MAX(_xlfn._xlws.FILTER(Tableau_DonnéesExternes_17[DATEDERN],Tableau_DonnéesExternes_17[GA_OUTILL]=Tableau_DonnéesExternes_17[[#This Row],[GA_OUTILL]]))+Tableau_DonnéesExternes_17[[#This Row],[Colonne1]],"")</f>
        <v/>
      </c>
    </row>
    <row r="3102" spans="1:11" x14ac:dyDescent="0.25">
      <c r="A3102" t="s">
        <v>14</v>
      </c>
      <c r="B3102">
        <v>767</v>
      </c>
      <c r="C3102" s="2">
        <v>1</v>
      </c>
      <c r="D3102" s="3">
        <v>3</v>
      </c>
      <c r="E3102">
        <v>767</v>
      </c>
      <c r="F3102" t="s">
        <v>4</v>
      </c>
      <c r="G3102" t="s">
        <v>569</v>
      </c>
      <c r="H3102" s="1">
        <v>45597</v>
      </c>
      <c r="I3102" s="1" t="s">
        <v>712</v>
      </c>
      <c r="J3102" s="4" t="b">
        <f>IF(Tableau_DonnéesExternes_17[[#This Row],[PERIMAINT]]=4,C3102*30.424,IF(Tableau_DonnéesExternes_17[[#This Row],[PERIMAINT]]=2,C3102*1.401))</f>
        <v>0</v>
      </c>
      <c r="K3102" s="1" t="str" cm="1">
        <f t="array" ref="K3102">IF(F3102&lt;&gt;F3101,MAX(_xlfn._xlws.FILTER(Tableau_DonnéesExternes_17[DATEDERN],Tableau_DonnéesExternes_17[GA_OUTILL]=Tableau_DonnéesExternes_17[[#This Row],[GA_OUTILL]]))+Tableau_DonnéesExternes_17[[#This Row],[Colonne1]],"")</f>
        <v/>
      </c>
    </row>
    <row r="3103" spans="1:11" x14ac:dyDescent="0.25">
      <c r="A3103" t="s">
        <v>14</v>
      </c>
      <c r="B3103">
        <v>767</v>
      </c>
      <c r="C3103" s="2">
        <v>1</v>
      </c>
      <c r="D3103" s="3">
        <v>3</v>
      </c>
      <c r="E3103">
        <v>767</v>
      </c>
      <c r="F3103" t="s">
        <v>4</v>
      </c>
      <c r="G3103" t="s">
        <v>569</v>
      </c>
      <c r="H3103" s="1">
        <v>45086</v>
      </c>
      <c r="I3103" s="1" t="s">
        <v>712</v>
      </c>
      <c r="J3103" s="4" t="b">
        <f>IF(Tableau_DonnéesExternes_17[[#This Row],[PERIMAINT]]=4,C3103*30.424,IF(Tableau_DonnéesExternes_17[[#This Row],[PERIMAINT]]=2,C3103*1.401))</f>
        <v>0</v>
      </c>
      <c r="K3103" s="1" t="str" cm="1">
        <f t="array" ref="K3103">IF(F3103&lt;&gt;F3102,MAX(_xlfn._xlws.FILTER(Tableau_DonnéesExternes_17[DATEDERN],Tableau_DonnéesExternes_17[GA_OUTILL]=Tableau_DonnéesExternes_17[[#This Row],[GA_OUTILL]]))+Tableau_DonnéesExternes_17[[#This Row],[Colonne1]],"")</f>
        <v/>
      </c>
    </row>
    <row r="3104" spans="1:11" x14ac:dyDescent="0.25">
      <c r="A3104" t="s">
        <v>14</v>
      </c>
      <c r="B3104">
        <v>767</v>
      </c>
      <c r="C3104" s="2">
        <v>1</v>
      </c>
      <c r="D3104" s="3">
        <v>3</v>
      </c>
      <c r="E3104">
        <v>767</v>
      </c>
      <c r="F3104" t="s">
        <v>4</v>
      </c>
      <c r="G3104" t="s">
        <v>569</v>
      </c>
      <c r="H3104" s="1">
        <v>45198</v>
      </c>
      <c r="I3104" s="1" t="s">
        <v>712</v>
      </c>
      <c r="J3104" s="4" t="b">
        <f>IF(Tableau_DonnéesExternes_17[[#This Row],[PERIMAINT]]=4,C3104*30.424,IF(Tableau_DonnéesExternes_17[[#This Row],[PERIMAINT]]=2,C3104*1.401))</f>
        <v>0</v>
      </c>
      <c r="K3104" s="1" t="str" cm="1">
        <f t="array" ref="K3104">IF(F3104&lt;&gt;F3103,MAX(_xlfn._xlws.FILTER(Tableau_DonnéesExternes_17[DATEDERN],Tableau_DonnéesExternes_17[GA_OUTILL]=Tableau_DonnéesExternes_17[[#This Row],[GA_OUTILL]]))+Tableau_DonnéesExternes_17[[#This Row],[Colonne1]],"")</f>
        <v/>
      </c>
    </row>
    <row r="3105" spans="1:11" x14ac:dyDescent="0.25">
      <c r="A3105" t="s">
        <v>14</v>
      </c>
      <c r="B3105">
        <v>767</v>
      </c>
      <c r="C3105" s="2">
        <v>1</v>
      </c>
      <c r="D3105" s="3">
        <v>3</v>
      </c>
      <c r="E3105">
        <v>767</v>
      </c>
      <c r="F3105" t="s">
        <v>4</v>
      </c>
      <c r="G3105" t="s">
        <v>569</v>
      </c>
      <c r="H3105" s="1">
        <v>45205</v>
      </c>
      <c r="I3105" s="1" t="s">
        <v>712</v>
      </c>
      <c r="J3105" s="4" t="b">
        <f>IF(Tableau_DonnéesExternes_17[[#This Row],[PERIMAINT]]=4,C3105*30.424,IF(Tableau_DonnéesExternes_17[[#This Row],[PERIMAINT]]=2,C3105*1.401))</f>
        <v>0</v>
      </c>
      <c r="K3105" s="1" t="str" cm="1">
        <f t="array" ref="K3105">IF(F3105&lt;&gt;F3104,MAX(_xlfn._xlws.FILTER(Tableau_DonnéesExternes_17[DATEDERN],Tableau_DonnéesExternes_17[GA_OUTILL]=Tableau_DonnéesExternes_17[[#This Row],[GA_OUTILL]]))+Tableau_DonnéesExternes_17[[#This Row],[Colonne1]],"")</f>
        <v/>
      </c>
    </row>
    <row r="3106" spans="1:11" x14ac:dyDescent="0.25">
      <c r="A3106" t="s">
        <v>14</v>
      </c>
      <c r="B3106">
        <v>767</v>
      </c>
      <c r="C3106" s="2">
        <v>1</v>
      </c>
      <c r="D3106" s="3">
        <v>3</v>
      </c>
      <c r="E3106">
        <v>767</v>
      </c>
      <c r="F3106" t="s">
        <v>4</v>
      </c>
      <c r="G3106" t="s">
        <v>569</v>
      </c>
      <c r="H3106" s="1">
        <v>45205</v>
      </c>
      <c r="I3106" s="1" t="s">
        <v>712</v>
      </c>
      <c r="J3106" s="4" t="b">
        <f>IF(Tableau_DonnéesExternes_17[[#This Row],[PERIMAINT]]=4,C3106*30.424,IF(Tableau_DonnéesExternes_17[[#This Row],[PERIMAINT]]=2,C3106*1.401))</f>
        <v>0</v>
      </c>
      <c r="K3106" s="1" t="str" cm="1">
        <f t="array" ref="K3106">IF(F3106&lt;&gt;F3105,MAX(_xlfn._xlws.FILTER(Tableau_DonnéesExternes_17[DATEDERN],Tableau_DonnéesExternes_17[GA_OUTILL]=Tableau_DonnéesExternes_17[[#This Row],[GA_OUTILL]]))+Tableau_DonnéesExternes_17[[#This Row],[Colonne1]],"")</f>
        <v/>
      </c>
    </row>
    <row r="3107" spans="1:11" x14ac:dyDescent="0.25">
      <c r="A3107" t="s">
        <v>14</v>
      </c>
      <c r="B3107">
        <v>767</v>
      </c>
      <c r="C3107" s="2">
        <v>1</v>
      </c>
      <c r="D3107" s="3">
        <v>3</v>
      </c>
      <c r="E3107">
        <v>767</v>
      </c>
      <c r="F3107" t="s">
        <v>4</v>
      </c>
      <c r="G3107" t="s">
        <v>569</v>
      </c>
      <c r="H3107" s="1">
        <v>45842</v>
      </c>
      <c r="I3107" s="1" t="s">
        <v>712</v>
      </c>
      <c r="J3107" s="4" t="b">
        <f>IF(Tableau_DonnéesExternes_17[[#This Row],[PERIMAINT]]=4,C3107*30.424,IF(Tableau_DonnéesExternes_17[[#This Row],[PERIMAINT]]=2,C3107*1.401))</f>
        <v>0</v>
      </c>
      <c r="K3107" s="1" t="str" cm="1">
        <f t="array" ref="K3107">IF(F3107&lt;&gt;F3106,MAX(_xlfn._xlws.FILTER(Tableau_DonnéesExternes_17[DATEDERN],Tableau_DonnéesExternes_17[GA_OUTILL]=Tableau_DonnéesExternes_17[[#This Row],[GA_OUTILL]]))+Tableau_DonnéesExternes_17[[#This Row],[Colonne1]],"")</f>
        <v/>
      </c>
    </row>
    <row r="3108" spans="1:11" x14ac:dyDescent="0.25">
      <c r="A3108" t="s">
        <v>14</v>
      </c>
      <c r="B3108">
        <v>767</v>
      </c>
      <c r="C3108" s="2">
        <v>1</v>
      </c>
      <c r="D3108" s="3">
        <v>3</v>
      </c>
      <c r="E3108">
        <v>767</v>
      </c>
      <c r="F3108" t="s">
        <v>4</v>
      </c>
      <c r="G3108" t="s">
        <v>569</v>
      </c>
      <c r="H3108" s="1">
        <v>45205</v>
      </c>
      <c r="I3108" s="1" t="s">
        <v>712</v>
      </c>
      <c r="J3108" s="4" t="b">
        <f>IF(Tableau_DonnéesExternes_17[[#This Row],[PERIMAINT]]=4,C3108*30.424,IF(Tableau_DonnéesExternes_17[[#This Row],[PERIMAINT]]=2,C3108*1.401))</f>
        <v>0</v>
      </c>
      <c r="K3108" s="1" t="str" cm="1">
        <f t="array" ref="K3108">IF(F3108&lt;&gt;F3107,MAX(_xlfn._xlws.FILTER(Tableau_DonnéesExternes_17[DATEDERN],Tableau_DonnéesExternes_17[GA_OUTILL]=Tableau_DonnéesExternes_17[[#This Row],[GA_OUTILL]]))+Tableau_DonnéesExternes_17[[#This Row],[Colonne1]],"")</f>
        <v/>
      </c>
    </row>
    <row r="3109" spans="1:11" x14ac:dyDescent="0.25">
      <c r="A3109" t="s">
        <v>14</v>
      </c>
      <c r="B3109">
        <v>767</v>
      </c>
      <c r="C3109" s="2">
        <v>1</v>
      </c>
      <c r="D3109" s="3">
        <v>3</v>
      </c>
      <c r="E3109">
        <v>767</v>
      </c>
      <c r="F3109" t="s">
        <v>4</v>
      </c>
      <c r="G3109" t="s">
        <v>569</v>
      </c>
      <c r="H3109" s="1">
        <v>45566</v>
      </c>
      <c r="I3109" s="1" t="s">
        <v>712</v>
      </c>
      <c r="J3109" s="4" t="b">
        <f>IF(Tableau_DonnéesExternes_17[[#This Row],[PERIMAINT]]=4,C3109*30.424,IF(Tableau_DonnéesExternes_17[[#This Row],[PERIMAINT]]=2,C3109*1.401))</f>
        <v>0</v>
      </c>
      <c r="K3109" s="1" t="str" cm="1">
        <f t="array" ref="K3109">IF(F3109&lt;&gt;F3108,MAX(_xlfn._xlws.FILTER(Tableau_DonnéesExternes_17[DATEDERN],Tableau_DonnéesExternes_17[GA_OUTILL]=Tableau_DonnéesExternes_17[[#This Row],[GA_OUTILL]]))+Tableau_DonnéesExternes_17[[#This Row],[Colonne1]],"")</f>
        <v/>
      </c>
    </row>
    <row r="3110" spans="1:11" x14ac:dyDescent="0.25">
      <c r="A3110" t="s">
        <v>14</v>
      </c>
      <c r="B3110">
        <v>767</v>
      </c>
      <c r="C3110" s="2">
        <v>1</v>
      </c>
      <c r="D3110" s="3">
        <v>3</v>
      </c>
      <c r="E3110">
        <v>767</v>
      </c>
      <c r="F3110" t="s">
        <v>4</v>
      </c>
      <c r="G3110" t="s">
        <v>569</v>
      </c>
      <c r="H3110" s="1">
        <v>45842</v>
      </c>
      <c r="I3110" s="1" t="s">
        <v>712</v>
      </c>
      <c r="J3110" s="4" t="b">
        <f>IF(Tableau_DonnéesExternes_17[[#This Row],[PERIMAINT]]=4,C3110*30.424,IF(Tableau_DonnéesExternes_17[[#This Row],[PERIMAINT]]=2,C3110*1.401))</f>
        <v>0</v>
      </c>
      <c r="K3110" s="1" t="str" cm="1">
        <f t="array" ref="K3110">IF(F3110&lt;&gt;F3109,MAX(_xlfn._xlws.FILTER(Tableau_DonnéesExternes_17[DATEDERN],Tableau_DonnéesExternes_17[GA_OUTILL]=Tableau_DonnéesExternes_17[[#This Row],[GA_OUTILL]]))+Tableau_DonnéesExternes_17[[#This Row],[Colonne1]],"")</f>
        <v/>
      </c>
    </row>
    <row r="3111" spans="1:11" x14ac:dyDescent="0.25">
      <c r="A3111" t="s">
        <v>14</v>
      </c>
      <c r="B3111">
        <v>767</v>
      </c>
      <c r="C3111" s="2">
        <v>1</v>
      </c>
      <c r="D3111" s="3">
        <v>3</v>
      </c>
      <c r="E3111">
        <v>767</v>
      </c>
      <c r="F3111" t="s">
        <v>4</v>
      </c>
      <c r="G3111" t="s">
        <v>569</v>
      </c>
      <c r="H3111" s="1">
        <v>45086</v>
      </c>
      <c r="I3111" s="1" t="s">
        <v>712</v>
      </c>
      <c r="J3111" s="4" t="b">
        <f>IF(Tableau_DonnéesExternes_17[[#This Row],[PERIMAINT]]=4,C3111*30.424,IF(Tableau_DonnéesExternes_17[[#This Row],[PERIMAINT]]=2,C3111*1.401))</f>
        <v>0</v>
      </c>
      <c r="K3111" s="1" t="str" cm="1">
        <f t="array" ref="K3111">IF(F3111&lt;&gt;F3110,MAX(_xlfn._xlws.FILTER(Tableau_DonnéesExternes_17[DATEDERN],Tableau_DonnéesExternes_17[GA_OUTILL]=Tableau_DonnéesExternes_17[[#This Row],[GA_OUTILL]]))+Tableau_DonnéesExternes_17[[#This Row],[Colonne1]],"")</f>
        <v/>
      </c>
    </row>
    <row r="3112" spans="1:11" x14ac:dyDescent="0.25">
      <c r="A3112" t="s">
        <v>14</v>
      </c>
      <c r="B3112">
        <v>767</v>
      </c>
      <c r="C3112" s="2">
        <v>1</v>
      </c>
      <c r="D3112" s="3">
        <v>3</v>
      </c>
      <c r="E3112">
        <v>767</v>
      </c>
      <c r="F3112" t="s">
        <v>4</v>
      </c>
      <c r="G3112" t="s">
        <v>569</v>
      </c>
      <c r="H3112" s="1">
        <v>45212</v>
      </c>
      <c r="I3112" s="1" t="s">
        <v>712</v>
      </c>
      <c r="J3112" s="4" t="b">
        <f>IF(Tableau_DonnéesExternes_17[[#This Row],[PERIMAINT]]=4,C3112*30.424,IF(Tableau_DonnéesExternes_17[[#This Row],[PERIMAINT]]=2,C3112*1.401))</f>
        <v>0</v>
      </c>
      <c r="K3112" s="1" t="str" cm="1">
        <f t="array" ref="K3112">IF(F3112&lt;&gt;F3111,MAX(_xlfn._xlws.FILTER(Tableau_DonnéesExternes_17[DATEDERN],Tableau_DonnéesExternes_17[GA_OUTILL]=Tableau_DonnéesExternes_17[[#This Row],[GA_OUTILL]]))+Tableau_DonnéesExternes_17[[#This Row],[Colonne1]],"")</f>
        <v/>
      </c>
    </row>
    <row r="3113" spans="1:11" x14ac:dyDescent="0.25">
      <c r="A3113" t="s">
        <v>14</v>
      </c>
      <c r="B3113">
        <v>767</v>
      </c>
      <c r="C3113" s="2">
        <v>1</v>
      </c>
      <c r="D3113" s="3">
        <v>3</v>
      </c>
      <c r="E3113">
        <v>767</v>
      </c>
      <c r="F3113" t="s">
        <v>4</v>
      </c>
      <c r="G3113" t="s">
        <v>569</v>
      </c>
      <c r="H3113" s="1">
        <v>45709</v>
      </c>
      <c r="I3113" s="1" t="s">
        <v>712</v>
      </c>
      <c r="J3113" s="4" t="b">
        <f>IF(Tableau_DonnéesExternes_17[[#This Row],[PERIMAINT]]=4,C3113*30.424,IF(Tableau_DonnéesExternes_17[[#This Row],[PERIMAINT]]=2,C3113*1.401))</f>
        <v>0</v>
      </c>
      <c r="K3113" s="1" t="str" cm="1">
        <f t="array" ref="K3113">IF(F3113&lt;&gt;F3112,MAX(_xlfn._xlws.FILTER(Tableau_DonnéesExternes_17[DATEDERN],Tableau_DonnéesExternes_17[GA_OUTILL]=Tableau_DonnéesExternes_17[[#This Row],[GA_OUTILL]]))+Tableau_DonnéesExternes_17[[#This Row],[Colonne1]],"")</f>
        <v/>
      </c>
    </row>
    <row r="3114" spans="1:11" x14ac:dyDescent="0.25">
      <c r="A3114" t="s">
        <v>14</v>
      </c>
      <c r="B3114">
        <v>767</v>
      </c>
      <c r="C3114" s="2">
        <v>1</v>
      </c>
      <c r="D3114" s="3">
        <v>3</v>
      </c>
      <c r="E3114">
        <v>767</v>
      </c>
      <c r="F3114" t="s">
        <v>4</v>
      </c>
      <c r="G3114" t="s">
        <v>569</v>
      </c>
      <c r="H3114" s="1">
        <v>45741</v>
      </c>
      <c r="I3114" s="1" t="s">
        <v>712</v>
      </c>
      <c r="J3114" s="4" t="b">
        <f>IF(Tableau_DonnéesExternes_17[[#This Row],[PERIMAINT]]=4,C3114*30.424,IF(Tableau_DonnéesExternes_17[[#This Row],[PERIMAINT]]=2,C3114*1.401))</f>
        <v>0</v>
      </c>
      <c r="K3114" s="1" t="str" cm="1">
        <f t="array" ref="K3114">IF(F3114&lt;&gt;F3113,MAX(_xlfn._xlws.FILTER(Tableau_DonnéesExternes_17[DATEDERN],Tableau_DonnéesExternes_17[GA_OUTILL]=Tableau_DonnéesExternes_17[[#This Row],[GA_OUTILL]]))+Tableau_DonnéesExternes_17[[#This Row],[Colonne1]],"")</f>
        <v/>
      </c>
    </row>
    <row r="3115" spans="1:11" x14ac:dyDescent="0.25">
      <c r="A3115" t="s">
        <v>14</v>
      </c>
      <c r="B3115">
        <v>767</v>
      </c>
      <c r="C3115" s="2">
        <v>1</v>
      </c>
      <c r="D3115" s="3">
        <v>3</v>
      </c>
      <c r="E3115">
        <v>767</v>
      </c>
      <c r="F3115" t="s">
        <v>4</v>
      </c>
      <c r="G3115" t="s">
        <v>569</v>
      </c>
      <c r="H3115" s="1">
        <v>45709</v>
      </c>
      <c r="I3115" s="1" t="s">
        <v>712</v>
      </c>
      <c r="J3115" s="4" t="b">
        <f>IF(Tableau_DonnéesExternes_17[[#This Row],[PERIMAINT]]=4,C3115*30.424,IF(Tableau_DonnéesExternes_17[[#This Row],[PERIMAINT]]=2,C3115*1.401))</f>
        <v>0</v>
      </c>
      <c r="K3115" s="1" t="str" cm="1">
        <f t="array" ref="K3115">IF(F3115&lt;&gt;F3114,MAX(_xlfn._xlws.FILTER(Tableau_DonnéesExternes_17[DATEDERN],Tableau_DonnéesExternes_17[GA_OUTILL]=Tableau_DonnéesExternes_17[[#This Row],[GA_OUTILL]]))+Tableau_DonnéesExternes_17[[#This Row],[Colonne1]],"")</f>
        <v/>
      </c>
    </row>
    <row r="3116" spans="1:11" x14ac:dyDescent="0.25">
      <c r="A3116" t="s">
        <v>14</v>
      </c>
      <c r="B3116">
        <v>767</v>
      </c>
      <c r="C3116" s="2">
        <v>1</v>
      </c>
      <c r="D3116" s="3">
        <v>3</v>
      </c>
      <c r="E3116">
        <v>767</v>
      </c>
      <c r="F3116" t="s">
        <v>4</v>
      </c>
      <c r="G3116" t="s">
        <v>569</v>
      </c>
      <c r="H3116" s="1">
        <v>45762</v>
      </c>
      <c r="I3116" s="1" t="s">
        <v>712</v>
      </c>
      <c r="J3116" s="4" t="b">
        <f>IF(Tableau_DonnéesExternes_17[[#This Row],[PERIMAINT]]=4,C3116*30.424,IF(Tableau_DonnéesExternes_17[[#This Row],[PERIMAINT]]=2,C3116*1.401))</f>
        <v>0</v>
      </c>
      <c r="K3116" s="1" t="str" cm="1">
        <f t="array" ref="K3116">IF(F3116&lt;&gt;F3115,MAX(_xlfn._xlws.FILTER(Tableau_DonnéesExternes_17[DATEDERN],Tableau_DonnéesExternes_17[GA_OUTILL]=Tableau_DonnéesExternes_17[[#This Row],[GA_OUTILL]]))+Tableau_DonnéesExternes_17[[#This Row],[Colonne1]],"")</f>
        <v/>
      </c>
    </row>
    <row r="3117" spans="1:11" x14ac:dyDescent="0.25">
      <c r="A3117" t="s">
        <v>14</v>
      </c>
      <c r="B3117">
        <v>767</v>
      </c>
      <c r="C3117" s="2">
        <v>1</v>
      </c>
      <c r="D3117" s="3">
        <v>3</v>
      </c>
      <c r="E3117">
        <v>767</v>
      </c>
      <c r="F3117" t="s">
        <v>4</v>
      </c>
      <c r="G3117" t="s">
        <v>569</v>
      </c>
      <c r="H3117" s="1">
        <v>45800</v>
      </c>
      <c r="I3117" s="1" t="s">
        <v>712</v>
      </c>
      <c r="J3117" s="4" t="b">
        <f>IF(Tableau_DonnéesExternes_17[[#This Row],[PERIMAINT]]=4,C3117*30.424,IF(Tableau_DonnéesExternes_17[[#This Row],[PERIMAINT]]=2,C3117*1.401))</f>
        <v>0</v>
      </c>
      <c r="K3117" s="1" t="str" cm="1">
        <f t="array" ref="K3117">IF(F3117&lt;&gt;F3116,MAX(_xlfn._xlws.FILTER(Tableau_DonnéesExternes_17[DATEDERN],Tableau_DonnéesExternes_17[GA_OUTILL]=Tableau_DonnéesExternes_17[[#This Row],[GA_OUTILL]]))+Tableau_DonnéesExternes_17[[#This Row],[Colonne1]],"")</f>
        <v/>
      </c>
    </row>
    <row r="3118" spans="1:11" x14ac:dyDescent="0.25">
      <c r="A3118" t="s">
        <v>14</v>
      </c>
      <c r="B3118">
        <v>767</v>
      </c>
      <c r="C3118" s="2">
        <v>1</v>
      </c>
      <c r="D3118" s="3">
        <v>3</v>
      </c>
      <c r="E3118">
        <v>767</v>
      </c>
      <c r="F3118" t="s">
        <v>4</v>
      </c>
      <c r="G3118" t="s">
        <v>569</v>
      </c>
      <c r="H3118" s="1">
        <v>45842</v>
      </c>
      <c r="I3118" s="1" t="s">
        <v>712</v>
      </c>
      <c r="J3118" s="4" t="b">
        <f>IF(Tableau_DonnéesExternes_17[[#This Row],[PERIMAINT]]=4,C3118*30.424,IF(Tableau_DonnéesExternes_17[[#This Row],[PERIMAINT]]=2,C3118*1.401))</f>
        <v>0</v>
      </c>
      <c r="K3118" s="1" t="str" cm="1">
        <f t="array" ref="K3118">IF(F3118&lt;&gt;F3117,MAX(_xlfn._xlws.FILTER(Tableau_DonnéesExternes_17[DATEDERN],Tableau_DonnéesExternes_17[GA_OUTILL]=Tableau_DonnéesExternes_17[[#This Row],[GA_OUTILL]]))+Tableau_DonnéesExternes_17[[#This Row],[Colonne1]],"")</f>
        <v/>
      </c>
    </row>
    <row r="3119" spans="1:11" x14ac:dyDescent="0.25">
      <c r="A3119" t="s">
        <v>14</v>
      </c>
      <c r="B3119">
        <v>767</v>
      </c>
      <c r="C3119" s="2">
        <v>1</v>
      </c>
      <c r="D3119" s="3">
        <v>3</v>
      </c>
      <c r="E3119">
        <v>767</v>
      </c>
      <c r="F3119" t="s">
        <v>4</v>
      </c>
      <c r="G3119" t="s">
        <v>569</v>
      </c>
      <c r="H3119" s="1">
        <v>44995</v>
      </c>
      <c r="I3119" s="1" t="s">
        <v>712</v>
      </c>
      <c r="J3119" s="4" t="b">
        <f>IF(Tableau_DonnéesExternes_17[[#This Row],[PERIMAINT]]=4,C3119*30.424,IF(Tableau_DonnéesExternes_17[[#This Row],[PERIMAINT]]=2,C3119*1.401))</f>
        <v>0</v>
      </c>
      <c r="K3119" s="1" t="str" cm="1">
        <f t="array" ref="K3119">IF(F3119&lt;&gt;F3118,MAX(_xlfn._xlws.FILTER(Tableau_DonnéesExternes_17[DATEDERN],Tableau_DonnéesExternes_17[GA_OUTILL]=Tableau_DonnéesExternes_17[[#This Row],[GA_OUTILL]]))+Tableau_DonnéesExternes_17[[#This Row],[Colonne1]],"")</f>
        <v/>
      </c>
    </row>
    <row r="3120" spans="1:11" x14ac:dyDescent="0.25">
      <c r="A3120" t="s">
        <v>14</v>
      </c>
      <c r="B3120">
        <v>767</v>
      </c>
      <c r="C3120" s="2">
        <v>1</v>
      </c>
      <c r="D3120" s="3">
        <v>3</v>
      </c>
      <c r="E3120">
        <v>767</v>
      </c>
      <c r="F3120" t="s">
        <v>4</v>
      </c>
      <c r="G3120" t="s">
        <v>569</v>
      </c>
      <c r="H3120" s="1">
        <v>45762</v>
      </c>
      <c r="I3120" s="1" t="s">
        <v>712</v>
      </c>
      <c r="J3120" s="4" t="b">
        <f>IF(Tableau_DonnéesExternes_17[[#This Row],[PERIMAINT]]=4,C3120*30.424,IF(Tableau_DonnéesExternes_17[[#This Row],[PERIMAINT]]=2,C3120*1.401))</f>
        <v>0</v>
      </c>
      <c r="K3120" s="1" t="str" cm="1">
        <f t="array" ref="K3120">IF(F3120&lt;&gt;F3119,MAX(_xlfn._xlws.FILTER(Tableau_DonnéesExternes_17[DATEDERN],Tableau_DonnéesExternes_17[GA_OUTILL]=Tableau_DonnéesExternes_17[[#This Row],[GA_OUTILL]]))+Tableau_DonnéesExternes_17[[#This Row],[Colonne1]],"")</f>
        <v/>
      </c>
    </row>
    <row r="3121" spans="1:11" x14ac:dyDescent="0.25">
      <c r="A3121" t="s">
        <v>14</v>
      </c>
      <c r="B3121">
        <v>767</v>
      </c>
      <c r="C3121" s="2">
        <v>1</v>
      </c>
      <c r="D3121" s="3">
        <v>3</v>
      </c>
      <c r="E3121">
        <v>767</v>
      </c>
      <c r="F3121" t="s">
        <v>4</v>
      </c>
      <c r="G3121" t="s">
        <v>569</v>
      </c>
      <c r="H3121" s="1">
        <v>45093</v>
      </c>
      <c r="I3121" s="1" t="s">
        <v>712</v>
      </c>
      <c r="J3121" s="4" t="b">
        <f>IF(Tableau_DonnéesExternes_17[[#This Row],[PERIMAINT]]=4,C3121*30.424,IF(Tableau_DonnéesExternes_17[[#This Row],[PERIMAINT]]=2,C3121*1.401))</f>
        <v>0</v>
      </c>
      <c r="K3121" s="1" t="str" cm="1">
        <f t="array" ref="K3121">IF(F3121&lt;&gt;F3120,MAX(_xlfn._xlws.FILTER(Tableau_DonnéesExternes_17[DATEDERN],Tableau_DonnéesExternes_17[GA_OUTILL]=Tableau_DonnéesExternes_17[[#This Row],[GA_OUTILL]]))+Tableau_DonnéesExternes_17[[#This Row],[Colonne1]],"")</f>
        <v/>
      </c>
    </row>
    <row r="3122" spans="1:11" x14ac:dyDescent="0.25">
      <c r="A3122" t="s">
        <v>14</v>
      </c>
      <c r="B3122">
        <v>767</v>
      </c>
      <c r="C3122" s="2">
        <v>1</v>
      </c>
      <c r="D3122" s="3">
        <v>3</v>
      </c>
      <c r="E3122">
        <v>767</v>
      </c>
      <c r="F3122" t="s">
        <v>4</v>
      </c>
      <c r="G3122" t="s">
        <v>569</v>
      </c>
      <c r="H3122" s="1">
        <v>45839</v>
      </c>
      <c r="I3122" s="1" t="s">
        <v>712</v>
      </c>
      <c r="J3122" s="4" t="b">
        <f>IF(Tableau_DonnéesExternes_17[[#This Row],[PERIMAINT]]=4,C3122*30.424,IF(Tableau_DonnéesExternes_17[[#This Row],[PERIMAINT]]=2,C3122*1.401))</f>
        <v>0</v>
      </c>
      <c r="K3122" s="1" t="str" cm="1">
        <f t="array" ref="K3122">IF(F3122&lt;&gt;F3121,MAX(_xlfn._xlws.FILTER(Tableau_DonnéesExternes_17[DATEDERN],Tableau_DonnéesExternes_17[GA_OUTILL]=Tableau_DonnéesExternes_17[[#This Row],[GA_OUTILL]]))+Tableau_DonnéesExternes_17[[#This Row],[Colonne1]],"")</f>
        <v/>
      </c>
    </row>
    <row r="3123" spans="1:11" x14ac:dyDescent="0.25">
      <c r="A3123" t="s">
        <v>14</v>
      </c>
      <c r="B3123">
        <v>767</v>
      </c>
      <c r="C3123" s="2">
        <v>1</v>
      </c>
      <c r="D3123" s="3">
        <v>3</v>
      </c>
      <c r="E3123">
        <v>767</v>
      </c>
      <c r="F3123" t="s">
        <v>4</v>
      </c>
      <c r="G3123" t="s">
        <v>569</v>
      </c>
      <c r="H3123" s="1">
        <v>45824</v>
      </c>
      <c r="I3123" s="1" t="s">
        <v>712</v>
      </c>
      <c r="J3123" s="4" t="b">
        <f>IF(Tableau_DonnéesExternes_17[[#This Row],[PERIMAINT]]=4,C3123*30.424,IF(Tableau_DonnéesExternes_17[[#This Row],[PERIMAINT]]=2,C3123*1.401))</f>
        <v>0</v>
      </c>
      <c r="K3123" s="1" t="str" cm="1">
        <f t="array" ref="K3123">IF(F3123&lt;&gt;F3122,MAX(_xlfn._xlws.FILTER(Tableau_DonnéesExternes_17[DATEDERN],Tableau_DonnéesExternes_17[GA_OUTILL]=Tableau_DonnéesExternes_17[[#This Row],[GA_OUTILL]]))+Tableau_DonnéesExternes_17[[#This Row],[Colonne1]],"")</f>
        <v/>
      </c>
    </row>
    <row r="3124" spans="1:11" x14ac:dyDescent="0.25">
      <c r="A3124" t="s">
        <v>14</v>
      </c>
      <c r="B3124">
        <v>767</v>
      </c>
      <c r="C3124" s="2">
        <v>3</v>
      </c>
      <c r="D3124" s="3">
        <v>4</v>
      </c>
      <c r="E3124">
        <v>767</v>
      </c>
      <c r="F3124" t="s">
        <v>4</v>
      </c>
      <c r="G3124" t="s">
        <v>569</v>
      </c>
      <c r="H3124" s="1">
        <v>45849</v>
      </c>
      <c r="I3124" s="1" t="s">
        <v>712</v>
      </c>
      <c r="J3124" s="4">
        <f>IF(Tableau_DonnéesExternes_17[[#This Row],[PERIMAINT]]=4,C3124*30.424,IF(Tableau_DonnéesExternes_17[[#This Row],[PERIMAINT]]=2,C3124*1.401))</f>
        <v>91.271999999999991</v>
      </c>
      <c r="K3124" s="1" t="str" cm="1">
        <f t="array" ref="K3124">IF(F3124&lt;&gt;F3123,MAX(_xlfn._xlws.FILTER(Tableau_DonnéesExternes_17[DATEDERN],Tableau_DonnéesExternes_17[GA_OUTILL]=Tableau_DonnéesExternes_17[[#This Row],[GA_OUTILL]]))+Tableau_DonnéesExternes_17[[#This Row],[Colonne1]],"")</f>
        <v/>
      </c>
    </row>
    <row r="3125" spans="1:11" x14ac:dyDescent="0.25">
      <c r="A3125" t="s">
        <v>14</v>
      </c>
      <c r="B3125">
        <v>767</v>
      </c>
      <c r="C3125" s="2">
        <v>3</v>
      </c>
      <c r="D3125" s="3">
        <v>4</v>
      </c>
      <c r="E3125">
        <v>767</v>
      </c>
      <c r="F3125" t="s">
        <v>4</v>
      </c>
      <c r="G3125" t="s">
        <v>569</v>
      </c>
      <c r="H3125" s="1">
        <v>45505</v>
      </c>
      <c r="I3125" s="1" t="s">
        <v>712</v>
      </c>
      <c r="J3125" s="4">
        <f>IF(Tableau_DonnéesExternes_17[[#This Row],[PERIMAINT]]=4,C3125*30.424,IF(Tableau_DonnéesExternes_17[[#This Row],[PERIMAINT]]=2,C3125*1.401))</f>
        <v>91.271999999999991</v>
      </c>
      <c r="K3125" s="1" t="str" cm="1">
        <f t="array" ref="K3125">IF(F3125&lt;&gt;F3124,MAX(_xlfn._xlws.FILTER(Tableau_DonnéesExternes_17[DATEDERN],Tableau_DonnéesExternes_17[GA_OUTILL]=Tableau_DonnéesExternes_17[[#This Row],[GA_OUTILL]]))+Tableau_DonnéesExternes_17[[#This Row],[Colonne1]],"")</f>
        <v/>
      </c>
    </row>
    <row r="3126" spans="1:11" x14ac:dyDescent="0.25">
      <c r="A3126" t="s">
        <v>14</v>
      </c>
      <c r="B3126">
        <v>767</v>
      </c>
      <c r="C3126" s="2">
        <v>3</v>
      </c>
      <c r="D3126" s="3">
        <v>4</v>
      </c>
      <c r="E3126">
        <v>767</v>
      </c>
      <c r="F3126" t="s">
        <v>4</v>
      </c>
      <c r="G3126" t="s">
        <v>569</v>
      </c>
      <c r="H3126" s="1">
        <v>45002</v>
      </c>
      <c r="I3126" s="1" t="s">
        <v>712</v>
      </c>
      <c r="J3126" s="4">
        <f>IF(Tableau_DonnéesExternes_17[[#This Row],[PERIMAINT]]=4,C3126*30.424,IF(Tableau_DonnéesExternes_17[[#This Row],[PERIMAINT]]=2,C3126*1.401))</f>
        <v>91.271999999999991</v>
      </c>
      <c r="K3126" s="1" t="str" cm="1">
        <f t="array" ref="K3126">IF(F3126&lt;&gt;F3125,MAX(_xlfn._xlws.FILTER(Tableau_DonnéesExternes_17[DATEDERN],Tableau_DonnéesExternes_17[GA_OUTILL]=Tableau_DonnéesExternes_17[[#This Row],[GA_OUTILL]]))+Tableau_DonnéesExternes_17[[#This Row],[Colonne1]],"")</f>
        <v/>
      </c>
    </row>
    <row r="3127" spans="1:11" x14ac:dyDescent="0.25">
      <c r="A3127" t="s">
        <v>14</v>
      </c>
      <c r="B3127">
        <v>767</v>
      </c>
      <c r="C3127" s="2">
        <v>3</v>
      </c>
      <c r="D3127" s="3">
        <v>4</v>
      </c>
      <c r="E3127">
        <v>767</v>
      </c>
      <c r="F3127" t="s">
        <v>4</v>
      </c>
      <c r="G3127" t="s">
        <v>569</v>
      </c>
      <c r="H3127" s="1">
        <v>45002</v>
      </c>
      <c r="I3127" s="1" t="s">
        <v>712</v>
      </c>
      <c r="J3127" s="4">
        <f>IF(Tableau_DonnéesExternes_17[[#This Row],[PERIMAINT]]=4,C3127*30.424,IF(Tableau_DonnéesExternes_17[[#This Row],[PERIMAINT]]=2,C3127*1.401))</f>
        <v>91.271999999999991</v>
      </c>
      <c r="K3127" s="1" t="str" cm="1">
        <f t="array" ref="K3127">IF(F3127&lt;&gt;F3126,MAX(_xlfn._xlws.FILTER(Tableau_DonnéesExternes_17[DATEDERN],Tableau_DonnéesExternes_17[GA_OUTILL]=Tableau_DonnéesExternes_17[[#This Row],[GA_OUTILL]]))+Tableau_DonnéesExternes_17[[#This Row],[Colonne1]],"")</f>
        <v/>
      </c>
    </row>
    <row r="3128" spans="1:11" x14ac:dyDescent="0.25">
      <c r="A3128" t="s">
        <v>14</v>
      </c>
      <c r="B3128">
        <v>767</v>
      </c>
      <c r="C3128" s="2">
        <v>3</v>
      </c>
      <c r="D3128" s="3">
        <v>4</v>
      </c>
      <c r="E3128">
        <v>767</v>
      </c>
      <c r="F3128" t="s">
        <v>4</v>
      </c>
      <c r="G3128" t="s">
        <v>569</v>
      </c>
      <c r="H3128" s="1">
        <v>44939</v>
      </c>
      <c r="I3128" s="1" t="s">
        <v>712</v>
      </c>
      <c r="J3128" s="4">
        <f>IF(Tableau_DonnéesExternes_17[[#This Row],[PERIMAINT]]=4,C3128*30.424,IF(Tableau_DonnéesExternes_17[[#This Row],[PERIMAINT]]=2,C3128*1.401))</f>
        <v>91.271999999999991</v>
      </c>
      <c r="K3128" s="1" t="str" cm="1">
        <f t="array" ref="K3128">IF(F3128&lt;&gt;F3127,MAX(_xlfn._xlws.FILTER(Tableau_DonnéesExternes_17[DATEDERN],Tableau_DonnéesExternes_17[GA_OUTILL]=Tableau_DonnéesExternes_17[[#This Row],[GA_OUTILL]]))+Tableau_DonnéesExternes_17[[#This Row],[Colonne1]],"")</f>
        <v/>
      </c>
    </row>
    <row r="3129" spans="1:11" x14ac:dyDescent="0.25">
      <c r="A3129" t="s">
        <v>14</v>
      </c>
      <c r="B3129">
        <v>767</v>
      </c>
      <c r="C3129" s="2">
        <v>3</v>
      </c>
      <c r="D3129" s="3">
        <v>4</v>
      </c>
      <c r="E3129">
        <v>767</v>
      </c>
      <c r="F3129" t="s">
        <v>4</v>
      </c>
      <c r="G3129" t="s">
        <v>569</v>
      </c>
      <c r="H3129" s="1">
        <v>45009</v>
      </c>
      <c r="I3129" s="1" t="s">
        <v>712</v>
      </c>
      <c r="J3129" s="4">
        <f>IF(Tableau_DonnéesExternes_17[[#This Row],[PERIMAINT]]=4,C3129*30.424,IF(Tableau_DonnéesExternes_17[[#This Row],[PERIMAINT]]=2,C3129*1.401))</f>
        <v>91.271999999999991</v>
      </c>
      <c r="K3129" s="1" t="str" cm="1">
        <f t="array" ref="K3129">IF(F3129&lt;&gt;F3128,MAX(_xlfn._xlws.FILTER(Tableau_DonnéesExternes_17[DATEDERN],Tableau_DonnéesExternes_17[GA_OUTILL]=Tableau_DonnéesExternes_17[[#This Row],[GA_OUTILL]]))+Tableau_DonnéesExternes_17[[#This Row],[Colonne1]],"")</f>
        <v/>
      </c>
    </row>
    <row r="3130" spans="1:11" x14ac:dyDescent="0.25">
      <c r="A3130" t="s">
        <v>14</v>
      </c>
      <c r="B3130">
        <v>767</v>
      </c>
      <c r="C3130" s="2">
        <v>3</v>
      </c>
      <c r="D3130" s="3">
        <v>4</v>
      </c>
      <c r="E3130">
        <v>767</v>
      </c>
      <c r="F3130" t="s">
        <v>4</v>
      </c>
      <c r="G3130" t="s">
        <v>569</v>
      </c>
      <c r="H3130" s="1">
        <v>45016</v>
      </c>
      <c r="I3130" s="1" t="s">
        <v>712</v>
      </c>
      <c r="J3130" s="4">
        <f>IF(Tableau_DonnéesExternes_17[[#This Row],[PERIMAINT]]=4,C3130*30.424,IF(Tableau_DonnéesExternes_17[[#This Row],[PERIMAINT]]=2,C3130*1.401))</f>
        <v>91.271999999999991</v>
      </c>
      <c r="K3130" s="1" t="str" cm="1">
        <f t="array" ref="K3130">IF(F3130&lt;&gt;F3129,MAX(_xlfn._xlws.FILTER(Tableau_DonnéesExternes_17[DATEDERN],Tableau_DonnéesExternes_17[GA_OUTILL]=Tableau_DonnéesExternes_17[[#This Row],[GA_OUTILL]]))+Tableau_DonnéesExternes_17[[#This Row],[Colonne1]],"")</f>
        <v/>
      </c>
    </row>
    <row r="3131" spans="1:11" x14ac:dyDescent="0.25">
      <c r="A3131" t="s">
        <v>14</v>
      </c>
      <c r="B3131">
        <v>767</v>
      </c>
      <c r="C3131" s="2">
        <v>3</v>
      </c>
      <c r="D3131" s="3">
        <v>4</v>
      </c>
      <c r="E3131">
        <v>767</v>
      </c>
      <c r="F3131" t="s">
        <v>4</v>
      </c>
      <c r="G3131" t="s">
        <v>569</v>
      </c>
      <c r="H3131" s="1">
        <v>45688</v>
      </c>
      <c r="I3131" s="1" t="s">
        <v>712</v>
      </c>
      <c r="J3131" s="4">
        <f>IF(Tableau_DonnéesExternes_17[[#This Row],[PERIMAINT]]=4,C3131*30.424,IF(Tableau_DonnéesExternes_17[[#This Row],[PERIMAINT]]=2,C3131*1.401))</f>
        <v>91.271999999999991</v>
      </c>
      <c r="K3131" s="1" t="str" cm="1">
        <f t="array" ref="K3131">IF(F3131&lt;&gt;F3130,MAX(_xlfn._xlws.FILTER(Tableau_DonnéesExternes_17[DATEDERN],Tableau_DonnéesExternes_17[GA_OUTILL]=Tableau_DonnéesExternes_17[[#This Row],[GA_OUTILL]]))+Tableau_DonnéesExternes_17[[#This Row],[Colonne1]],"")</f>
        <v/>
      </c>
    </row>
    <row r="3132" spans="1:11" x14ac:dyDescent="0.25">
      <c r="A3132" t="s">
        <v>14</v>
      </c>
      <c r="B3132">
        <v>767</v>
      </c>
      <c r="C3132" s="2">
        <v>3</v>
      </c>
      <c r="D3132" s="3">
        <v>4</v>
      </c>
      <c r="E3132">
        <v>767</v>
      </c>
      <c r="F3132" t="s">
        <v>4</v>
      </c>
      <c r="G3132" t="s">
        <v>569</v>
      </c>
      <c r="H3132" s="1">
        <v>45857</v>
      </c>
      <c r="I3132" s="1" t="s">
        <v>712</v>
      </c>
      <c r="J3132" s="4">
        <f>IF(Tableau_DonnéesExternes_17[[#This Row],[PERIMAINT]]=4,C3132*30.424,IF(Tableau_DonnéesExternes_17[[#This Row],[PERIMAINT]]=2,C3132*1.401))</f>
        <v>91.271999999999991</v>
      </c>
      <c r="K3132" s="1" t="str" cm="1">
        <f t="array" ref="K3132">IF(F3132&lt;&gt;F3131,MAX(_xlfn._xlws.FILTER(Tableau_DonnéesExternes_17[DATEDERN],Tableau_DonnéesExternes_17[GA_OUTILL]=Tableau_DonnéesExternes_17[[#This Row],[GA_OUTILL]]))+Tableau_DonnéesExternes_17[[#This Row],[Colonne1]],"")</f>
        <v/>
      </c>
    </row>
    <row r="3133" spans="1:11" x14ac:dyDescent="0.25">
      <c r="A3133" t="s">
        <v>14</v>
      </c>
      <c r="B3133">
        <v>767</v>
      </c>
      <c r="C3133" s="2">
        <v>3</v>
      </c>
      <c r="D3133" s="3">
        <v>4</v>
      </c>
      <c r="E3133">
        <v>767</v>
      </c>
      <c r="F3133" t="s">
        <v>4</v>
      </c>
      <c r="G3133" t="s">
        <v>569</v>
      </c>
      <c r="H3133" s="1">
        <v>45696</v>
      </c>
      <c r="I3133" s="1" t="s">
        <v>712</v>
      </c>
      <c r="J3133" s="4">
        <f>IF(Tableau_DonnéesExternes_17[[#This Row],[PERIMAINT]]=4,C3133*30.424,IF(Tableau_DonnéesExternes_17[[#This Row],[PERIMAINT]]=2,C3133*1.401))</f>
        <v>91.271999999999991</v>
      </c>
      <c r="K3133" s="1" t="str" cm="1">
        <f t="array" ref="K3133">IF(F3133&lt;&gt;F3132,MAX(_xlfn._xlws.FILTER(Tableau_DonnéesExternes_17[DATEDERN],Tableau_DonnéesExternes_17[GA_OUTILL]=Tableau_DonnéesExternes_17[[#This Row],[GA_OUTILL]]))+Tableau_DonnéesExternes_17[[#This Row],[Colonne1]],"")</f>
        <v/>
      </c>
    </row>
    <row r="3134" spans="1:11" x14ac:dyDescent="0.25">
      <c r="A3134" t="s">
        <v>14</v>
      </c>
      <c r="B3134">
        <v>767</v>
      </c>
      <c r="C3134" s="2">
        <v>3</v>
      </c>
      <c r="D3134" s="3">
        <v>4</v>
      </c>
      <c r="E3134">
        <v>767</v>
      </c>
      <c r="F3134" t="s">
        <v>4</v>
      </c>
      <c r="G3134" t="s">
        <v>569</v>
      </c>
      <c r="H3134" s="1">
        <v>45542</v>
      </c>
      <c r="I3134" s="1" t="s">
        <v>712</v>
      </c>
      <c r="J3134" s="4">
        <f>IF(Tableau_DonnéesExternes_17[[#This Row],[PERIMAINT]]=4,C3134*30.424,IF(Tableau_DonnéesExternes_17[[#This Row],[PERIMAINT]]=2,C3134*1.401))</f>
        <v>91.271999999999991</v>
      </c>
      <c r="K3134" s="1" t="str" cm="1">
        <f t="array" ref="K3134">IF(F3134&lt;&gt;F3133,MAX(_xlfn._xlws.FILTER(Tableau_DonnéesExternes_17[DATEDERN],Tableau_DonnéesExternes_17[GA_OUTILL]=Tableau_DonnéesExternes_17[[#This Row],[GA_OUTILL]]))+Tableau_DonnéesExternes_17[[#This Row],[Colonne1]],"")</f>
        <v/>
      </c>
    </row>
    <row r="3135" spans="1:11" x14ac:dyDescent="0.25">
      <c r="A3135" t="s">
        <v>14</v>
      </c>
      <c r="B3135">
        <v>767</v>
      </c>
      <c r="C3135" s="2">
        <v>3</v>
      </c>
      <c r="D3135" s="3">
        <v>4</v>
      </c>
      <c r="E3135">
        <v>767</v>
      </c>
      <c r="F3135" t="s">
        <v>4</v>
      </c>
      <c r="G3135" t="s">
        <v>569</v>
      </c>
      <c r="H3135" s="1">
        <v>45300</v>
      </c>
      <c r="I3135" s="1" t="s">
        <v>712</v>
      </c>
      <c r="J3135" s="4">
        <f>IF(Tableau_DonnéesExternes_17[[#This Row],[PERIMAINT]]=4,C3135*30.424,IF(Tableau_DonnéesExternes_17[[#This Row],[PERIMAINT]]=2,C3135*1.401))</f>
        <v>91.271999999999991</v>
      </c>
      <c r="K3135" s="1" t="str" cm="1">
        <f t="array" ref="K3135">IF(F3135&lt;&gt;F3134,MAX(_xlfn._xlws.FILTER(Tableau_DonnéesExternes_17[DATEDERN],Tableau_DonnéesExternes_17[GA_OUTILL]=Tableau_DonnéesExternes_17[[#This Row],[GA_OUTILL]]))+Tableau_DonnéesExternes_17[[#This Row],[Colonne1]],"")</f>
        <v/>
      </c>
    </row>
    <row r="3136" spans="1:11" x14ac:dyDescent="0.25">
      <c r="A3136" t="s">
        <v>14</v>
      </c>
      <c r="B3136">
        <v>767</v>
      </c>
      <c r="C3136" s="2">
        <v>3</v>
      </c>
      <c r="D3136" s="3">
        <v>4</v>
      </c>
      <c r="E3136">
        <v>767</v>
      </c>
      <c r="F3136" t="s">
        <v>4</v>
      </c>
      <c r="G3136" t="s">
        <v>569</v>
      </c>
      <c r="H3136" s="1">
        <v>45023</v>
      </c>
      <c r="I3136" s="1" t="s">
        <v>712</v>
      </c>
      <c r="J3136" s="4">
        <f>IF(Tableau_DonnéesExternes_17[[#This Row],[PERIMAINT]]=4,C3136*30.424,IF(Tableau_DonnéesExternes_17[[#This Row],[PERIMAINT]]=2,C3136*1.401))</f>
        <v>91.271999999999991</v>
      </c>
      <c r="K3136" s="1" t="str" cm="1">
        <f t="array" ref="K3136">IF(F3136&lt;&gt;F3135,MAX(_xlfn._xlws.FILTER(Tableau_DonnéesExternes_17[DATEDERN],Tableau_DonnéesExternes_17[GA_OUTILL]=Tableau_DonnéesExternes_17[[#This Row],[GA_OUTILL]]))+Tableau_DonnéesExternes_17[[#This Row],[Colonne1]],"")</f>
        <v/>
      </c>
    </row>
    <row r="3137" spans="1:11" x14ac:dyDescent="0.25">
      <c r="A3137" t="s">
        <v>14</v>
      </c>
      <c r="B3137">
        <v>767</v>
      </c>
      <c r="C3137" s="2">
        <v>3</v>
      </c>
      <c r="D3137" s="3">
        <v>4</v>
      </c>
      <c r="E3137">
        <v>767</v>
      </c>
      <c r="F3137" t="s">
        <v>4</v>
      </c>
      <c r="G3137" t="s">
        <v>569</v>
      </c>
      <c r="H3137" s="1">
        <v>45482</v>
      </c>
      <c r="I3137" s="1" t="s">
        <v>712</v>
      </c>
      <c r="J3137" s="4">
        <f>IF(Tableau_DonnéesExternes_17[[#This Row],[PERIMAINT]]=4,C3137*30.424,IF(Tableau_DonnéesExternes_17[[#This Row],[PERIMAINT]]=2,C3137*1.401))</f>
        <v>91.271999999999991</v>
      </c>
      <c r="K3137" s="1" t="str" cm="1">
        <f t="array" ref="K3137">IF(F3137&lt;&gt;F3136,MAX(_xlfn._xlws.FILTER(Tableau_DonnéesExternes_17[DATEDERN],Tableau_DonnéesExternes_17[GA_OUTILL]=Tableau_DonnéesExternes_17[[#This Row],[GA_OUTILL]]))+Tableau_DonnéesExternes_17[[#This Row],[Colonne1]],"")</f>
        <v/>
      </c>
    </row>
    <row r="3138" spans="1:11" x14ac:dyDescent="0.25">
      <c r="A3138" t="s">
        <v>14</v>
      </c>
      <c r="B3138">
        <v>767</v>
      </c>
      <c r="C3138" s="2">
        <v>3</v>
      </c>
      <c r="D3138" s="3">
        <v>4</v>
      </c>
      <c r="E3138">
        <v>767</v>
      </c>
      <c r="F3138" t="s">
        <v>4</v>
      </c>
      <c r="G3138" t="s">
        <v>569</v>
      </c>
      <c r="H3138" s="1">
        <v>45027</v>
      </c>
      <c r="I3138" s="1" t="s">
        <v>712</v>
      </c>
      <c r="J3138" s="4">
        <f>IF(Tableau_DonnéesExternes_17[[#This Row],[PERIMAINT]]=4,C3138*30.424,IF(Tableau_DonnéesExternes_17[[#This Row],[PERIMAINT]]=2,C3138*1.401))</f>
        <v>91.271999999999991</v>
      </c>
      <c r="K3138" s="1" t="str" cm="1">
        <f t="array" ref="K3138">IF(F3138&lt;&gt;F3137,MAX(_xlfn._xlws.FILTER(Tableau_DonnéesExternes_17[DATEDERN],Tableau_DonnéesExternes_17[GA_OUTILL]=Tableau_DonnéesExternes_17[[#This Row],[GA_OUTILL]]))+Tableau_DonnéesExternes_17[[#This Row],[Colonne1]],"")</f>
        <v/>
      </c>
    </row>
    <row r="3139" spans="1:11" x14ac:dyDescent="0.25">
      <c r="A3139" t="s">
        <v>14</v>
      </c>
      <c r="B3139">
        <v>767</v>
      </c>
      <c r="C3139" s="2">
        <v>3</v>
      </c>
      <c r="D3139" s="3">
        <v>4</v>
      </c>
      <c r="E3139">
        <v>767</v>
      </c>
      <c r="F3139" t="s">
        <v>4</v>
      </c>
      <c r="G3139" t="s">
        <v>569</v>
      </c>
      <c r="H3139" s="1">
        <v>45526</v>
      </c>
      <c r="I3139" s="1" t="s">
        <v>712</v>
      </c>
      <c r="J3139" s="4">
        <f>IF(Tableau_DonnéesExternes_17[[#This Row],[PERIMAINT]]=4,C3139*30.424,IF(Tableau_DonnéesExternes_17[[#This Row],[PERIMAINT]]=2,C3139*1.401))</f>
        <v>91.271999999999991</v>
      </c>
      <c r="K3139" s="1" t="str" cm="1">
        <f t="array" ref="K3139">IF(F3139&lt;&gt;F3138,MAX(_xlfn._xlws.FILTER(Tableau_DonnéesExternes_17[DATEDERN],Tableau_DonnéesExternes_17[GA_OUTILL]=Tableau_DonnéesExternes_17[[#This Row],[GA_OUTILL]]))+Tableau_DonnéesExternes_17[[#This Row],[Colonne1]],"")</f>
        <v/>
      </c>
    </row>
    <row r="3140" spans="1:11" x14ac:dyDescent="0.25">
      <c r="A3140" t="s">
        <v>14</v>
      </c>
      <c r="B3140">
        <v>767</v>
      </c>
      <c r="C3140" s="2">
        <v>3</v>
      </c>
      <c r="D3140" s="3">
        <v>4</v>
      </c>
      <c r="E3140">
        <v>767</v>
      </c>
      <c r="F3140" t="s">
        <v>4</v>
      </c>
      <c r="G3140" t="s">
        <v>569</v>
      </c>
      <c r="H3140" s="1">
        <v>45114</v>
      </c>
      <c r="I3140" s="1" t="s">
        <v>712</v>
      </c>
      <c r="J3140" s="4">
        <f>IF(Tableau_DonnéesExternes_17[[#This Row],[PERIMAINT]]=4,C3140*30.424,IF(Tableau_DonnéesExternes_17[[#This Row],[PERIMAINT]]=2,C3140*1.401))</f>
        <v>91.271999999999991</v>
      </c>
      <c r="K3140" s="1" t="str" cm="1">
        <f t="array" ref="K3140">IF(F3140&lt;&gt;F3139,MAX(_xlfn._xlws.FILTER(Tableau_DonnéesExternes_17[DATEDERN],Tableau_DonnéesExternes_17[GA_OUTILL]=Tableau_DonnéesExternes_17[[#This Row],[GA_OUTILL]]))+Tableau_DonnéesExternes_17[[#This Row],[Colonne1]],"")</f>
        <v/>
      </c>
    </row>
    <row r="3141" spans="1:11" x14ac:dyDescent="0.25">
      <c r="A3141" t="s">
        <v>14</v>
      </c>
      <c r="B3141">
        <v>767</v>
      </c>
      <c r="C3141" s="2">
        <v>3</v>
      </c>
      <c r="D3141" s="3">
        <v>4</v>
      </c>
      <c r="E3141">
        <v>767</v>
      </c>
      <c r="F3141" t="s">
        <v>4</v>
      </c>
      <c r="G3141" t="s">
        <v>569</v>
      </c>
      <c r="H3141" s="1">
        <v>45114</v>
      </c>
      <c r="I3141" s="1" t="s">
        <v>712</v>
      </c>
      <c r="J3141" s="4">
        <f>IF(Tableau_DonnéesExternes_17[[#This Row],[PERIMAINT]]=4,C3141*30.424,IF(Tableau_DonnéesExternes_17[[#This Row],[PERIMAINT]]=2,C3141*1.401))</f>
        <v>91.271999999999991</v>
      </c>
      <c r="K3141" s="1" t="str" cm="1">
        <f t="array" ref="K3141">IF(F3141&lt;&gt;F3140,MAX(_xlfn._xlws.FILTER(Tableau_DonnéesExternes_17[DATEDERN],Tableau_DonnéesExternes_17[GA_OUTILL]=Tableau_DonnéesExternes_17[[#This Row],[GA_OUTILL]]))+Tableau_DonnéesExternes_17[[#This Row],[Colonne1]],"")</f>
        <v/>
      </c>
    </row>
    <row r="3142" spans="1:11" x14ac:dyDescent="0.25">
      <c r="A3142" t="s">
        <v>14</v>
      </c>
      <c r="B3142">
        <v>767</v>
      </c>
      <c r="C3142" s="2">
        <v>3</v>
      </c>
      <c r="D3142" s="3">
        <v>4</v>
      </c>
      <c r="E3142">
        <v>767</v>
      </c>
      <c r="F3142" t="s">
        <v>4</v>
      </c>
      <c r="G3142" t="s">
        <v>569</v>
      </c>
      <c r="H3142" s="1">
        <v>45373</v>
      </c>
      <c r="I3142" s="1" t="s">
        <v>712</v>
      </c>
      <c r="J3142" s="4">
        <f>IF(Tableau_DonnéesExternes_17[[#This Row],[PERIMAINT]]=4,C3142*30.424,IF(Tableau_DonnéesExternes_17[[#This Row],[PERIMAINT]]=2,C3142*1.401))</f>
        <v>91.271999999999991</v>
      </c>
      <c r="K3142" s="1" t="str" cm="1">
        <f t="array" ref="K3142">IF(F3142&lt;&gt;F3141,MAX(_xlfn._xlws.FILTER(Tableau_DonnéesExternes_17[DATEDERN],Tableau_DonnéesExternes_17[GA_OUTILL]=Tableau_DonnéesExternes_17[[#This Row],[GA_OUTILL]]))+Tableau_DonnéesExternes_17[[#This Row],[Colonne1]],"")</f>
        <v/>
      </c>
    </row>
    <row r="3143" spans="1:11" x14ac:dyDescent="0.25">
      <c r="A3143" t="s">
        <v>14</v>
      </c>
      <c r="B3143">
        <v>767</v>
      </c>
      <c r="C3143" s="2">
        <v>3</v>
      </c>
      <c r="D3143" s="3">
        <v>4</v>
      </c>
      <c r="E3143">
        <v>767</v>
      </c>
      <c r="F3143" t="s">
        <v>4</v>
      </c>
      <c r="G3143" t="s">
        <v>569</v>
      </c>
      <c r="H3143" s="1">
        <v>45114</v>
      </c>
      <c r="I3143" s="1" t="s">
        <v>712</v>
      </c>
      <c r="J3143" s="4">
        <f>IF(Tableau_DonnéesExternes_17[[#This Row],[PERIMAINT]]=4,C3143*30.424,IF(Tableau_DonnéesExternes_17[[#This Row],[PERIMAINT]]=2,C3143*1.401))</f>
        <v>91.271999999999991</v>
      </c>
      <c r="K3143" s="1" t="str" cm="1">
        <f t="array" ref="K3143">IF(F3143&lt;&gt;F3142,MAX(_xlfn._xlws.FILTER(Tableau_DonnéesExternes_17[DATEDERN],Tableau_DonnéesExternes_17[GA_OUTILL]=Tableau_DonnéesExternes_17[[#This Row],[GA_OUTILL]]))+Tableau_DonnéesExternes_17[[#This Row],[Colonne1]],"")</f>
        <v/>
      </c>
    </row>
    <row r="3144" spans="1:11" x14ac:dyDescent="0.25">
      <c r="A3144" t="s">
        <v>14</v>
      </c>
      <c r="B3144">
        <v>767</v>
      </c>
      <c r="C3144" s="2">
        <v>3</v>
      </c>
      <c r="D3144" s="3">
        <v>4</v>
      </c>
      <c r="E3144">
        <v>767</v>
      </c>
      <c r="F3144" t="s">
        <v>4</v>
      </c>
      <c r="G3144" t="s">
        <v>569</v>
      </c>
      <c r="H3144" s="1">
        <v>45121</v>
      </c>
      <c r="I3144" s="1" t="s">
        <v>712</v>
      </c>
      <c r="J3144" s="4">
        <f>IF(Tableau_DonnéesExternes_17[[#This Row],[PERIMAINT]]=4,C3144*30.424,IF(Tableau_DonnéesExternes_17[[#This Row],[PERIMAINT]]=2,C3144*1.401))</f>
        <v>91.271999999999991</v>
      </c>
      <c r="K3144" s="1" t="str" cm="1">
        <f t="array" ref="K3144">IF(F3144&lt;&gt;F3143,MAX(_xlfn._xlws.FILTER(Tableau_DonnéesExternes_17[DATEDERN],Tableau_DonnéesExternes_17[GA_OUTILL]=Tableau_DonnéesExternes_17[[#This Row],[GA_OUTILL]]))+Tableau_DonnéesExternes_17[[#This Row],[Colonne1]],"")</f>
        <v/>
      </c>
    </row>
    <row r="3145" spans="1:11" x14ac:dyDescent="0.25">
      <c r="A3145" t="s">
        <v>14</v>
      </c>
      <c r="B3145">
        <v>767</v>
      </c>
      <c r="C3145" s="2">
        <v>3</v>
      </c>
      <c r="D3145" s="3">
        <v>4</v>
      </c>
      <c r="E3145">
        <v>767</v>
      </c>
      <c r="F3145" t="s">
        <v>4</v>
      </c>
      <c r="G3145" t="s">
        <v>569</v>
      </c>
      <c r="H3145" s="1">
        <v>45128</v>
      </c>
      <c r="I3145" s="1" t="s">
        <v>712</v>
      </c>
      <c r="J3145" s="4">
        <f>IF(Tableau_DonnéesExternes_17[[#This Row],[PERIMAINT]]=4,C3145*30.424,IF(Tableau_DonnéesExternes_17[[#This Row],[PERIMAINT]]=2,C3145*1.401))</f>
        <v>91.271999999999991</v>
      </c>
      <c r="K3145" s="1" t="str" cm="1">
        <f t="array" ref="K3145">IF(F3145&lt;&gt;F3144,MAX(_xlfn._xlws.FILTER(Tableau_DonnéesExternes_17[DATEDERN],Tableau_DonnéesExternes_17[GA_OUTILL]=Tableau_DonnéesExternes_17[[#This Row],[GA_OUTILL]]))+Tableau_DonnéesExternes_17[[#This Row],[Colonne1]],"")</f>
        <v/>
      </c>
    </row>
    <row r="3146" spans="1:11" x14ac:dyDescent="0.25">
      <c r="A3146" t="s">
        <v>14</v>
      </c>
      <c r="B3146">
        <v>767</v>
      </c>
      <c r="C3146" s="2">
        <v>3</v>
      </c>
      <c r="D3146" s="3">
        <v>4</v>
      </c>
      <c r="E3146">
        <v>767</v>
      </c>
      <c r="F3146" t="s">
        <v>4</v>
      </c>
      <c r="G3146" t="s">
        <v>569</v>
      </c>
      <c r="H3146" s="1">
        <v>45030</v>
      </c>
      <c r="I3146" s="1" t="s">
        <v>712</v>
      </c>
      <c r="J3146" s="4">
        <f>IF(Tableau_DonnéesExternes_17[[#This Row],[PERIMAINT]]=4,C3146*30.424,IF(Tableau_DonnéesExternes_17[[#This Row],[PERIMAINT]]=2,C3146*1.401))</f>
        <v>91.271999999999991</v>
      </c>
      <c r="K3146" s="1" t="str" cm="1">
        <f t="array" ref="K3146">IF(F3146&lt;&gt;F3145,MAX(_xlfn._xlws.FILTER(Tableau_DonnéesExternes_17[DATEDERN],Tableau_DonnéesExternes_17[GA_OUTILL]=Tableau_DonnéesExternes_17[[#This Row],[GA_OUTILL]]))+Tableau_DonnéesExternes_17[[#This Row],[Colonne1]],"")</f>
        <v/>
      </c>
    </row>
    <row r="3147" spans="1:11" x14ac:dyDescent="0.25">
      <c r="A3147" t="s">
        <v>14</v>
      </c>
      <c r="B3147">
        <v>767</v>
      </c>
      <c r="C3147" s="2">
        <v>3</v>
      </c>
      <c r="D3147" s="3">
        <v>4</v>
      </c>
      <c r="E3147">
        <v>767</v>
      </c>
      <c r="F3147" t="s">
        <v>4</v>
      </c>
      <c r="G3147" t="s">
        <v>569</v>
      </c>
      <c r="H3147" s="1">
        <v>45142</v>
      </c>
      <c r="I3147" s="1" t="s">
        <v>712</v>
      </c>
      <c r="J3147" s="4">
        <f>IF(Tableau_DonnéesExternes_17[[#This Row],[PERIMAINT]]=4,C3147*30.424,IF(Tableau_DonnéesExternes_17[[#This Row],[PERIMAINT]]=2,C3147*1.401))</f>
        <v>91.271999999999991</v>
      </c>
      <c r="K3147" s="1" t="str" cm="1">
        <f t="array" ref="K3147">IF(F3147&lt;&gt;F3146,MAX(_xlfn._xlws.FILTER(Tableau_DonnéesExternes_17[DATEDERN],Tableau_DonnéesExternes_17[GA_OUTILL]=Tableau_DonnéesExternes_17[[#This Row],[GA_OUTILL]]))+Tableau_DonnéesExternes_17[[#This Row],[Colonne1]],"")</f>
        <v/>
      </c>
    </row>
    <row r="3148" spans="1:11" x14ac:dyDescent="0.25">
      <c r="A3148" t="s">
        <v>14</v>
      </c>
      <c r="B3148">
        <v>767</v>
      </c>
      <c r="C3148" s="2">
        <v>3</v>
      </c>
      <c r="D3148" s="3">
        <v>4</v>
      </c>
      <c r="E3148">
        <v>767</v>
      </c>
      <c r="F3148" t="s">
        <v>4</v>
      </c>
      <c r="G3148" t="s">
        <v>569</v>
      </c>
      <c r="H3148" s="1">
        <v>45145</v>
      </c>
      <c r="I3148" s="1" t="s">
        <v>712</v>
      </c>
      <c r="J3148" s="4">
        <f>IF(Tableau_DonnéesExternes_17[[#This Row],[PERIMAINT]]=4,C3148*30.424,IF(Tableau_DonnéesExternes_17[[#This Row],[PERIMAINT]]=2,C3148*1.401))</f>
        <v>91.271999999999991</v>
      </c>
      <c r="K3148" s="1" t="str" cm="1">
        <f t="array" ref="K3148">IF(F3148&lt;&gt;F3147,MAX(_xlfn._xlws.FILTER(Tableau_DonnéesExternes_17[DATEDERN],Tableau_DonnéesExternes_17[GA_OUTILL]=Tableau_DonnéesExternes_17[[#This Row],[GA_OUTILL]]))+Tableau_DonnéesExternes_17[[#This Row],[Colonne1]],"")</f>
        <v/>
      </c>
    </row>
    <row r="3149" spans="1:11" x14ac:dyDescent="0.25">
      <c r="A3149" t="s">
        <v>14</v>
      </c>
      <c r="B3149">
        <v>767</v>
      </c>
      <c r="C3149" s="2">
        <v>3</v>
      </c>
      <c r="D3149" s="3">
        <v>4</v>
      </c>
      <c r="E3149">
        <v>767</v>
      </c>
      <c r="F3149" t="s">
        <v>4</v>
      </c>
      <c r="G3149" t="s">
        <v>569</v>
      </c>
      <c r="H3149" s="1">
        <v>45552</v>
      </c>
      <c r="I3149" s="1" t="s">
        <v>712</v>
      </c>
      <c r="J3149" s="4">
        <f>IF(Tableau_DonnéesExternes_17[[#This Row],[PERIMAINT]]=4,C3149*30.424,IF(Tableau_DonnéesExternes_17[[#This Row],[PERIMAINT]]=2,C3149*1.401))</f>
        <v>91.271999999999991</v>
      </c>
      <c r="K3149" s="1" t="str" cm="1">
        <f t="array" ref="K3149">IF(F3149&lt;&gt;F3148,MAX(_xlfn._xlws.FILTER(Tableau_DonnéesExternes_17[DATEDERN],Tableau_DonnéesExternes_17[GA_OUTILL]=Tableau_DonnéesExternes_17[[#This Row],[GA_OUTILL]]))+Tableau_DonnéesExternes_17[[#This Row],[Colonne1]],"")</f>
        <v/>
      </c>
    </row>
    <row r="3150" spans="1:11" x14ac:dyDescent="0.25">
      <c r="A3150" t="s">
        <v>14</v>
      </c>
      <c r="B3150">
        <v>767</v>
      </c>
      <c r="C3150" s="2">
        <v>3</v>
      </c>
      <c r="D3150" s="3">
        <v>4</v>
      </c>
      <c r="E3150">
        <v>767</v>
      </c>
      <c r="F3150" t="s">
        <v>4</v>
      </c>
      <c r="G3150" t="s">
        <v>569</v>
      </c>
      <c r="H3150" s="1">
        <v>45037</v>
      </c>
      <c r="I3150" s="1" t="s">
        <v>712</v>
      </c>
      <c r="J3150" s="4">
        <f>IF(Tableau_DonnéesExternes_17[[#This Row],[PERIMAINT]]=4,C3150*30.424,IF(Tableau_DonnéesExternes_17[[#This Row],[PERIMAINT]]=2,C3150*1.401))</f>
        <v>91.271999999999991</v>
      </c>
      <c r="K3150" s="1" t="str" cm="1">
        <f t="array" ref="K3150">IF(F3150&lt;&gt;F3149,MAX(_xlfn._xlws.FILTER(Tableau_DonnéesExternes_17[DATEDERN],Tableau_DonnéesExternes_17[GA_OUTILL]=Tableau_DonnéesExternes_17[[#This Row],[GA_OUTILL]]))+Tableau_DonnéesExternes_17[[#This Row],[Colonne1]],"")</f>
        <v/>
      </c>
    </row>
    <row r="3151" spans="1:11" x14ac:dyDescent="0.25">
      <c r="A3151" t="s">
        <v>14</v>
      </c>
      <c r="B3151">
        <v>767</v>
      </c>
      <c r="C3151" s="2">
        <v>3</v>
      </c>
      <c r="D3151" s="3">
        <v>4</v>
      </c>
      <c r="E3151">
        <v>767</v>
      </c>
      <c r="F3151" t="s">
        <v>4</v>
      </c>
      <c r="G3151" t="s">
        <v>569</v>
      </c>
      <c r="H3151" s="1">
        <v>45030</v>
      </c>
      <c r="I3151" s="1" t="s">
        <v>712</v>
      </c>
      <c r="J3151" s="4">
        <f>IF(Tableau_DonnéesExternes_17[[#This Row],[PERIMAINT]]=4,C3151*30.424,IF(Tableau_DonnéesExternes_17[[#This Row],[PERIMAINT]]=2,C3151*1.401))</f>
        <v>91.271999999999991</v>
      </c>
      <c r="K3151" s="1" t="str" cm="1">
        <f t="array" ref="K3151">IF(F3151&lt;&gt;F3150,MAX(_xlfn._xlws.FILTER(Tableau_DonnéesExternes_17[DATEDERN],Tableau_DonnéesExternes_17[GA_OUTILL]=Tableau_DonnéesExternes_17[[#This Row],[GA_OUTILL]]))+Tableau_DonnéesExternes_17[[#This Row],[Colonne1]],"")</f>
        <v/>
      </c>
    </row>
    <row r="3152" spans="1:11" x14ac:dyDescent="0.25">
      <c r="A3152" t="s">
        <v>14</v>
      </c>
      <c r="B3152">
        <v>767</v>
      </c>
      <c r="C3152" s="2">
        <v>3</v>
      </c>
      <c r="D3152" s="3">
        <v>4</v>
      </c>
      <c r="E3152">
        <v>767</v>
      </c>
      <c r="F3152" t="s">
        <v>4</v>
      </c>
      <c r="G3152" t="s">
        <v>569</v>
      </c>
      <c r="H3152" s="1">
        <v>45027</v>
      </c>
      <c r="I3152" s="1" t="s">
        <v>712</v>
      </c>
      <c r="J3152" s="4">
        <f>IF(Tableau_DonnéesExternes_17[[#This Row],[PERIMAINT]]=4,C3152*30.424,IF(Tableau_DonnéesExternes_17[[#This Row],[PERIMAINT]]=2,C3152*1.401))</f>
        <v>91.271999999999991</v>
      </c>
      <c r="K3152" s="1" t="str" cm="1">
        <f t="array" ref="K3152">IF(F3152&lt;&gt;F3151,MAX(_xlfn._xlws.FILTER(Tableau_DonnéesExternes_17[DATEDERN],Tableau_DonnéesExternes_17[GA_OUTILL]=Tableau_DonnéesExternes_17[[#This Row],[GA_OUTILL]]))+Tableau_DonnéesExternes_17[[#This Row],[Colonne1]],"")</f>
        <v/>
      </c>
    </row>
    <row r="3153" spans="1:11" x14ac:dyDescent="0.25">
      <c r="A3153" t="s">
        <v>14</v>
      </c>
      <c r="B3153">
        <v>767</v>
      </c>
      <c r="C3153" s="2">
        <v>3</v>
      </c>
      <c r="D3153" s="3">
        <v>4</v>
      </c>
      <c r="E3153">
        <v>767</v>
      </c>
      <c r="F3153" t="s">
        <v>4</v>
      </c>
      <c r="G3153" t="s">
        <v>569</v>
      </c>
      <c r="H3153" s="1">
        <v>45149</v>
      </c>
      <c r="I3153" s="1" t="s">
        <v>712</v>
      </c>
      <c r="J3153" s="4">
        <f>IF(Tableau_DonnéesExternes_17[[#This Row],[PERIMAINT]]=4,C3153*30.424,IF(Tableau_DonnéesExternes_17[[#This Row],[PERIMAINT]]=2,C3153*1.401))</f>
        <v>91.271999999999991</v>
      </c>
      <c r="K3153" s="1" t="str" cm="1">
        <f t="array" ref="K3153">IF(F3153&lt;&gt;F3152,MAX(_xlfn._xlws.FILTER(Tableau_DonnéesExternes_17[DATEDERN],Tableau_DonnéesExternes_17[GA_OUTILL]=Tableau_DonnéesExternes_17[[#This Row],[GA_OUTILL]]))+Tableau_DonnéesExternes_17[[#This Row],[Colonne1]],"")</f>
        <v/>
      </c>
    </row>
    <row r="3154" spans="1:11" x14ac:dyDescent="0.25">
      <c r="A3154" t="s">
        <v>14</v>
      </c>
      <c r="B3154">
        <v>767</v>
      </c>
      <c r="C3154" s="2">
        <v>3</v>
      </c>
      <c r="D3154" s="3">
        <v>4</v>
      </c>
      <c r="E3154">
        <v>767</v>
      </c>
      <c r="F3154" t="s">
        <v>4</v>
      </c>
      <c r="G3154" t="s">
        <v>569</v>
      </c>
      <c r="H3154" s="1">
        <v>45883</v>
      </c>
      <c r="I3154" s="1" t="s">
        <v>712</v>
      </c>
      <c r="J3154" s="4">
        <f>IF(Tableau_DonnéesExternes_17[[#This Row],[PERIMAINT]]=4,C3154*30.424,IF(Tableau_DonnéesExternes_17[[#This Row],[PERIMAINT]]=2,C3154*1.401))</f>
        <v>91.271999999999991</v>
      </c>
      <c r="K3154" s="1" t="str" cm="1">
        <f t="array" ref="K3154">IF(F3154&lt;&gt;F3153,MAX(_xlfn._xlws.FILTER(Tableau_DonnéesExternes_17[DATEDERN],Tableau_DonnéesExternes_17[GA_OUTILL]=Tableau_DonnéesExternes_17[[#This Row],[GA_OUTILL]]))+Tableau_DonnéesExternes_17[[#This Row],[Colonne1]],"")</f>
        <v/>
      </c>
    </row>
    <row r="3155" spans="1:11" x14ac:dyDescent="0.25">
      <c r="A3155" t="s">
        <v>14</v>
      </c>
      <c r="B3155">
        <v>767</v>
      </c>
      <c r="C3155" s="2">
        <v>3</v>
      </c>
      <c r="D3155" s="3">
        <v>4</v>
      </c>
      <c r="E3155">
        <v>767</v>
      </c>
      <c r="F3155" t="s">
        <v>4</v>
      </c>
      <c r="G3155" t="s">
        <v>569</v>
      </c>
      <c r="H3155" s="1">
        <v>45883</v>
      </c>
      <c r="I3155" s="1" t="s">
        <v>712</v>
      </c>
      <c r="J3155" s="4">
        <f>IF(Tableau_DonnéesExternes_17[[#This Row],[PERIMAINT]]=4,C3155*30.424,IF(Tableau_DonnéesExternes_17[[#This Row],[PERIMAINT]]=2,C3155*1.401))</f>
        <v>91.271999999999991</v>
      </c>
      <c r="K3155" s="1" t="str" cm="1">
        <f t="array" ref="K3155">IF(F3155&lt;&gt;F3154,MAX(_xlfn._xlws.FILTER(Tableau_DonnéesExternes_17[DATEDERN],Tableau_DonnéesExternes_17[GA_OUTILL]=Tableau_DonnéesExternes_17[[#This Row],[GA_OUTILL]]))+Tableau_DonnéesExternes_17[[#This Row],[Colonne1]],"")</f>
        <v/>
      </c>
    </row>
    <row r="3156" spans="1:11" x14ac:dyDescent="0.25">
      <c r="A3156" t="s">
        <v>14</v>
      </c>
      <c r="B3156">
        <v>767</v>
      </c>
      <c r="C3156" s="2">
        <v>3</v>
      </c>
      <c r="D3156" s="3">
        <v>4</v>
      </c>
      <c r="E3156">
        <v>767</v>
      </c>
      <c r="F3156" t="s">
        <v>4</v>
      </c>
      <c r="G3156" t="s">
        <v>569</v>
      </c>
      <c r="H3156" s="1">
        <v>45044</v>
      </c>
      <c r="I3156" s="1" t="s">
        <v>712</v>
      </c>
      <c r="J3156" s="4">
        <f>IF(Tableau_DonnéesExternes_17[[#This Row],[PERIMAINT]]=4,C3156*30.424,IF(Tableau_DonnéesExternes_17[[#This Row],[PERIMAINT]]=2,C3156*1.401))</f>
        <v>91.271999999999991</v>
      </c>
      <c r="K3156" s="1" t="str" cm="1">
        <f t="array" ref="K3156">IF(F3156&lt;&gt;F3155,MAX(_xlfn._xlws.FILTER(Tableau_DonnéesExternes_17[DATEDERN],Tableau_DonnéesExternes_17[GA_OUTILL]=Tableau_DonnéesExternes_17[[#This Row],[GA_OUTILL]]))+Tableau_DonnéesExternes_17[[#This Row],[Colonne1]],"")</f>
        <v/>
      </c>
    </row>
    <row r="3157" spans="1:11" x14ac:dyDescent="0.25">
      <c r="A3157" t="s">
        <v>14</v>
      </c>
      <c r="B3157">
        <v>767</v>
      </c>
      <c r="C3157" s="2">
        <v>3</v>
      </c>
      <c r="D3157" s="3">
        <v>4</v>
      </c>
      <c r="E3157">
        <v>767</v>
      </c>
      <c r="F3157" t="s">
        <v>4</v>
      </c>
      <c r="G3157" t="s">
        <v>569</v>
      </c>
      <c r="H3157" s="1">
        <v>45051</v>
      </c>
      <c r="I3157" s="1" t="s">
        <v>712</v>
      </c>
      <c r="J3157" s="4">
        <f>IF(Tableau_DonnéesExternes_17[[#This Row],[PERIMAINT]]=4,C3157*30.424,IF(Tableau_DonnéesExternes_17[[#This Row],[PERIMAINT]]=2,C3157*1.401))</f>
        <v>91.271999999999991</v>
      </c>
      <c r="K3157" s="1" t="str" cm="1">
        <f t="array" ref="K3157">IF(F3157&lt;&gt;F3156,MAX(_xlfn._xlws.FILTER(Tableau_DonnéesExternes_17[DATEDERN],Tableau_DonnéesExternes_17[GA_OUTILL]=Tableau_DonnéesExternes_17[[#This Row],[GA_OUTILL]]))+Tableau_DonnéesExternes_17[[#This Row],[Colonne1]],"")</f>
        <v/>
      </c>
    </row>
    <row r="3158" spans="1:11" x14ac:dyDescent="0.25">
      <c r="A3158" t="s">
        <v>14</v>
      </c>
      <c r="B3158">
        <v>767</v>
      </c>
      <c r="C3158" s="2">
        <v>3</v>
      </c>
      <c r="D3158" s="3">
        <v>4</v>
      </c>
      <c r="E3158">
        <v>767</v>
      </c>
      <c r="F3158" t="s">
        <v>4</v>
      </c>
      <c r="G3158" t="s">
        <v>569</v>
      </c>
      <c r="H3158" s="1">
        <v>45156</v>
      </c>
      <c r="I3158" s="1" t="s">
        <v>712</v>
      </c>
      <c r="J3158" s="4">
        <f>IF(Tableau_DonnéesExternes_17[[#This Row],[PERIMAINT]]=4,C3158*30.424,IF(Tableau_DonnéesExternes_17[[#This Row],[PERIMAINT]]=2,C3158*1.401))</f>
        <v>91.271999999999991</v>
      </c>
      <c r="K3158" s="1" t="str" cm="1">
        <f t="array" ref="K3158">IF(F3158&lt;&gt;F3157,MAX(_xlfn._xlws.FILTER(Tableau_DonnéesExternes_17[DATEDERN],Tableau_DonnéesExternes_17[GA_OUTILL]=Tableau_DonnéesExternes_17[[#This Row],[GA_OUTILL]]))+Tableau_DonnéesExternes_17[[#This Row],[Colonne1]],"")</f>
        <v/>
      </c>
    </row>
    <row r="3159" spans="1:11" x14ac:dyDescent="0.25">
      <c r="A3159" t="s">
        <v>14</v>
      </c>
      <c r="B3159">
        <v>767</v>
      </c>
      <c r="C3159" s="2">
        <v>3</v>
      </c>
      <c r="D3159" s="3">
        <v>4</v>
      </c>
      <c r="E3159">
        <v>767</v>
      </c>
      <c r="F3159" t="s">
        <v>4</v>
      </c>
      <c r="G3159" t="s">
        <v>569</v>
      </c>
      <c r="H3159" s="1">
        <v>45058</v>
      </c>
      <c r="I3159" s="1" t="s">
        <v>712</v>
      </c>
      <c r="J3159" s="4">
        <f>IF(Tableau_DonnéesExternes_17[[#This Row],[PERIMAINT]]=4,C3159*30.424,IF(Tableau_DonnéesExternes_17[[#This Row],[PERIMAINT]]=2,C3159*1.401))</f>
        <v>91.271999999999991</v>
      </c>
      <c r="K3159" s="1" t="str" cm="1">
        <f t="array" ref="K3159">IF(F3159&lt;&gt;F3158,MAX(_xlfn._xlws.FILTER(Tableau_DonnéesExternes_17[DATEDERN],Tableau_DonnéesExternes_17[GA_OUTILL]=Tableau_DonnéesExternes_17[[#This Row],[GA_OUTILL]]))+Tableau_DonnéesExternes_17[[#This Row],[Colonne1]],"")</f>
        <v/>
      </c>
    </row>
    <row r="3160" spans="1:11" x14ac:dyDescent="0.25">
      <c r="A3160" t="s">
        <v>14</v>
      </c>
      <c r="B3160">
        <v>767</v>
      </c>
      <c r="C3160" s="2">
        <v>3</v>
      </c>
      <c r="D3160" s="3">
        <v>4</v>
      </c>
      <c r="E3160">
        <v>767</v>
      </c>
      <c r="F3160" t="s">
        <v>4</v>
      </c>
      <c r="G3160" t="s">
        <v>569</v>
      </c>
      <c r="H3160" s="1">
        <v>45065</v>
      </c>
      <c r="I3160" s="1" t="s">
        <v>712</v>
      </c>
      <c r="J3160" s="4">
        <f>IF(Tableau_DonnéesExternes_17[[#This Row],[PERIMAINT]]=4,C3160*30.424,IF(Tableau_DonnéesExternes_17[[#This Row],[PERIMAINT]]=2,C3160*1.401))</f>
        <v>91.271999999999991</v>
      </c>
      <c r="K3160" s="1" t="str" cm="1">
        <f t="array" ref="K3160">IF(F3160&lt;&gt;F3159,MAX(_xlfn._xlws.FILTER(Tableau_DonnéesExternes_17[DATEDERN],Tableau_DonnéesExternes_17[GA_OUTILL]=Tableau_DonnéesExternes_17[[#This Row],[GA_OUTILL]]))+Tableau_DonnéesExternes_17[[#This Row],[Colonne1]],"")</f>
        <v/>
      </c>
    </row>
    <row r="3161" spans="1:11" x14ac:dyDescent="0.25">
      <c r="A3161" t="s">
        <v>14</v>
      </c>
      <c r="B3161">
        <v>767</v>
      </c>
      <c r="C3161" s="2">
        <v>3</v>
      </c>
      <c r="D3161" s="3">
        <v>4</v>
      </c>
      <c r="E3161">
        <v>767</v>
      </c>
      <c r="F3161" t="s">
        <v>4</v>
      </c>
      <c r="G3161" t="s">
        <v>569</v>
      </c>
      <c r="H3161" s="1">
        <v>45569</v>
      </c>
      <c r="I3161" s="1" t="s">
        <v>712</v>
      </c>
      <c r="J3161" s="4">
        <f>IF(Tableau_DonnéesExternes_17[[#This Row],[PERIMAINT]]=4,C3161*30.424,IF(Tableau_DonnéesExternes_17[[#This Row],[PERIMAINT]]=2,C3161*1.401))</f>
        <v>91.271999999999991</v>
      </c>
      <c r="K3161" s="1" t="str" cm="1">
        <f t="array" ref="K3161">IF(F3161&lt;&gt;F3160,MAX(_xlfn._xlws.FILTER(Tableau_DonnéesExternes_17[DATEDERN],Tableau_DonnéesExternes_17[GA_OUTILL]=Tableau_DonnéesExternes_17[[#This Row],[GA_OUTILL]]))+Tableau_DonnéesExternes_17[[#This Row],[Colonne1]],"")</f>
        <v/>
      </c>
    </row>
    <row r="3162" spans="1:11" x14ac:dyDescent="0.25">
      <c r="A3162" t="s">
        <v>14</v>
      </c>
      <c r="B3162">
        <v>767</v>
      </c>
      <c r="C3162" s="2">
        <v>3</v>
      </c>
      <c r="D3162" s="3">
        <v>4</v>
      </c>
      <c r="E3162">
        <v>767</v>
      </c>
      <c r="F3162" t="s">
        <v>4</v>
      </c>
      <c r="G3162" t="s">
        <v>569</v>
      </c>
      <c r="H3162" s="1">
        <v>45072</v>
      </c>
      <c r="I3162" s="1" t="s">
        <v>712</v>
      </c>
      <c r="J3162" s="4">
        <f>IF(Tableau_DonnéesExternes_17[[#This Row],[PERIMAINT]]=4,C3162*30.424,IF(Tableau_DonnéesExternes_17[[#This Row],[PERIMAINT]]=2,C3162*1.401))</f>
        <v>91.271999999999991</v>
      </c>
      <c r="K3162" s="1" t="str" cm="1">
        <f t="array" ref="K3162">IF(F3162&lt;&gt;F3161,MAX(_xlfn._xlws.FILTER(Tableau_DonnéesExternes_17[DATEDERN],Tableau_DonnéesExternes_17[GA_OUTILL]=Tableau_DonnéesExternes_17[[#This Row],[GA_OUTILL]]))+Tableau_DonnéesExternes_17[[#This Row],[Colonne1]],"")</f>
        <v/>
      </c>
    </row>
    <row r="3163" spans="1:11" x14ac:dyDescent="0.25">
      <c r="A3163" t="s">
        <v>14</v>
      </c>
      <c r="B3163">
        <v>767</v>
      </c>
      <c r="C3163" s="2">
        <v>3</v>
      </c>
      <c r="D3163" s="3">
        <v>4</v>
      </c>
      <c r="E3163">
        <v>767</v>
      </c>
      <c r="F3163" t="s">
        <v>4</v>
      </c>
      <c r="G3163" t="s">
        <v>569</v>
      </c>
      <c r="H3163" s="1">
        <v>45566</v>
      </c>
      <c r="I3163" s="1" t="s">
        <v>712</v>
      </c>
      <c r="J3163" s="4">
        <f>IF(Tableau_DonnéesExternes_17[[#This Row],[PERIMAINT]]=4,C3163*30.424,IF(Tableau_DonnéesExternes_17[[#This Row],[PERIMAINT]]=2,C3163*1.401))</f>
        <v>91.271999999999991</v>
      </c>
      <c r="K3163" s="1" t="str" cm="1">
        <f t="array" ref="K3163">IF(F3163&lt;&gt;F3162,MAX(_xlfn._xlws.FILTER(Tableau_DonnéesExternes_17[DATEDERN],Tableau_DonnéesExternes_17[GA_OUTILL]=Tableau_DonnéesExternes_17[[#This Row],[GA_OUTILL]]))+Tableau_DonnéesExternes_17[[#This Row],[Colonne1]],"")</f>
        <v/>
      </c>
    </row>
    <row r="3164" spans="1:11" x14ac:dyDescent="0.25">
      <c r="A3164" t="s">
        <v>14</v>
      </c>
      <c r="B3164">
        <v>767</v>
      </c>
      <c r="C3164" s="2">
        <v>3</v>
      </c>
      <c r="D3164" s="3">
        <v>4</v>
      </c>
      <c r="E3164">
        <v>767</v>
      </c>
      <c r="F3164" t="s">
        <v>4</v>
      </c>
      <c r="G3164" t="s">
        <v>569</v>
      </c>
      <c r="H3164" s="1">
        <v>45065</v>
      </c>
      <c r="I3164" s="1" t="s">
        <v>712</v>
      </c>
      <c r="J3164" s="4">
        <f>IF(Tableau_DonnéesExternes_17[[#This Row],[PERIMAINT]]=4,C3164*30.424,IF(Tableau_DonnéesExternes_17[[#This Row],[PERIMAINT]]=2,C3164*1.401))</f>
        <v>91.271999999999991</v>
      </c>
      <c r="K3164" s="1" t="str" cm="1">
        <f t="array" ref="K3164">IF(F3164&lt;&gt;F3163,MAX(_xlfn._xlws.FILTER(Tableau_DonnéesExternes_17[DATEDERN],Tableau_DonnéesExternes_17[GA_OUTILL]=Tableau_DonnéesExternes_17[[#This Row],[GA_OUTILL]]))+Tableau_DonnéesExternes_17[[#This Row],[Colonne1]],"")</f>
        <v/>
      </c>
    </row>
    <row r="3165" spans="1:11" x14ac:dyDescent="0.25">
      <c r="A3165" t="s">
        <v>14</v>
      </c>
      <c r="B3165">
        <v>767</v>
      </c>
      <c r="C3165" s="2">
        <v>3</v>
      </c>
      <c r="D3165" s="3">
        <v>4</v>
      </c>
      <c r="E3165">
        <v>767</v>
      </c>
      <c r="F3165" t="s">
        <v>4</v>
      </c>
      <c r="G3165" t="s">
        <v>569</v>
      </c>
      <c r="H3165" s="1">
        <v>45478</v>
      </c>
      <c r="I3165" s="1" t="s">
        <v>712</v>
      </c>
      <c r="J3165" s="4">
        <f>IF(Tableau_DonnéesExternes_17[[#This Row],[PERIMAINT]]=4,C3165*30.424,IF(Tableau_DonnéesExternes_17[[#This Row],[PERIMAINT]]=2,C3165*1.401))</f>
        <v>91.271999999999991</v>
      </c>
      <c r="K3165" s="1" t="str" cm="1">
        <f t="array" ref="K3165">IF(F3165&lt;&gt;F3164,MAX(_xlfn._xlws.FILTER(Tableau_DonnéesExternes_17[DATEDERN],Tableau_DonnéesExternes_17[GA_OUTILL]=Tableau_DonnéesExternes_17[[#This Row],[GA_OUTILL]]))+Tableau_DonnéesExternes_17[[#This Row],[Colonne1]],"")</f>
        <v/>
      </c>
    </row>
    <row r="3166" spans="1:11" x14ac:dyDescent="0.25">
      <c r="A3166" t="s">
        <v>14</v>
      </c>
      <c r="B3166">
        <v>767</v>
      </c>
      <c r="C3166" s="2">
        <v>3</v>
      </c>
      <c r="D3166" s="3">
        <v>4</v>
      </c>
      <c r="E3166">
        <v>767</v>
      </c>
      <c r="F3166" t="s">
        <v>4</v>
      </c>
      <c r="G3166" t="s">
        <v>569</v>
      </c>
      <c r="H3166" s="1">
        <v>45170</v>
      </c>
      <c r="I3166" s="1" t="s">
        <v>712</v>
      </c>
      <c r="J3166" s="4">
        <f>IF(Tableau_DonnéesExternes_17[[#This Row],[PERIMAINT]]=4,C3166*30.424,IF(Tableau_DonnéesExternes_17[[#This Row],[PERIMAINT]]=2,C3166*1.401))</f>
        <v>91.271999999999991</v>
      </c>
      <c r="K3166" s="1" t="str" cm="1">
        <f t="array" ref="K3166">IF(F3166&lt;&gt;F3165,MAX(_xlfn._xlws.FILTER(Tableau_DonnéesExternes_17[DATEDERN],Tableau_DonnéesExternes_17[GA_OUTILL]=Tableau_DonnéesExternes_17[[#This Row],[GA_OUTILL]]))+Tableau_DonnéesExternes_17[[#This Row],[Colonne1]],"")</f>
        <v/>
      </c>
    </row>
    <row r="3167" spans="1:11" x14ac:dyDescent="0.25">
      <c r="A3167" t="s">
        <v>14</v>
      </c>
      <c r="B3167">
        <v>767</v>
      </c>
      <c r="C3167" s="2">
        <v>3</v>
      </c>
      <c r="D3167" s="3">
        <v>4</v>
      </c>
      <c r="E3167">
        <v>767</v>
      </c>
      <c r="F3167" t="s">
        <v>4</v>
      </c>
      <c r="G3167" t="s">
        <v>569</v>
      </c>
      <c r="H3167" s="1">
        <v>45177</v>
      </c>
      <c r="I3167" s="1" t="s">
        <v>712</v>
      </c>
      <c r="J3167" s="4">
        <f>IF(Tableau_DonnéesExternes_17[[#This Row],[PERIMAINT]]=4,C3167*30.424,IF(Tableau_DonnéesExternes_17[[#This Row],[PERIMAINT]]=2,C3167*1.401))</f>
        <v>91.271999999999991</v>
      </c>
      <c r="K3167" s="1" t="str" cm="1">
        <f t="array" ref="K3167">IF(F3167&lt;&gt;F3166,MAX(_xlfn._xlws.FILTER(Tableau_DonnéesExternes_17[DATEDERN],Tableau_DonnéesExternes_17[GA_OUTILL]=Tableau_DonnéesExternes_17[[#This Row],[GA_OUTILL]]))+Tableau_DonnéesExternes_17[[#This Row],[Colonne1]],"")</f>
        <v/>
      </c>
    </row>
    <row r="3168" spans="1:11" x14ac:dyDescent="0.25">
      <c r="A3168" t="s">
        <v>14</v>
      </c>
      <c r="B3168">
        <v>767</v>
      </c>
      <c r="C3168" s="2">
        <v>3</v>
      </c>
      <c r="D3168" s="3">
        <v>4</v>
      </c>
      <c r="E3168">
        <v>767</v>
      </c>
      <c r="F3168" t="s">
        <v>4</v>
      </c>
      <c r="G3168" t="s">
        <v>569</v>
      </c>
      <c r="H3168" s="1">
        <v>45184</v>
      </c>
      <c r="I3168" s="1" t="s">
        <v>712</v>
      </c>
      <c r="J3168" s="4">
        <f>IF(Tableau_DonnéesExternes_17[[#This Row],[PERIMAINT]]=4,C3168*30.424,IF(Tableau_DonnéesExternes_17[[#This Row],[PERIMAINT]]=2,C3168*1.401))</f>
        <v>91.271999999999991</v>
      </c>
      <c r="K3168" s="1" t="str" cm="1">
        <f t="array" ref="K3168">IF(F3168&lt;&gt;F3167,MAX(_xlfn._xlws.FILTER(Tableau_DonnéesExternes_17[DATEDERN],Tableau_DonnéesExternes_17[GA_OUTILL]=Tableau_DonnéesExternes_17[[#This Row],[GA_OUTILL]]))+Tableau_DonnéesExternes_17[[#This Row],[Colonne1]],"")</f>
        <v/>
      </c>
    </row>
    <row r="3169" spans="1:11" x14ac:dyDescent="0.25">
      <c r="A3169" t="s">
        <v>14</v>
      </c>
      <c r="B3169">
        <v>767</v>
      </c>
      <c r="C3169" s="2">
        <v>3</v>
      </c>
      <c r="D3169" s="3">
        <v>4</v>
      </c>
      <c r="E3169">
        <v>767</v>
      </c>
      <c r="F3169" t="s">
        <v>4</v>
      </c>
      <c r="G3169" t="s">
        <v>569</v>
      </c>
      <c r="H3169" s="1">
        <v>45191</v>
      </c>
      <c r="I3169" s="1" t="s">
        <v>712</v>
      </c>
      <c r="J3169" s="4">
        <f>IF(Tableau_DonnéesExternes_17[[#This Row],[PERIMAINT]]=4,C3169*30.424,IF(Tableau_DonnéesExternes_17[[#This Row],[PERIMAINT]]=2,C3169*1.401))</f>
        <v>91.271999999999991</v>
      </c>
      <c r="K3169" s="1" t="str" cm="1">
        <f t="array" ref="K3169">IF(F3169&lt;&gt;F3168,MAX(_xlfn._xlws.FILTER(Tableau_DonnéesExternes_17[DATEDERN],Tableau_DonnéesExternes_17[GA_OUTILL]=Tableau_DonnéesExternes_17[[#This Row],[GA_OUTILL]]))+Tableau_DonnéesExternes_17[[#This Row],[Colonne1]],"")</f>
        <v/>
      </c>
    </row>
    <row r="3170" spans="1:11" x14ac:dyDescent="0.25">
      <c r="A3170" t="s">
        <v>14</v>
      </c>
      <c r="B3170">
        <v>767</v>
      </c>
      <c r="C3170" s="2">
        <v>3</v>
      </c>
      <c r="D3170" s="3">
        <v>4</v>
      </c>
      <c r="E3170">
        <v>767</v>
      </c>
      <c r="F3170" t="s">
        <v>4</v>
      </c>
      <c r="G3170" t="s">
        <v>569</v>
      </c>
      <c r="H3170" s="1">
        <v>45079</v>
      </c>
      <c r="I3170" s="1" t="s">
        <v>712</v>
      </c>
      <c r="J3170" s="4">
        <f>IF(Tableau_DonnéesExternes_17[[#This Row],[PERIMAINT]]=4,C3170*30.424,IF(Tableau_DonnéesExternes_17[[#This Row],[PERIMAINT]]=2,C3170*1.401))</f>
        <v>91.271999999999991</v>
      </c>
      <c r="K3170" s="1" t="str" cm="1">
        <f t="array" ref="K3170">IF(F3170&lt;&gt;F3169,MAX(_xlfn._xlws.FILTER(Tableau_DonnéesExternes_17[DATEDERN],Tableau_DonnéesExternes_17[GA_OUTILL]=Tableau_DonnéesExternes_17[[#This Row],[GA_OUTILL]]))+Tableau_DonnéesExternes_17[[#This Row],[Colonne1]],"")</f>
        <v/>
      </c>
    </row>
    <row r="3171" spans="1:11" x14ac:dyDescent="0.25">
      <c r="A3171" t="s">
        <v>14</v>
      </c>
      <c r="B3171">
        <v>767</v>
      </c>
      <c r="C3171" s="2">
        <v>3</v>
      </c>
      <c r="D3171" s="3">
        <v>4</v>
      </c>
      <c r="E3171">
        <v>767</v>
      </c>
      <c r="F3171" t="s">
        <v>4</v>
      </c>
      <c r="G3171" t="s">
        <v>569</v>
      </c>
      <c r="H3171" s="1">
        <v>45625</v>
      </c>
      <c r="I3171" s="1" t="s">
        <v>712</v>
      </c>
      <c r="J3171" s="4">
        <f>IF(Tableau_DonnéesExternes_17[[#This Row],[PERIMAINT]]=4,C3171*30.424,IF(Tableau_DonnéesExternes_17[[#This Row],[PERIMAINT]]=2,C3171*1.401))</f>
        <v>91.271999999999991</v>
      </c>
      <c r="K3171" s="1" t="str" cm="1">
        <f t="array" ref="K3171">IF(F3171&lt;&gt;F3170,MAX(_xlfn._xlws.FILTER(Tableau_DonnéesExternes_17[DATEDERN],Tableau_DonnéesExternes_17[GA_OUTILL]=Tableau_DonnéesExternes_17[[#This Row],[GA_OUTILL]]))+Tableau_DonnéesExternes_17[[#This Row],[Colonne1]],"")</f>
        <v/>
      </c>
    </row>
    <row r="3172" spans="1:11" x14ac:dyDescent="0.25">
      <c r="A3172" t="s">
        <v>14</v>
      </c>
      <c r="B3172">
        <v>767</v>
      </c>
      <c r="C3172" s="2">
        <v>3</v>
      </c>
      <c r="D3172" s="3">
        <v>4</v>
      </c>
      <c r="E3172">
        <v>767</v>
      </c>
      <c r="F3172" t="s">
        <v>4</v>
      </c>
      <c r="G3172" t="s">
        <v>569</v>
      </c>
      <c r="H3172" s="1">
        <v>45597</v>
      </c>
      <c r="I3172" s="1" t="s">
        <v>712</v>
      </c>
      <c r="J3172" s="4">
        <f>IF(Tableau_DonnéesExternes_17[[#This Row],[PERIMAINT]]=4,C3172*30.424,IF(Tableau_DonnéesExternes_17[[#This Row],[PERIMAINT]]=2,C3172*1.401))</f>
        <v>91.271999999999991</v>
      </c>
      <c r="K3172" s="1" t="str" cm="1">
        <f t="array" ref="K3172">IF(F3172&lt;&gt;F3171,MAX(_xlfn._xlws.FILTER(Tableau_DonnéesExternes_17[DATEDERN],Tableau_DonnéesExternes_17[GA_OUTILL]=Tableau_DonnéesExternes_17[[#This Row],[GA_OUTILL]]))+Tableau_DonnéesExternes_17[[#This Row],[Colonne1]],"")</f>
        <v/>
      </c>
    </row>
    <row r="3173" spans="1:11" x14ac:dyDescent="0.25">
      <c r="A3173" t="s">
        <v>14</v>
      </c>
      <c r="B3173">
        <v>767</v>
      </c>
      <c r="C3173" s="2">
        <v>3</v>
      </c>
      <c r="D3173" s="3">
        <v>4</v>
      </c>
      <c r="E3173">
        <v>767</v>
      </c>
      <c r="F3173" t="s">
        <v>4</v>
      </c>
      <c r="G3173" t="s">
        <v>569</v>
      </c>
      <c r="H3173" s="1">
        <v>45086</v>
      </c>
      <c r="I3173" s="1" t="s">
        <v>712</v>
      </c>
      <c r="J3173" s="4">
        <f>IF(Tableau_DonnéesExternes_17[[#This Row],[PERIMAINT]]=4,C3173*30.424,IF(Tableau_DonnéesExternes_17[[#This Row],[PERIMAINT]]=2,C3173*1.401))</f>
        <v>91.271999999999991</v>
      </c>
      <c r="K3173" s="1" t="str" cm="1">
        <f t="array" ref="K3173">IF(F3173&lt;&gt;F3172,MAX(_xlfn._xlws.FILTER(Tableau_DonnéesExternes_17[DATEDERN],Tableau_DonnéesExternes_17[GA_OUTILL]=Tableau_DonnéesExternes_17[[#This Row],[GA_OUTILL]]))+Tableau_DonnéesExternes_17[[#This Row],[Colonne1]],"")</f>
        <v/>
      </c>
    </row>
    <row r="3174" spans="1:11" x14ac:dyDescent="0.25">
      <c r="A3174" t="s">
        <v>14</v>
      </c>
      <c r="B3174">
        <v>767</v>
      </c>
      <c r="C3174" s="2">
        <v>3</v>
      </c>
      <c r="D3174" s="3">
        <v>4</v>
      </c>
      <c r="E3174">
        <v>767</v>
      </c>
      <c r="F3174" t="s">
        <v>4</v>
      </c>
      <c r="G3174" t="s">
        <v>569</v>
      </c>
      <c r="H3174" s="1">
        <v>45198</v>
      </c>
      <c r="I3174" s="1" t="s">
        <v>712</v>
      </c>
      <c r="J3174" s="4">
        <f>IF(Tableau_DonnéesExternes_17[[#This Row],[PERIMAINT]]=4,C3174*30.424,IF(Tableau_DonnéesExternes_17[[#This Row],[PERIMAINT]]=2,C3174*1.401))</f>
        <v>91.271999999999991</v>
      </c>
      <c r="K3174" s="1" t="str" cm="1">
        <f t="array" ref="K3174">IF(F3174&lt;&gt;F3173,MAX(_xlfn._xlws.FILTER(Tableau_DonnéesExternes_17[DATEDERN],Tableau_DonnéesExternes_17[GA_OUTILL]=Tableau_DonnéesExternes_17[[#This Row],[GA_OUTILL]]))+Tableau_DonnéesExternes_17[[#This Row],[Colonne1]],"")</f>
        <v/>
      </c>
    </row>
    <row r="3175" spans="1:11" x14ac:dyDescent="0.25">
      <c r="A3175" t="s">
        <v>14</v>
      </c>
      <c r="B3175">
        <v>767</v>
      </c>
      <c r="C3175" s="2">
        <v>3</v>
      </c>
      <c r="D3175" s="3">
        <v>4</v>
      </c>
      <c r="E3175">
        <v>767</v>
      </c>
      <c r="F3175" t="s">
        <v>4</v>
      </c>
      <c r="G3175" t="s">
        <v>569</v>
      </c>
      <c r="H3175" s="1">
        <v>45205</v>
      </c>
      <c r="I3175" s="1" t="s">
        <v>712</v>
      </c>
      <c r="J3175" s="4">
        <f>IF(Tableau_DonnéesExternes_17[[#This Row],[PERIMAINT]]=4,C3175*30.424,IF(Tableau_DonnéesExternes_17[[#This Row],[PERIMAINT]]=2,C3175*1.401))</f>
        <v>91.271999999999991</v>
      </c>
      <c r="K3175" s="1" t="str" cm="1">
        <f t="array" ref="K3175">IF(F3175&lt;&gt;F3174,MAX(_xlfn._xlws.FILTER(Tableau_DonnéesExternes_17[DATEDERN],Tableau_DonnéesExternes_17[GA_OUTILL]=Tableau_DonnéesExternes_17[[#This Row],[GA_OUTILL]]))+Tableau_DonnéesExternes_17[[#This Row],[Colonne1]],"")</f>
        <v/>
      </c>
    </row>
    <row r="3176" spans="1:11" x14ac:dyDescent="0.25">
      <c r="A3176" t="s">
        <v>14</v>
      </c>
      <c r="B3176">
        <v>767</v>
      </c>
      <c r="C3176" s="2">
        <v>3</v>
      </c>
      <c r="D3176" s="3">
        <v>4</v>
      </c>
      <c r="E3176">
        <v>767</v>
      </c>
      <c r="F3176" t="s">
        <v>4</v>
      </c>
      <c r="G3176" t="s">
        <v>569</v>
      </c>
      <c r="H3176" s="1">
        <v>45205</v>
      </c>
      <c r="I3176" s="1" t="s">
        <v>712</v>
      </c>
      <c r="J3176" s="4">
        <f>IF(Tableau_DonnéesExternes_17[[#This Row],[PERIMAINT]]=4,C3176*30.424,IF(Tableau_DonnéesExternes_17[[#This Row],[PERIMAINT]]=2,C3176*1.401))</f>
        <v>91.271999999999991</v>
      </c>
      <c r="K3176" s="1" t="str" cm="1">
        <f t="array" ref="K3176">IF(F3176&lt;&gt;F3175,MAX(_xlfn._xlws.FILTER(Tableau_DonnéesExternes_17[DATEDERN],Tableau_DonnéesExternes_17[GA_OUTILL]=Tableau_DonnéesExternes_17[[#This Row],[GA_OUTILL]]))+Tableau_DonnéesExternes_17[[#This Row],[Colonne1]],"")</f>
        <v/>
      </c>
    </row>
    <row r="3177" spans="1:11" x14ac:dyDescent="0.25">
      <c r="A3177" t="s">
        <v>14</v>
      </c>
      <c r="B3177">
        <v>767</v>
      </c>
      <c r="C3177" s="2">
        <v>3</v>
      </c>
      <c r="D3177" s="3">
        <v>4</v>
      </c>
      <c r="E3177">
        <v>767</v>
      </c>
      <c r="F3177" t="s">
        <v>4</v>
      </c>
      <c r="G3177" t="s">
        <v>569</v>
      </c>
      <c r="H3177" s="1">
        <v>45842</v>
      </c>
      <c r="I3177" s="1" t="s">
        <v>712</v>
      </c>
      <c r="J3177" s="4">
        <f>IF(Tableau_DonnéesExternes_17[[#This Row],[PERIMAINT]]=4,C3177*30.424,IF(Tableau_DonnéesExternes_17[[#This Row],[PERIMAINT]]=2,C3177*1.401))</f>
        <v>91.271999999999991</v>
      </c>
      <c r="K3177" s="1" t="str" cm="1">
        <f t="array" ref="K3177">IF(F3177&lt;&gt;F3176,MAX(_xlfn._xlws.FILTER(Tableau_DonnéesExternes_17[DATEDERN],Tableau_DonnéesExternes_17[GA_OUTILL]=Tableau_DonnéesExternes_17[[#This Row],[GA_OUTILL]]))+Tableau_DonnéesExternes_17[[#This Row],[Colonne1]],"")</f>
        <v/>
      </c>
    </row>
    <row r="3178" spans="1:11" x14ac:dyDescent="0.25">
      <c r="A3178" t="s">
        <v>14</v>
      </c>
      <c r="B3178">
        <v>767</v>
      </c>
      <c r="C3178" s="2">
        <v>3</v>
      </c>
      <c r="D3178" s="3">
        <v>4</v>
      </c>
      <c r="E3178">
        <v>767</v>
      </c>
      <c r="F3178" t="s">
        <v>4</v>
      </c>
      <c r="G3178" t="s">
        <v>569</v>
      </c>
      <c r="H3178" s="1">
        <v>45205</v>
      </c>
      <c r="I3178" s="1" t="s">
        <v>712</v>
      </c>
      <c r="J3178" s="4">
        <f>IF(Tableau_DonnéesExternes_17[[#This Row],[PERIMAINT]]=4,C3178*30.424,IF(Tableau_DonnéesExternes_17[[#This Row],[PERIMAINT]]=2,C3178*1.401))</f>
        <v>91.271999999999991</v>
      </c>
      <c r="K3178" s="1" t="str" cm="1">
        <f t="array" ref="K3178">IF(F3178&lt;&gt;F3177,MAX(_xlfn._xlws.FILTER(Tableau_DonnéesExternes_17[DATEDERN],Tableau_DonnéesExternes_17[GA_OUTILL]=Tableau_DonnéesExternes_17[[#This Row],[GA_OUTILL]]))+Tableau_DonnéesExternes_17[[#This Row],[Colonne1]],"")</f>
        <v/>
      </c>
    </row>
    <row r="3179" spans="1:11" x14ac:dyDescent="0.25">
      <c r="A3179" t="s">
        <v>14</v>
      </c>
      <c r="B3179">
        <v>767</v>
      </c>
      <c r="C3179" s="2">
        <v>3</v>
      </c>
      <c r="D3179" s="3">
        <v>4</v>
      </c>
      <c r="E3179">
        <v>767</v>
      </c>
      <c r="F3179" t="s">
        <v>4</v>
      </c>
      <c r="G3179" t="s">
        <v>569</v>
      </c>
      <c r="H3179" s="1">
        <v>45566</v>
      </c>
      <c r="I3179" s="1" t="s">
        <v>712</v>
      </c>
      <c r="J3179" s="4">
        <f>IF(Tableau_DonnéesExternes_17[[#This Row],[PERIMAINT]]=4,C3179*30.424,IF(Tableau_DonnéesExternes_17[[#This Row],[PERIMAINT]]=2,C3179*1.401))</f>
        <v>91.271999999999991</v>
      </c>
      <c r="K3179" s="1" t="str" cm="1">
        <f t="array" ref="K3179">IF(F3179&lt;&gt;F3178,MAX(_xlfn._xlws.FILTER(Tableau_DonnéesExternes_17[DATEDERN],Tableau_DonnéesExternes_17[GA_OUTILL]=Tableau_DonnéesExternes_17[[#This Row],[GA_OUTILL]]))+Tableau_DonnéesExternes_17[[#This Row],[Colonne1]],"")</f>
        <v/>
      </c>
    </row>
    <row r="3180" spans="1:11" x14ac:dyDescent="0.25">
      <c r="A3180" t="s">
        <v>14</v>
      </c>
      <c r="B3180">
        <v>767</v>
      </c>
      <c r="C3180" s="2">
        <v>3</v>
      </c>
      <c r="D3180" s="3">
        <v>4</v>
      </c>
      <c r="E3180">
        <v>767</v>
      </c>
      <c r="F3180" t="s">
        <v>4</v>
      </c>
      <c r="G3180" t="s">
        <v>569</v>
      </c>
      <c r="H3180" s="1">
        <v>45842</v>
      </c>
      <c r="I3180" s="1" t="s">
        <v>712</v>
      </c>
      <c r="J3180" s="4">
        <f>IF(Tableau_DonnéesExternes_17[[#This Row],[PERIMAINT]]=4,C3180*30.424,IF(Tableau_DonnéesExternes_17[[#This Row],[PERIMAINT]]=2,C3180*1.401))</f>
        <v>91.271999999999991</v>
      </c>
      <c r="K3180" s="1" t="str" cm="1">
        <f t="array" ref="K3180">IF(F3180&lt;&gt;F3179,MAX(_xlfn._xlws.FILTER(Tableau_DonnéesExternes_17[DATEDERN],Tableau_DonnéesExternes_17[GA_OUTILL]=Tableau_DonnéesExternes_17[[#This Row],[GA_OUTILL]]))+Tableau_DonnéesExternes_17[[#This Row],[Colonne1]],"")</f>
        <v/>
      </c>
    </row>
    <row r="3181" spans="1:11" x14ac:dyDescent="0.25">
      <c r="A3181" t="s">
        <v>14</v>
      </c>
      <c r="B3181">
        <v>767</v>
      </c>
      <c r="C3181" s="2">
        <v>3</v>
      </c>
      <c r="D3181" s="3">
        <v>4</v>
      </c>
      <c r="E3181">
        <v>767</v>
      </c>
      <c r="F3181" t="s">
        <v>4</v>
      </c>
      <c r="G3181" t="s">
        <v>569</v>
      </c>
      <c r="H3181" s="1">
        <v>45086</v>
      </c>
      <c r="I3181" s="1" t="s">
        <v>712</v>
      </c>
      <c r="J3181" s="4">
        <f>IF(Tableau_DonnéesExternes_17[[#This Row],[PERIMAINT]]=4,C3181*30.424,IF(Tableau_DonnéesExternes_17[[#This Row],[PERIMAINT]]=2,C3181*1.401))</f>
        <v>91.271999999999991</v>
      </c>
      <c r="K3181" s="1" t="str" cm="1">
        <f t="array" ref="K3181">IF(F3181&lt;&gt;F3180,MAX(_xlfn._xlws.FILTER(Tableau_DonnéesExternes_17[DATEDERN],Tableau_DonnéesExternes_17[GA_OUTILL]=Tableau_DonnéesExternes_17[[#This Row],[GA_OUTILL]]))+Tableau_DonnéesExternes_17[[#This Row],[Colonne1]],"")</f>
        <v/>
      </c>
    </row>
    <row r="3182" spans="1:11" x14ac:dyDescent="0.25">
      <c r="A3182" t="s">
        <v>14</v>
      </c>
      <c r="B3182">
        <v>767</v>
      </c>
      <c r="C3182" s="2">
        <v>3</v>
      </c>
      <c r="D3182" s="3">
        <v>4</v>
      </c>
      <c r="E3182">
        <v>767</v>
      </c>
      <c r="F3182" t="s">
        <v>4</v>
      </c>
      <c r="G3182" t="s">
        <v>569</v>
      </c>
      <c r="H3182" s="1">
        <v>45212</v>
      </c>
      <c r="I3182" s="1" t="s">
        <v>712</v>
      </c>
      <c r="J3182" s="4">
        <f>IF(Tableau_DonnéesExternes_17[[#This Row],[PERIMAINT]]=4,C3182*30.424,IF(Tableau_DonnéesExternes_17[[#This Row],[PERIMAINT]]=2,C3182*1.401))</f>
        <v>91.271999999999991</v>
      </c>
      <c r="K3182" s="1" t="str" cm="1">
        <f t="array" ref="K3182">IF(F3182&lt;&gt;F3181,MAX(_xlfn._xlws.FILTER(Tableau_DonnéesExternes_17[DATEDERN],Tableau_DonnéesExternes_17[GA_OUTILL]=Tableau_DonnéesExternes_17[[#This Row],[GA_OUTILL]]))+Tableau_DonnéesExternes_17[[#This Row],[Colonne1]],"")</f>
        <v/>
      </c>
    </row>
    <row r="3183" spans="1:11" x14ac:dyDescent="0.25">
      <c r="A3183" t="s">
        <v>14</v>
      </c>
      <c r="B3183">
        <v>767</v>
      </c>
      <c r="C3183" s="2">
        <v>3</v>
      </c>
      <c r="D3183" s="3">
        <v>4</v>
      </c>
      <c r="E3183">
        <v>767</v>
      </c>
      <c r="F3183" t="s">
        <v>4</v>
      </c>
      <c r="G3183" t="s">
        <v>569</v>
      </c>
      <c r="H3183" s="1">
        <v>45709</v>
      </c>
      <c r="I3183" s="1" t="s">
        <v>712</v>
      </c>
      <c r="J3183" s="4">
        <f>IF(Tableau_DonnéesExternes_17[[#This Row],[PERIMAINT]]=4,C3183*30.424,IF(Tableau_DonnéesExternes_17[[#This Row],[PERIMAINT]]=2,C3183*1.401))</f>
        <v>91.271999999999991</v>
      </c>
      <c r="K3183" s="1" t="str" cm="1">
        <f t="array" ref="K3183">IF(F3183&lt;&gt;F3182,MAX(_xlfn._xlws.FILTER(Tableau_DonnéesExternes_17[DATEDERN],Tableau_DonnéesExternes_17[GA_OUTILL]=Tableau_DonnéesExternes_17[[#This Row],[GA_OUTILL]]))+Tableau_DonnéesExternes_17[[#This Row],[Colonne1]],"")</f>
        <v/>
      </c>
    </row>
    <row r="3184" spans="1:11" x14ac:dyDescent="0.25">
      <c r="A3184" t="s">
        <v>14</v>
      </c>
      <c r="B3184">
        <v>767</v>
      </c>
      <c r="C3184" s="2">
        <v>3</v>
      </c>
      <c r="D3184" s="3">
        <v>4</v>
      </c>
      <c r="E3184">
        <v>767</v>
      </c>
      <c r="F3184" t="s">
        <v>4</v>
      </c>
      <c r="G3184" t="s">
        <v>569</v>
      </c>
      <c r="H3184" s="1">
        <v>45741</v>
      </c>
      <c r="I3184" s="1" t="s">
        <v>712</v>
      </c>
      <c r="J3184" s="4">
        <f>IF(Tableau_DonnéesExternes_17[[#This Row],[PERIMAINT]]=4,C3184*30.424,IF(Tableau_DonnéesExternes_17[[#This Row],[PERIMAINT]]=2,C3184*1.401))</f>
        <v>91.271999999999991</v>
      </c>
      <c r="K3184" s="1" t="str" cm="1">
        <f t="array" ref="K3184">IF(F3184&lt;&gt;F3183,MAX(_xlfn._xlws.FILTER(Tableau_DonnéesExternes_17[DATEDERN],Tableau_DonnéesExternes_17[GA_OUTILL]=Tableau_DonnéesExternes_17[[#This Row],[GA_OUTILL]]))+Tableau_DonnéesExternes_17[[#This Row],[Colonne1]],"")</f>
        <v/>
      </c>
    </row>
    <row r="3185" spans="1:11" x14ac:dyDescent="0.25">
      <c r="A3185" t="s">
        <v>14</v>
      </c>
      <c r="B3185">
        <v>767</v>
      </c>
      <c r="C3185" s="2">
        <v>3</v>
      </c>
      <c r="D3185" s="3">
        <v>4</v>
      </c>
      <c r="E3185">
        <v>767</v>
      </c>
      <c r="F3185" t="s">
        <v>4</v>
      </c>
      <c r="G3185" t="s">
        <v>569</v>
      </c>
      <c r="H3185" s="1">
        <v>45709</v>
      </c>
      <c r="I3185" s="1" t="s">
        <v>712</v>
      </c>
      <c r="J3185" s="4">
        <f>IF(Tableau_DonnéesExternes_17[[#This Row],[PERIMAINT]]=4,C3185*30.424,IF(Tableau_DonnéesExternes_17[[#This Row],[PERIMAINT]]=2,C3185*1.401))</f>
        <v>91.271999999999991</v>
      </c>
      <c r="K3185" s="1" t="str" cm="1">
        <f t="array" ref="K3185">IF(F3185&lt;&gt;F3184,MAX(_xlfn._xlws.FILTER(Tableau_DonnéesExternes_17[DATEDERN],Tableau_DonnéesExternes_17[GA_OUTILL]=Tableau_DonnéesExternes_17[[#This Row],[GA_OUTILL]]))+Tableau_DonnéesExternes_17[[#This Row],[Colonne1]],"")</f>
        <v/>
      </c>
    </row>
    <row r="3186" spans="1:11" x14ac:dyDescent="0.25">
      <c r="A3186" t="s">
        <v>14</v>
      </c>
      <c r="B3186">
        <v>767</v>
      </c>
      <c r="C3186" s="2">
        <v>3</v>
      </c>
      <c r="D3186" s="3">
        <v>4</v>
      </c>
      <c r="E3186">
        <v>767</v>
      </c>
      <c r="F3186" t="s">
        <v>4</v>
      </c>
      <c r="G3186" t="s">
        <v>569</v>
      </c>
      <c r="H3186" s="1">
        <v>45762</v>
      </c>
      <c r="I3186" s="1" t="s">
        <v>712</v>
      </c>
      <c r="J3186" s="4">
        <f>IF(Tableau_DonnéesExternes_17[[#This Row],[PERIMAINT]]=4,C3186*30.424,IF(Tableau_DonnéesExternes_17[[#This Row],[PERIMAINT]]=2,C3186*1.401))</f>
        <v>91.271999999999991</v>
      </c>
      <c r="K3186" s="1" t="str" cm="1">
        <f t="array" ref="K3186">IF(F3186&lt;&gt;F3185,MAX(_xlfn._xlws.FILTER(Tableau_DonnéesExternes_17[DATEDERN],Tableau_DonnéesExternes_17[GA_OUTILL]=Tableau_DonnéesExternes_17[[#This Row],[GA_OUTILL]]))+Tableau_DonnéesExternes_17[[#This Row],[Colonne1]],"")</f>
        <v/>
      </c>
    </row>
    <row r="3187" spans="1:11" x14ac:dyDescent="0.25">
      <c r="A3187" t="s">
        <v>14</v>
      </c>
      <c r="B3187">
        <v>767</v>
      </c>
      <c r="C3187" s="2">
        <v>3</v>
      </c>
      <c r="D3187" s="3">
        <v>4</v>
      </c>
      <c r="E3187">
        <v>767</v>
      </c>
      <c r="F3187" t="s">
        <v>4</v>
      </c>
      <c r="G3187" t="s">
        <v>569</v>
      </c>
      <c r="H3187" s="1">
        <v>45800</v>
      </c>
      <c r="I3187" s="1" t="s">
        <v>712</v>
      </c>
      <c r="J3187" s="4">
        <f>IF(Tableau_DonnéesExternes_17[[#This Row],[PERIMAINT]]=4,C3187*30.424,IF(Tableau_DonnéesExternes_17[[#This Row],[PERIMAINT]]=2,C3187*1.401))</f>
        <v>91.271999999999991</v>
      </c>
      <c r="K3187" s="1" t="str" cm="1">
        <f t="array" ref="K3187">IF(F3187&lt;&gt;F3186,MAX(_xlfn._xlws.FILTER(Tableau_DonnéesExternes_17[DATEDERN],Tableau_DonnéesExternes_17[GA_OUTILL]=Tableau_DonnéesExternes_17[[#This Row],[GA_OUTILL]]))+Tableau_DonnéesExternes_17[[#This Row],[Colonne1]],"")</f>
        <v/>
      </c>
    </row>
    <row r="3188" spans="1:11" x14ac:dyDescent="0.25">
      <c r="A3188" t="s">
        <v>14</v>
      </c>
      <c r="B3188">
        <v>767</v>
      </c>
      <c r="C3188" s="2">
        <v>3</v>
      </c>
      <c r="D3188" s="3">
        <v>4</v>
      </c>
      <c r="E3188">
        <v>767</v>
      </c>
      <c r="F3188" t="s">
        <v>4</v>
      </c>
      <c r="G3188" t="s">
        <v>569</v>
      </c>
      <c r="H3188" s="1">
        <v>45842</v>
      </c>
      <c r="I3188" s="1" t="s">
        <v>712</v>
      </c>
      <c r="J3188" s="4">
        <f>IF(Tableau_DonnéesExternes_17[[#This Row],[PERIMAINT]]=4,C3188*30.424,IF(Tableau_DonnéesExternes_17[[#This Row],[PERIMAINT]]=2,C3188*1.401))</f>
        <v>91.271999999999991</v>
      </c>
      <c r="K3188" s="1" t="str" cm="1">
        <f t="array" ref="K3188">IF(F3188&lt;&gt;F3187,MAX(_xlfn._xlws.FILTER(Tableau_DonnéesExternes_17[DATEDERN],Tableau_DonnéesExternes_17[GA_OUTILL]=Tableau_DonnéesExternes_17[[#This Row],[GA_OUTILL]]))+Tableau_DonnéesExternes_17[[#This Row],[Colonne1]],"")</f>
        <v/>
      </c>
    </row>
    <row r="3189" spans="1:11" x14ac:dyDescent="0.25">
      <c r="A3189" t="s">
        <v>14</v>
      </c>
      <c r="B3189">
        <v>767</v>
      </c>
      <c r="C3189" s="2">
        <v>3</v>
      </c>
      <c r="D3189" s="3">
        <v>4</v>
      </c>
      <c r="E3189">
        <v>767</v>
      </c>
      <c r="F3189" t="s">
        <v>4</v>
      </c>
      <c r="G3189" t="s">
        <v>569</v>
      </c>
      <c r="H3189" s="1">
        <v>44995</v>
      </c>
      <c r="I3189" s="1" t="s">
        <v>712</v>
      </c>
      <c r="J3189" s="4">
        <f>IF(Tableau_DonnéesExternes_17[[#This Row],[PERIMAINT]]=4,C3189*30.424,IF(Tableau_DonnéesExternes_17[[#This Row],[PERIMAINT]]=2,C3189*1.401))</f>
        <v>91.271999999999991</v>
      </c>
      <c r="K3189" s="1" t="str" cm="1">
        <f t="array" ref="K3189">IF(F3189&lt;&gt;F3188,MAX(_xlfn._xlws.FILTER(Tableau_DonnéesExternes_17[DATEDERN],Tableau_DonnéesExternes_17[GA_OUTILL]=Tableau_DonnéesExternes_17[[#This Row],[GA_OUTILL]]))+Tableau_DonnéesExternes_17[[#This Row],[Colonne1]],"")</f>
        <v/>
      </c>
    </row>
    <row r="3190" spans="1:11" x14ac:dyDescent="0.25">
      <c r="A3190" t="s">
        <v>14</v>
      </c>
      <c r="B3190">
        <v>767</v>
      </c>
      <c r="C3190" s="2">
        <v>3</v>
      </c>
      <c r="D3190" s="3">
        <v>4</v>
      </c>
      <c r="E3190">
        <v>767</v>
      </c>
      <c r="F3190" t="s">
        <v>4</v>
      </c>
      <c r="G3190" t="s">
        <v>569</v>
      </c>
      <c r="H3190" s="1">
        <v>45762</v>
      </c>
      <c r="I3190" s="1" t="s">
        <v>712</v>
      </c>
      <c r="J3190" s="4">
        <f>IF(Tableau_DonnéesExternes_17[[#This Row],[PERIMAINT]]=4,C3190*30.424,IF(Tableau_DonnéesExternes_17[[#This Row],[PERIMAINT]]=2,C3190*1.401))</f>
        <v>91.271999999999991</v>
      </c>
      <c r="K3190" s="1" t="str" cm="1">
        <f t="array" ref="K3190">IF(F3190&lt;&gt;F3189,MAX(_xlfn._xlws.FILTER(Tableau_DonnéesExternes_17[DATEDERN],Tableau_DonnéesExternes_17[GA_OUTILL]=Tableau_DonnéesExternes_17[[#This Row],[GA_OUTILL]]))+Tableau_DonnéesExternes_17[[#This Row],[Colonne1]],"")</f>
        <v/>
      </c>
    </row>
    <row r="3191" spans="1:11" x14ac:dyDescent="0.25">
      <c r="A3191" t="s">
        <v>14</v>
      </c>
      <c r="B3191">
        <v>767</v>
      </c>
      <c r="C3191" s="2">
        <v>3</v>
      </c>
      <c r="D3191" s="3">
        <v>4</v>
      </c>
      <c r="E3191">
        <v>767</v>
      </c>
      <c r="F3191" t="s">
        <v>4</v>
      </c>
      <c r="G3191" t="s">
        <v>569</v>
      </c>
      <c r="H3191" s="1">
        <v>45093</v>
      </c>
      <c r="I3191" s="1" t="s">
        <v>712</v>
      </c>
      <c r="J3191" s="4">
        <f>IF(Tableau_DonnéesExternes_17[[#This Row],[PERIMAINT]]=4,C3191*30.424,IF(Tableau_DonnéesExternes_17[[#This Row],[PERIMAINT]]=2,C3191*1.401))</f>
        <v>91.271999999999991</v>
      </c>
      <c r="K3191" s="1" t="str" cm="1">
        <f t="array" ref="K3191">IF(F3191&lt;&gt;F3190,MAX(_xlfn._xlws.FILTER(Tableau_DonnéesExternes_17[DATEDERN],Tableau_DonnéesExternes_17[GA_OUTILL]=Tableau_DonnéesExternes_17[[#This Row],[GA_OUTILL]]))+Tableau_DonnéesExternes_17[[#This Row],[Colonne1]],"")</f>
        <v/>
      </c>
    </row>
    <row r="3192" spans="1:11" x14ac:dyDescent="0.25">
      <c r="A3192" t="s">
        <v>14</v>
      </c>
      <c r="B3192">
        <v>767</v>
      </c>
      <c r="C3192" s="2">
        <v>3</v>
      </c>
      <c r="D3192" s="3">
        <v>4</v>
      </c>
      <c r="E3192">
        <v>767</v>
      </c>
      <c r="F3192" t="s">
        <v>4</v>
      </c>
      <c r="G3192" t="s">
        <v>569</v>
      </c>
      <c r="H3192" s="1">
        <v>45839</v>
      </c>
      <c r="I3192" s="1" t="s">
        <v>712</v>
      </c>
      <c r="J3192" s="4">
        <f>IF(Tableau_DonnéesExternes_17[[#This Row],[PERIMAINT]]=4,C3192*30.424,IF(Tableau_DonnéesExternes_17[[#This Row],[PERIMAINT]]=2,C3192*1.401))</f>
        <v>91.271999999999991</v>
      </c>
      <c r="K3192" s="1" t="str" cm="1">
        <f t="array" ref="K3192">IF(F3192&lt;&gt;F3191,MAX(_xlfn._xlws.FILTER(Tableau_DonnéesExternes_17[DATEDERN],Tableau_DonnéesExternes_17[GA_OUTILL]=Tableau_DonnéesExternes_17[[#This Row],[GA_OUTILL]]))+Tableau_DonnéesExternes_17[[#This Row],[Colonne1]],"")</f>
        <v/>
      </c>
    </row>
    <row r="3193" spans="1:11" x14ac:dyDescent="0.25">
      <c r="A3193" t="s">
        <v>14</v>
      </c>
      <c r="B3193">
        <v>767</v>
      </c>
      <c r="C3193" s="2">
        <v>3</v>
      </c>
      <c r="D3193" s="3">
        <v>4</v>
      </c>
      <c r="E3193">
        <v>767</v>
      </c>
      <c r="F3193" t="s">
        <v>4</v>
      </c>
      <c r="G3193" t="s">
        <v>569</v>
      </c>
      <c r="H3193" s="1">
        <v>45824</v>
      </c>
      <c r="I3193" s="1" t="s">
        <v>712</v>
      </c>
      <c r="J3193" s="4">
        <f>IF(Tableau_DonnéesExternes_17[[#This Row],[PERIMAINT]]=4,C3193*30.424,IF(Tableau_DonnéesExternes_17[[#This Row],[PERIMAINT]]=2,C3193*1.401))</f>
        <v>91.271999999999991</v>
      </c>
      <c r="K3193" s="1" t="str" cm="1">
        <f t="array" ref="K3193">IF(F3193&lt;&gt;F3192,MAX(_xlfn._xlws.FILTER(Tableau_DonnéesExternes_17[DATEDERN],Tableau_DonnéesExternes_17[GA_OUTILL]=Tableau_DonnéesExternes_17[[#This Row],[GA_OUTILL]]))+Tableau_DonnéesExternes_17[[#This Row],[Colonne1]],"")</f>
        <v/>
      </c>
    </row>
    <row r="3194" spans="1:11" x14ac:dyDescent="0.25">
      <c r="A3194" t="s">
        <v>14</v>
      </c>
      <c r="B3194">
        <v>774</v>
      </c>
      <c r="C3194" s="2">
        <v>500</v>
      </c>
      <c r="D3194" s="3">
        <v>1</v>
      </c>
      <c r="E3194">
        <v>774</v>
      </c>
      <c r="F3194" t="s">
        <v>246</v>
      </c>
      <c r="G3194" t="s">
        <v>2</v>
      </c>
      <c r="H3194" s="1">
        <v>44999</v>
      </c>
      <c r="I3194" s="1" t="s">
        <v>713</v>
      </c>
      <c r="J3194" s="4" t="b">
        <f>IF(Tableau_DonnéesExternes_17[[#This Row],[PERIMAINT]]=4,C3194*30.424,IF(Tableau_DonnéesExternes_17[[#This Row],[PERIMAINT]]=2,C3194*1.401))</f>
        <v>0</v>
      </c>
      <c r="K3194" s="1" cm="1">
        <f t="array" ref="K3194">IF(F3194&lt;&gt;F3193,MAX(_xlfn._xlws.FILTER(Tableau_DonnéesExternes_17[DATEDERN],Tableau_DonnéesExternes_17[GA_OUTILL]=Tableau_DonnéesExternes_17[[#This Row],[GA_OUTILL]]))+Tableau_DonnéesExternes_17[[#This Row],[Colonne1]],"")</f>
        <v>45041</v>
      </c>
    </row>
    <row r="3195" spans="1:11" x14ac:dyDescent="0.25">
      <c r="A3195" t="s">
        <v>14</v>
      </c>
      <c r="B3195">
        <v>774</v>
      </c>
      <c r="C3195" s="2">
        <v>500</v>
      </c>
      <c r="D3195" s="3">
        <v>1</v>
      </c>
      <c r="E3195">
        <v>774</v>
      </c>
      <c r="F3195" t="s">
        <v>246</v>
      </c>
      <c r="G3195" t="s">
        <v>2</v>
      </c>
      <c r="H3195" s="1">
        <v>44999</v>
      </c>
      <c r="I3195" s="1" t="s">
        <v>713</v>
      </c>
      <c r="J3195" s="4" t="b">
        <f>IF(Tableau_DonnéesExternes_17[[#This Row],[PERIMAINT]]=4,C3195*30.424,IF(Tableau_DonnéesExternes_17[[#This Row],[PERIMAINT]]=2,C3195*1.401))</f>
        <v>0</v>
      </c>
      <c r="K3195" s="1" t="str" cm="1">
        <f t="array" ref="K3195">IF(F3195&lt;&gt;F3194,MAX(_xlfn._xlws.FILTER(Tableau_DonnéesExternes_17[DATEDERN],Tableau_DonnéesExternes_17[GA_OUTILL]=Tableau_DonnéesExternes_17[[#This Row],[GA_OUTILL]]))+Tableau_DonnéesExternes_17[[#This Row],[Colonne1]],"")</f>
        <v/>
      </c>
    </row>
    <row r="3196" spans="1:11" x14ac:dyDescent="0.25">
      <c r="A3196" t="s">
        <v>14</v>
      </c>
      <c r="B3196">
        <v>774</v>
      </c>
      <c r="C3196" s="2">
        <v>500</v>
      </c>
      <c r="D3196" s="3">
        <v>1</v>
      </c>
      <c r="E3196">
        <v>774</v>
      </c>
      <c r="F3196" t="s">
        <v>246</v>
      </c>
      <c r="G3196" t="s">
        <v>2</v>
      </c>
      <c r="H3196" s="1">
        <v>44999</v>
      </c>
      <c r="I3196" s="1" t="s">
        <v>713</v>
      </c>
      <c r="J3196" s="4" t="b">
        <f>IF(Tableau_DonnéesExternes_17[[#This Row],[PERIMAINT]]=4,C3196*30.424,IF(Tableau_DonnéesExternes_17[[#This Row],[PERIMAINT]]=2,C3196*1.401))</f>
        <v>0</v>
      </c>
      <c r="K3196" s="1" t="str" cm="1">
        <f t="array" ref="K3196">IF(F3196&lt;&gt;F3195,MAX(_xlfn._xlws.FILTER(Tableau_DonnéesExternes_17[DATEDERN],Tableau_DonnéesExternes_17[GA_OUTILL]=Tableau_DonnéesExternes_17[[#This Row],[GA_OUTILL]]))+Tableau_DonnéesExternes_17[[#This Row],[Colonne1]],"")</f>
        <v/>
      </c>
    </row>
    <row r="3197" spans="1:11" x14ac:dyDescent="0.25">
      <c r="A3197" t="s">
        <v>14</v>
      </c>
      <c r="B3197">
        <v>774</v>
      </c>
      <c r="C3197" s="2">
        <v>500</v>
      </c>
      <c r="D3197" s="3">
        <v>1</v>
      </c>
      <c r="E3197">
        <v>774</v>
      </c>
      <c r="F3197" t="s">
        <v>246</v>
      </c>
      <c r="G3197" t="s">
        <v>2</v>
      </c>
      <c r="H3197" s="1">
        <v>45041</v>
      </c>
      <c r="I3197" s="1" t="s">
        <v>713</v>
      </c>
      <c r="J3197" s="4" t="b">
        <f>IF(Tableau_DonnéesExternes_17[[#This Row],[PERIMAINT]]=4,C3197*30.424,IF(Tableau_DonnéesExternes_17[[#This Row],[PERIMAINT]]=2,C3197*1.401))</f>
        <v>0</v>
      </c>
      <c r="K3197" s="1" t="str" cm="1">
        <f t="array" ref="K3197">IF(F3197&lt;&gt;F3196,MAX(_xlfn._xlws.FILTER(Tableau_DonnéesExternes_17[DATEDERN],Tableau_DonnéesExternes_17[GA_OUTILL]=Tableau_DonnéesExternes_17[[#This Row],[GA_OUTILL]]))+Tableau_DonnéesExternes_17[[#This Row],[Colonne1]],"")</f>
        <v/>
      </c>
    </row>
    <row r="3198" spans="1:11" x14ac:dyDescent="0.25">
      <c r="A3198" t="s">
        <v>14</v>
      </c>
      <c r="B3198">
        <v>775</v>
      </c>
      <c r="C3198" s="2">
        <v>1000</v>
      </c>
      <c r="D3198" s="3">
        <v>1</v>
      </c>
      <c r="E3198">
        <v>775</v>
      </c>
      <c r="F3198" t="s">
        <v>245</v>
      </c>
      <c r="G3198" t="s">
        <v>604</v>
      </c>
      <c r="H3198" s="1">
        <v>44999</v>
      </c>
      <c r="I3198" s="1" t="s">
        <v>713</v>
      </c>
      <c r="J3198" s="4" t="b">
        <f>IF(Tableau_DonnéesExternes_17[[#This Row],[PERIMAINT]]=4,C3198*30.424,IF(Tableau_DonnéesExternes_17[[#This Row],[PERIMAINT]]=2,C3198*1.401))</f>
        <v>0</v>
      </c>
      <c r="K3198" s="1" cm="1">
        <f t="array" ref="K3198">IF(F3198&lt;&gt;F3197,MAX(_xlfn._xlws.FILTER(Tableau_DonnéesExternes_17[DATEDERN],Tableau_DonnéesExternes_17[GA_OUTILL]=Tableau_DonnéesExternes_17[[#This Row],[GA_OUTILL]]))+Tableau_DonnéesExternes_17[[#This Row],[Colonne1]],"")</f>
        <v>45041</v>
      </c>
    </row>
    <row r="3199" spans="1:11" x14ac:dyDescent="0.25">
      <c r="A3199" t="s">
        <v>14</v>
      </c>
      <c r="B3199">
        <v>775</v>
      </c>
      <c r="C3199" s="2">
        <v>1000</v>
      </c>
      <c r="D3199" s="3">
        <v>1</v>
      </c>
      <c r="E3199">
        <v>775</v>
      </c>
      <c r="F3199" t="s">
        <v>245</v>
      </c>
      <c r="G3199" t="s">
        <v>604</v>
      </c>
      <c r="H3199" s="1">
        <v>44999</v>
      </c>
      <c r="I3199" s="1" t="s">
        <v>713</v>
      </c>
      <c r="J3199" s="4" t="b">
        <f>IF(Tableau_DonnéesExternes_17[[#This Row],[PERIMAINT]]=4,C3199*30.424,IF(Tableau_DonnéesExternes_17[[#This Row],[PERIMAINT]]=2,C3199*1.401))</f>
        <v>0</v>
      </c>
      <c r="K3199" s="1" t="str" cm="1">
        <f t="array" ref="K3199">IF(F3199&lt;&gt;F3198,MAX(_xlfn._xlws.FILTER(Tableau_DonnéesExternes_17[DATEDERN],Tableau_DonnéesExternes_17[GA_OUTILL]=Tableau_DonnéesExternes_17[[#This Row],[GA_OUTILL]]))+Tableau_DonnéesExternes_17[[#This Row],[Colonne1]],"")</f>
        <v/>
      </c>
    </row>
    <row r="3200" spans="1:11" x14ac:dyDescent="0.25">
      <c r="A3200" t="s">
        <v>14</v>
      </c>
      <c r="B3200">
        <v>775</v>
      </c>
      <c r="C3200" s="2">
        <v>1000</v>
      </c>
      <c r="D3200" s="3">
        <v>1</v>
      </c>
      <c r="E3200">
        <v>775</v>
      </c>
      <c r="F3200" t="s">
        <v>245</v>
      </c>
      <c r="G3200" t="s">
        <v>604</v>
      </c>
      <c r="H3200" s="1">
        <v>44999</v>
      </c>
      <c r="I3200" s="1" t="s">
        <v>713</v>
      </c>
      <c r="J3200" s="4" t="b">
        <f>IF(Tableau_DonnéesExternes_17[[#This Row],[PERIMAINT]]=4,C3200*30.424,IF(Tableau_DonnéesExternes_17[[#This Row],[PERIMAINT]]=2,C3200*1.401))</f>
        <v>0</v>
      </c>
      <c r="K3200" s="1" t="str" cm="1">
        <f t="array" ref="K3200">IF(F3200&lt;&gt;F3199,MAX(_xlfn._xlws.FILTER(Tableau_DonnéesExternes_17[DATEDERN],Tableau_DonnéesExternes_17[GA_OUTILL]=Tableau_DonnéesExternes_17[[#This Row],[GA_OUTILL]]))+Tableau_DonnéesExternes_17[[#This Row],[Colonne1]],"")</f>
        <v/>
      </c>
    </row>
    <row r="3201" spans="1:11" x14ac:dyDescent="0.25">
      <c r="A3201" t="s">
        <v>14</v>
      </c>
      <c r="B3201">
        <v>775</v>
      </c>
      <c r="C3201" s="2">
        <v>1000</v>
      </c>
      <c r="D3201" s="3">
        <v>1</v>
      </c>
      <c r="E3201">
        <v>775</v>
      </c>
      <c r="F3201" t="s">
        <v>245</v>
      </c>
      <c r="G3201" t="s">
        <v>604</v>
      </c>
      <c r="H3201" s="1">
        <v>45041</v>
      </c>
      <c r="I3201" s="1" t="s">
        <v>713</v>
      </c>
      <c r="J3201" s="4" t="b">
        <f>IF(Tableau_DonnéesExternes_17[[#This Row],[PERIMAINT]]=4,C3201*30.424,IF(Tableau_DonnéesExternes_17[[#This Row],[PERIMAINT]]=2,C3201*1.401))</f>
        <v>0</v>
      </c>
      <c r="K3201" s="1" t="str" cm="1">
        <f t="array" ref="K3201">IF(F3201&lt;&gt;F3200,MAX(_xlfn._xlws.FILTER(Tableau_DonnéesExternes_17[DATEDERN],Tableau_DonnéesExternes_17[GA_OUTILL]=Tableau_DonnéesExternes_17[[#This Row],[GA_OUTILL]]))+Tableau_DonnéesExternes_17[[#This Row],[Colonne1]],"")</f>
        <v/>
      </c>
    </row>
    <row r="3202" spans="1:11" x14ac:dyDescent="0.25">
      <c r="A3202" t="s">
        <v>15</v>
      </c>
      <c r="B3202">
        <v>797</v>
      </c>
      <c r="C3202" s="2">
        <v>1304</v>
      </c>
      <c r="D3202" s="3">
        <v>2</v>
      </c>
      <c r="E3202">
        <v>797</v>
      </c>
      <c r="F3202" t="s">
        <v>229</v>
      </c>
      <c r="G3202" t="s">
        <v>593</v>
      </c>
      <c r="H3202" s="1">
        <v>45099</v>
      </c>
      <c r="I3202" s="1" t="s">
        <v>712</v>
      </c>
      <c r="J3202" s="4">
        <f>IF(Tableau_DonnéesExternes_17[[#This Row],[PERIMAINT]]=4,C3202*30.424,IF(Tableau_DonnéesExternes_17[[#This Row],[PERIMAINT]]=2,C3202*1.401))</f>
        <v>1826.904</v>
      </c>
      <c r="K3202" s="1" cm="1">
        <f t="array" ref="K3202">IF(F3202&lt;&gt;F3201,MAX(_xlfn._xlws.FILTER(Tableau_DonnéesExternes_17[DATEDERN],Tableau_DonnéesExternes_17[GA_OUTILL]=Tableau_DonnéesExternes_17[[#This Row],[GA_OUTILL]]))+Tableau_DonnéesExternes_17[[#This Row],[Colonne1]],"")</f>
        <v>46925.904000000002</v>
      </c>
    </row>
    <row r="3203" spans="1:11" x14ac:dyDescent="0.25">
      <c r="A3203" t="s">
        <v>15</v>
      </c>
      <c r="B3203">
        <v>798</v>
      </c>
      <c r="C3203" s="2">
        <v>1304</v>
      </c>
      <c r="D3203" s="3">
        <v>2</v>
      </c>
      <c r="E3203">
        <v>798</v>
      </c>
      <c r="F3203" t="s">
        <v>228</v>
      </c>
      <c r="G3203" t="s">
        <v>592</v>
      </c>
      <c r="H3203" s="1">
        <v>45063</v>
      </c>
      <c r="I3203" s="1" t="s">
        <v>712</v>
      </c>
      <c r="J3203" s="4">
        <f>IF(Tableau_DonnéesExternes_17[[#This Row],[PERIMAINT]]=4,C3203*30.424,IF(Tableau_DonnéesExternes_17[[#This Row],[PERIMAINT]]=2,C3203*1.401))</f>
        <v>1826.904</v>
      </c>
      <c r="K3203" s="1" cm="1">
        <f t="array" ref="K3203">IF(F3203&lt;&gt;F3202,MAX(_xlfn._xlws.FILTER(Tableau_DonnéesExternes_17[DATEDERN],Tableau_DonnéesExternes_17[GA_OUTILL]=Tableau_DonnéesExternes_17[[#This Row],[GA_OUTILL]]))+Tableau_DonnéesExternes_17[[#This Row],[Colonne1]],"")</f>
        <v>46889.904000000002</v>
      </c>
    </row>
    <row r="3204" spans="1:11" x14ac:dyDescent="0.25">
      <c r="A3204" t="s">
        <v>15</v>
      </c>
      <c r="B3204">
        <v>801</v>
      </c>
      <c r="C3204" s="2">
        <v>1304</v>
      </c>
      <c r="D3204" s="3">
        <v>2</v>
      </c>
      <c r="E3204">
        <v>801</v>
      </c>
      <c r="F3204" t="s">
        <v>256</v>
      </c>
      <c r="G3204" t="s">
        <v>614</v>
      </c>
      <c r="H3204" s="1">
        <v>45043</v>
      </c>
      <c r="I3204" s="1" t="s">
        <v>712</v>
      </c>
      <c r="J3204" s="4">
        <f>IF(Tableau_DonnéesExternes_17[[#This Row],[PERIMAINT]]=4,C3204*30.424,IF(Tableau_DonnéesExternes_17[[#This Row],[PERIMAINT]]=2,C3204*1.401))</f>
        <v>1826.904</v>
      </c>
      <c r="K3204" s="1" cm="1">
        <f t="array" ref="K3204">IF(F3204&lt;&gt;F3203,MAX(_xlfn._xlws.FILTER(Tableau_DonnéesExternes_17[DATEDERN],Tableau_DonnéesExternes_17[GA_OUTILL]=Tableau_DonnéesExternes_17[[#This Row],[GA_OUTILL]]))+Tableau_DonnéesExternes_17[[#This Row],[Colonne1]],"")</f>
        <v>46869.904000000002</v>
      </c>
    </row>
    <row r="3205" spans="1:11" x14ac:dyDescent="0.25">
      <c r="A3205" t="s">
        <v>15</v>
      </c>
      <c r="B3205">
        <v>802</v>
      </c>
      <c r="C3205" s="2">
        <v>1304</v>
      </c>
      <c r="D3205" s="3">
        <v>2</v>
      </c>
      <c r="E3205">
        <v>802</v>
      </c>
      <c r="F3205" t="s">
        <v>257</v>
      </c>
      <c r="G3205" t="s">
        <v>615</v>
      </c>
      <c r="H3205" s="1">
        <v>45043</v>
      </c>
      <c r="I3205" s="1" t="s">
        <v>712</v>
      </c>
      <c r="J3205" s="4">
        <f>IF(Tableau_DonnéesExternes_17[[#This Row],[PERIMAINT]]=4,C3205*30.424,IF(Tableau_DonnéesExternes_17[[#This Row],[PERIMAINT]]=2,C3205*1.401))</f>
        <v>1826.904</v>
      </c>
      <c r="K3205" s="1" cm="1">
        <f t="array" ref="K3205">IF(F3205&lt;&gt;F3204,MAX(_xlfn._xlws.FILTER(Tableau_DonnéesExternes_17[DATEDERN],Tableau_DonnéesExternes_17[GA_OUTILL]=Tableau_DonnéesExternes_17[[#This Row],[GA_OUTILL]]))+Tableau_DonnéesExternes_17[[#This Row],[Colonne1]],"")</f>
        <v>46869.904000000002</v>
      </c>
    </row>
    <row r="3206" spans="1:11" x14ac:dyDescent="0.25">
      <c r="A3206" t="s">
        <v>15</v>
      </c>
      <c r="B3206">
        <v>799</v>
      </c>
      <c r="C3206" s="2">
        <v>1304</v>
      </c>
      <c r="D3206" s="3">
        <v>2</v>
      </c>
      <c r="E3206">
        <v>799</v>
      </c>
      <c r="F3206" t="s">
        <v>254</v>
      </c>
      <c r="G3206" t="s">
        <v>612</v>
      </c>
      <c r="H3206" s="1">
        <v>45043</v>
      </c>
      <c r="I3206" s="1" t="s">
        <v>712</v>
      </c>
      <c r="J3206" s="4">
        <f>IF(Tableau_DonnéesExternes_17[[#This Row],[PERIMAINT]]=4,C3206*30.424,IF(Tableau_DonnéesExternes_17[[#This Row],[PERIMAINT]]=2,C3206*1.401))</f>
        <v>1826.904</v>
      </c>
      <c r="K3206" s="1" cm="1">
        <f t="array" ref="K3206">IF(F3206&lt;&gt;F3205,MAX(_xlfn._xlws.FILTER(Tableau_DonnéesExternes_17[DATEDERN],Tableau_DonnéesExternes_17[GA_OUTILL]=Tableau_DonnéesExternes_17[[#This Row],[GA_OUTILL]]))+Tableau_DonnéesExternes_17[[#This Row],[Colonne1]],"")</f>
        <v>46869.904000000002</v>
      </c>
    </row>
    <row r="3207" spans="1:11" x14ac:dyDescent="0.25">
      <c r="A3207" t="s">
        <v>15</v>
      </c>
      <c r="B3207">
        <v>800</v>
      </c>
      <c r="C3207" s="2">
        <v>1304</v>
      </c>
      <c r="D3207" s="3">
        <v>2</v>
      </c>
      <c r="E3207">
        <v>800</v>
      </c>
      <c r="F3207" t="s">
        <v>255</v>
      </c>
      <c r="G3207" t="s">
        <v>613</v>
      </c>
      <c r="H3207" s="1">
        <v>45043</v>
      </c>
      <c r="I3207" s="1" t="s">
        <v>712</v>
      </c>
      <c r="J3207" s="4">
        <f>IF(Tableau_DonnéesExternes_17[[#This Row],[PERIMAINT]]=4,C3207*30.424,IF(Tableau_DonnéesExternes_17[[#This Row],[PERIMAINT]]=2,C3207*1.401))</f>
        <v>1826.904</v>
      </c>
      <c r="K3207" s="1" cm="1">
        <f t="array" ref="K3207">IF(F3207&lt;&gt;F3206,MAX(_xlfn._xlws.FILTER(Tableau_DonnéesExternes_17[DATEDERN],Tableau_DonnéesExternes_17[GA_OUTILL]=Tableau_DonnéesExternes_17[[#This Row],[GA_OUTILL]]))+Tableau_DonnéesExternes_17[[#This Row],[Colonne1]],"")</f>
        <v>46869.904000000002</v>
      </c>
    </row>
    <row r="3208" spans="1:11" x14ac:dyDescent="0.25">
      <c r="A3208" t="s">
        <v>14</v>
      </c>
      <c r="B3208">
        <v>635</v>
      </c>
      <c r="C3208" s="2">
        <v>3</v>
      </c>
      <c r="D3208" s="3">
        <v>4</v>
      </c>
      <c r="E3208">
        <v>635</v>
      </c>
      <c r="F3208" t="s">
        <v>154</v>
      </c>
      <c r="G3208" t="s">
        <v>571</v>
      </c>
      <c r="H3208" s="1">
        <v>44973</v>
      </c>
      <c r="I3208" s="1" t="s">
        <v>712</v>
      </c>
      <c r="J3208" s="4">
        <f>IF(Tableau_DonnéesExternes_17[[#This Row],[PERIMAINT]]=4,C3208*30.424,IF(Tableau_DonnéesExternes_17[[#This Row],[PERIMAINT]]=2,C3208*1.401))</f>
        <v>91.271999999999991</v>
      </c>
      <c r="K3208" s="1" cm="1">
        <f t="array" ref="K3208">IF(F3208&lt;&gt;F3207,MAX(_xlfn._xlws.FILTER(Tableau_DonnéesExternes_17[DATEDERN],Tableau_DonnéesExternes_17[GA_OUTILL]=Tableau_DonnéesExternes_17[[#This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209" spans="1:11" x14ac:dyDescent="0.25">
      <c r="A3209" t="s">
        <v>14</v>
      </c>
      <c r="B3209">
        <v>635</v>
      </c>
      <c r="C3209" s="2">
        <v>3</v>
      </c>
      <c r="D3209" s="3">
        <v>4</v>
      </c>
      <c r="E3209">
        <v>635</v>
      </c>
      <c r="F3209" t="s">
        <v>154</v>
      </c>
      <c r="G3209" t="s">
        <v>571</v>
      </c>
      <c r="H3209" s="1">
        <v>45688</v>
      </c>
      <c r="I3209" s="1" t="s">
        <v>712</v>
      </c>
      <c r="J3209" s="4">
        <f>IF(Tableau_DonnéesExternes_17[[#This Row],[PERIMAINT]]=4,C3209*30.424,IF(Tableau_DonnéesExternes_17[[#This Row],[PERIMAINT]]=2,C3209*1.401))</f>
        <v>91.271999999999991</v>
      </c>
      <c r="K3209" s="1" t="str" cm="1">
        <f t="array" ref="K3209">IF(F3209&lt;&gt;F3208,MAX(_xlfn._xlws.FILTER(Tableau_DonnéesExternes_17[DATEDERN],Tableau_DonnéesExternes_17[GA_OUTILL]=Tableau_DonnéesExternes_17[[#This Row],[GA_OUTILL]]))+Tableau_DonnéesExternes_17[[#This Row],[Colonne1]],"")</f>
        <v/>
      </c>
    </row>
    <row r="3210" spans="1:11" x14ac:dyDescent="0.25">
      <c r="A3210" t="s">
        <v>14</v>
      </c>
      <c r="B3210">
        <v>635</v>
      </c>
      <c r="C3210" s="2">
        <v>3</v>
      </c>
      <c r="D3210" s="3">
        <v>4</v>
      </c>
      <c r="E3210">
        <v>635</v>
      </c>
      <c r="F3210" t="s">
        <v>154</v>
      </c>
      <c r="G3210" t="s">
        <v>571</v>
      </c>
      <c r="H3210" s="1">
        <v>45362</v>
      </c>
      <c r="I3210" s="1" t="s">
        <v>712</v>
      </c>
      <c r="J3210" s="4">
        <f>IF(Tableau_DonnéesExternes_17[[#This Row],[PERIMAINT]]=4,C3210*30.424,IF(Tableau_DonnéesExternes_17[[#This Row],[PERIMAINT]]=2,C3210*1.401))</f>
        <v>91.271999999999991</v>
      </c>
      <c r="K3210" s="1" t="str" cm="1">
        <f t="array" ref="K3210">IF(F3210&lt;&gt;F3209,MAX(_xlfn._xlws.FILTER(Tableau_DonnéesExternes_17[DATEDERN],Tableau_DonnéesExternes_17[GA_OUTILL]=Tableau_DonnéesExternes_17[[#This Row],[GA_OUTILL]]))+Tableau_DonnéesExternes_17[[#This Row],[Colonne1]],"")</f>
        <v/>
      </c>
    </row>
    <row r="3211" spans="1:11" x14ac:dyDescent="0.25">
      <c r="A3211" t="s">
        <v>14</v>
      </c>
      <c r="B3211">
        <v>635</v>
      </c>
      <c r="C3211" s="2">
        <v>3</v>
      </c>
      <c r="D3211" s="3">
        <v>4</v>
      </c>
      <c r="E3211">
        <v>635</v>
      </c>
      <c r="F3211" t="s">
        <v>154</v>
      </c>
      <c r="G3211" t="s">
        <v>571</v>
      </c>
      <c r="H3211" s="1">
        <v>45572</v>
      </c>
      <c r="I3211" s="1" t="s">
        <v>712</v>
      </c>
      <c r="J3211" s="4">
        <f>IF(Tableau_DonnéesExternes_17[[#This Row],[PERIMAINT]]=4,C3211*30.424,IF(Tableau_DonnéesExternes_17[[#This Row],[PERIMAINT]]=2,C3211*1.401))</f>
        <v>91.271999999999991</v>
      </c>
      <c r="K3211" s="1" t="str" cm="1">
        <f t="array" ref="K3211">IF(F3211&lt;&gt;F3210,MAX(_xlfn._xlws.FILTER(Tableau_DonnéesExternes_17[DATEDERN],Tableau_DonnéesExternes_17[GA_OUTILL]=Tableau_DonnéesExternes_17[[#This Row],[GA_OUTILL]]))+Tableau_DonnéesExternes_17[[#This Row],[Colonne1]],"")</f>
        <v/>
      </c>
    </row>
    <row r="3212" spans="1:11" x14ac:dyDescent="0.25">
      <c r="A3212" t="s">
        <v>14</v>
      </c>
      <c r="B3212">
        <v>635</v>
      </c>
      <c r="C3212" s="2">
        <v>3</v>
      </c>
      <c r="D3212" s="3">
        <v>4</v>
      </c>
      <c r="E3212">
        <v>635</v>
      </c>
      <c r="F3212" t="s">
        <v>154</v>
      </c>
      <c r="G3212" t="s">
        <v>571</v>
      </c>
      <c r="H3212" s="1">
        <v>45265</v>
      </c>
      <c r="I3212" s="1" t="s">
        <v>712</v>
      </c>
      <c r="J3212" s="4">
        <f>IF(Tableau_DonnéesExternes_17[[#This Row],[PERIMAINT]]=4,C3212*30.424,IF(Tableau_DonnéesExternes_17[[#This Row],[PERIMAINT]]=2,C3212*1.401))</f>
        <v>91.271999999999991</v>
      </c>
      <c r="K3212" s="1" t="str" cm="1">
        <f t="array" ref="K3212">IF(F3212&lt;&gt;F3211,MAX(_xlfn._xlws.FILTER(Tableau_DonnéesExternes_17[DATEDERN],Tableau_DonnéesExternes_17[GA_OUTILL]=Tableau_DonnéesExternes_17[[#This Row],[GA_OUTILL]]))+Tableau_DonnéesExternes_17[[#This Row],[Colonne1]],"")</f>
        <v/>
      </c>
    </row>
    <row r="3213" spans="1:11" x14ac:dyDescent="0.25">
      <c r="A3213" t="s">
        <v>14</v>
      </c>
      <c r="B3213">
        <v>635</v>
      </c>
      <c r="C3213" s="2">
        <v>3</v>
      </c>
      <c r="D3213" s="3">
        <v>4</v>
      </c>
      <c r="E3213">
        <v>635</v>
      </c>
      <c r="F3213" t="s">
        <v>154</v>
      </c>
      <c r="G3213" t="s">
        <v>571</v>
      </c>
      <c r="H3213" s="1">
        <v>44788</v>
      </c>
      <c r="I3213" s="1" t="s">
        <v>712</v>
      </c>
      <c r="J3213" s="4">
        <f>IF(Tableau_DonnéesExternes_17[[#This Row],[PERIMAINT]]=4,C3213*30.424,IF(Tableau_DonnéesExternes_17[[#This Row],[PERIMAINT]]=2,C3213*1.401))</f>
        <v>91.271999999999991</v>
      </c>
      <c r="K3213" s="1" t="str" cm="1">
        <f t="array" ref="K3213">IF(F3213&lt;&gt;F3212,MAX(_xlfn._xlws.FILTER(Tableau_DonnéesExternes_17[DATEDERN],Tableau_DonnéesExternes_17[GA_OUTILL]=Tableau_DonnéesExternes_17[[#This Row],[GA_OUTILL]]))+Tableau_DonnéesExternes_17[[#This Row],[Colonne1]],"")</f>
        <v/>
      </c>
    </row>
    <row r="3214" spans="1:11" x14ac:dyDescent="0.25">
      <c r="A3214" t="s">
        <v>14</v>
      </c>
      <c r="B3214">
        <v>635</v>
      </c>
      <c r="C3214" s="2">
        <v>3</v>
      </c>
      <c r="D3214" s="3">
        <v>4</v>
      </c>
      <c r="E3214">
        <v>635</v>
      </c>
      <c r="F3214" t="s">
        <v>154</v>
      </c>
      <c r="G3214" t="s">
        <v>571</v>
      </c>
      <c r="H3214" s="1">
        <v>45170</v>
      </c>
      <c r="I3214" s="1" t="s">
        <v>712</v>
      </c>
      <c r="J3214" s="4">
        <f>IF(Tableau_DonnéesExternes_17[[#This Row],[PERIMAINT]]=4,C3214*30.424,IF(Tableau_DonnéesExternes_17[[#This Row],[PERIMAINT]]=2,C3214*1.401))</f>
        <v>91.271999999999991</v>
      </c>
      <c r="K3214" s="1" t="str" cm="1">
        <f t="array" ref="K3214">IF(F3214&lt;&gt;F3213,MAX(_xlfn._xlws.FILTER(Tableau_DonnéesExternes_17[DATEDERN],Tableau_DonnéesExternes_17[GA_OUTILL]=Tableau_DonnéesExternes_17[[#This Row],[GA_OUTILL]]))+Tableau_DonnéesExternes_17[[#This Row],[Colonne1]],"")</f>
        <v/>
      </c>
    </row>
    <row r="3215" spans="1:11" x14ac:dyDescent="0.25">
      <c r="A3215" t="s">
        <v>14</v>
      </c>
      <c r="B3215">
        <v>635</v>
      </c>
      <c r="C3215" s="2">
        <v>3</v>
      </c>
      <c r="D3215" s="3">
        <v>4</v>
      </c>
      <c r="E3215">
        <v>635</v>
      </c>
      <c r="F3215" t="s">
        <v>154</v>
      </c>
      <c r="G3215" t="s">
        <v>571</v>
      </c>
      <c r="H3215" s="1">
        <v>45078</v>
      </c>
      <c r="I3215" s="1" t="s">
        <v>712</v>
      </c>
      <c r="J3215" s="4">
        <f>IF(Tableau_DonnéesExternes_17[[#This Row],[PERIMAINT]]=4,C3215*30.424,IF(Tableau_DonnéesExternes_17[[#This Row],[PERIMAINT]]=2,C3215*1.401))</f>
        <v>91.271999999999991</v>
      </c>
      <c r="K3215" s="1" t="str" cm="1">
        <f t="array" ref="K3215">IF(F3215&lt;&gt;F3214,MAX(_xlfn._xlws.FILTER(Tableau_DonnéesExternes_17[DATEDERN],Tableau_DonnéesExternes_17[GA_OUTILL]=Tableau_DonnéesExternes_17[[#This Row],[GA_OUTILL]]))+Tableau_DonnéesExternes_17[[#This Row],[Colonne1]],"")</f>
        <v/>
      </c>
    </row>
    <row r="3216" spans="1:11" x14ac:dyDescent="0.25">
      <c r="A3216" t="s">
        <v>14</v>
      </c>
      <c r="B3216">
        <v>635</v>
      </c>
      <c r="C3216" s="2">
        <v>3</v>
      </c>
      <c r="D3216" s="3">
        <v>4</v>
      </c>
      <c r="E3216">
        <v>635</v>
      </c>
      <c r="F3216" t="s">
        <v>154</v>
      </c>
      <c r="G3216" t="s">
        <v>571</v>
      </c>
      <c r="H3216" s="1">
        <v>44881</v>
      </c>
      <c r="I3216" s="1" t="s">
        <v>712</v>
      </c>
      <c r="J3216" s="4">
        <f>IF(Tableau_DonnéesExternes_17[[#This Row],[PERIMAINT]]=4,C3216*30.424,IF(Tableau_DonnéesExternes_17[[#This Row],[PERIMAINT]]=2,C3216*1.401))</f>
        <v>91.271999999999991</v>
      </c>
      <c r="K3216" s="1" t="str" cm="1">
        <f t="array" ref="K3216">IF(F3216&lt;&gt;F3215,MAX(_xlfn._xlws.FILTER(Tableau_DonnéesExternes_17[DATEDERN],Tableau_DonnéesExternes_17[GA_OUTILL]=Tableau_DonnéesExternes_17[[#This Row],[GA_OUTILL]]))+Tableau_DonnéesExternes_17[[#This Row],[Colonne1]],"")</f>
        <v/>
      </c>
    </row>
    <row r="3217" spans="1:11" x14ac:dyDescent="0.25">
      <c r="A3217" t="s">
        <v>14</v>
      </c>
      <c r="B3217">
        <v>635</v>
      </c>
      <c r="C3217" s="2">
        <v>3</v>
      </c>
      <c r="D3217" s="3">
        <v>4</v>
      </c>
      <c r="E3217">
        <v>635</v>
      </c>
      <c r="F3217" t="s">
        <v>154</v>
      </c>
      <c r="G3217" t="s">
        <v>571</v>
      </c>
      <c r="H3217" s="1">
        <v>45840</v>
      </c>
      <c r="I3217" s="1" t="s">
        <v>712</v>
      </c>
      <c r="J3217" s="4">
        <f>IF(Tableau_DonnéesExternes_17[[#This Row],[PERIMAINT]]=4,C3217*30.424,IF(Tableau_DonnéesExternes_17[[#This Row],[PERIMAINT]]=2,C3217*1.401))</f>
        <v>91.271999999999991</v>
      </c>
      <c r="K3217" s="1" t="str" cm="1">
        <f t="array" ref="K3217">IF(F3217&lt;&gt;F3216,MAX(_xlfn._xlws.FILTER(Tableau_DonnéesExternes_17[DATEDERN],Tableau_DonnéesExternes_17[GA_OUTILL]=Tableau_DonnéesExternes_17[[#This Row],[GA_OUTILL]]))+Tableau_DonnéesExternes_17[[#This Row],[Colonne1]],"")</f>
        <v/>
      </c>
    </row>
    <row r="3218" spans="1:11" x14ac:dyDescent="0.25">
      <c r="A3218" t="s">
        <v>14</v>
      </c>
      <c r="B3218">
        <v>635</v>
      </c>
      <c r="C3218" s="2">
        <v>3</v>
      </c>
      <c r="D3218" s="3">
        <v>4</v>
      </c>
      <c r="E3218">
        <v>635</v>
      </c>
      <c r="F3218" t="s">
        <v>154</v>
      </c>
      <c r="G3218" t="s">
        <v>571</v>
      </c>
      <c r="H3218" s="1">
        <v>45471</v>
      </c>
      <c r="I3218" s="1" t="s">
        <v>712</v>
      </c>
      <c r="J3218" s="4">
        <f>IF(Tableau_DonnéesExternes_17[[#This Row],[PERIMAINT]]=4,C3218*30.424,IF(Tableau_DonnéesExternes_17[[#This Row],[PERIMAINT]]=2,C3218*1.401))</f>
        <v>91.271999999999991</v>
      </c>
      <c r="K3218" s="1" t="str" cm="1">
        <f t="array" ref="K3218">IF(F3218&lt;&gt;F3217,MAX(_xlfn._xlws.FILTER(Tableau_DonnéesExternes_17[DATEDERN],Tableau_DonnéesExternes_17[GA_OUTILL]=Tableau_DonnéesExternes_17[[#This Row],[GA_OUTILL]]))+Tableau_DonnéesExternes_17[[#This Row],[Colonne1]],"")</f>
        <v/>
      </c>
    </row>
    <row r="3219" spans="1:11" x14ac:dyDescent="0.25">
      <c r="A3219" t="s">
        <v>14</v>
      </c>
      <c r="B3219">
        <v>627</v>
      </c>
      <c r="C3219" s="2">
        <v>3</v>
      </c>
      <c r="D3219" s="3">
        <v>4</v>
      </c>
      <c r="E3219">
        <v>627</v>
      </c>
      <c r="F3219" t="s">
        <v>148</v>
      </c>
      <c r="G3219" t="s">
        <v>571</v>
      </c>
      <c r="H3219" s="1">
        <v>45688</v>
      </c>
      <c r="I3219" s="1" t="s">
        <v>712</v>
      </c>
      <c r="J3219" s="4">
        <f>IF(Tableau_DonnéesExternes_17[[#This Row],[PERIMAINT]]=4,C3219*30.424,IF(Tableau_DonnéesExternes_17[[#This Row],[PERIMAINT]]=2,C3219*1.401))</f>
        <v>91.271999999999991</v>
      </c>
      <c r="K3219" s="1" cm="1">
        <f t="array" ref="K3219">IF(F3219&lt;&gt;F3218,MAX(_xlfn._xlws.FILTER(Tableau_DonnéesExternes_17[DATEDERN],Tableau_DonnéesExternes_17[GA_OUTILL]=Tableau_DonnéesExternes_17[[#This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220" spans="1:11" x14ac:dyDescent="0.25">
      <c r="A3220" t="s">
        <v>14</v>
      </c>
      <c r="B3220">
        <v>627</v>
      </c>
      <c r="C3220" s="2">
        <v>3</v>
      </c>
      <c r="D3220" s="3">
        <v>4</v>
      </c>
      <c r="E3220">
        <v>627</v>
      </c>
      <c r="F3220" t="s">
        <v>148</v>
      </c>
      <c r="G3220" t="s">
        <v>571</v>
      </c>
      <c r="H3220" s="1">
        <v>44973</v>
      </c>
      <c r="I3220" s="1" t="s">
        <v>712</v>
      </c>
      <c r="J3220" s="4">
        <f>IF(Tableau_DonnéesExternes_17[[#This Row],[PERIMAINT]]=4,C3220*30.424,IF(Tableau_DonnéesExternes_17[[#This Row],[PERIMAINT]]=2,C3220*1.401))</f>
        <v>91.271999999999991</v>
      </c>
      <c r="K3220" s="1" t="str" cm="1">
        <f t="array" ref="K3220">IF(F3220&lt;&gt;F3219,MAX(_xlfn._xlws.FILTER(Tableau_DonnéesExternes_17[DATEDERN],Tableau_DonnéesExternes_17[GA_OUTILL]=Tableau_DonnéesExternes_17[[#This Row],[GA_OUTILL]]))+Tableau_DonnéesExternes_17[[#This Row],[Colonne1]],"")</f>
        <v/>
      </c>
    </row>
    <row r="3221" spans="1:11" x14ac:dyDescent="0.25">
      <c r="A3221" t="s">
        <v>14</v>
      </c>
      <c r="B3221">
        <v>627</v>
      </c>
      <c r="C3221" s="2">
        <v>3</v>
      </c>
      <c r="D3221" s="3">
        <v>4</v>
      </c>
      <c r="E3221">
        <v>627</v>
      </c>
      <c r="F3221" t="s">
        <v>148</v>
      </c>
      <c r="G3221" t="s">
        <v>571</v>
      </c>
      <c r="H3221" s="1">
        <v>45362</v>
      </c>
      <c r="I3221" s="1" t="s">
        <v>712</v>
      </c>
      <c r="J3221" s="4">
        <f>IF(Tableau_DonnéesExternes_17[[#This Row],[PERIMAINT]]=4,C3221*30.424,IF(Tableau_DonnéesExternes_17[[#This Row],[PERIMAINT]]=2,C3221*1.401))</f>
        <v>91.271999999999991</v>
      </c>
      <c r="K3221" s="1" t="str" cm="1">
        <f t="array" ref="K3221">IF(F3221&lt;&gt;F3220,MAX(_xlfn._xlws.FILTER(Tableau_DonnéesExternes_17[DATEDERN],Tableau_DonnéesExternes_17[GA_OUTILL]=Tableau_DonnéesExternes_17[[#This Row],[GA_OUTILL]]))+Tableau_DonnéesExternes_17[[#This Row],[Colonne1]],"")</f>
        <v/>
      </c>
    </row>
    <row r="3222" spans="1:11" x14ac:dyDescent="0.25">
      <c r="A3222" t="s">
        <v>14</v>
      </c>
      <c r="B3222">
        <v>627</v>
      </c>
      <c r="C3222" s="2">
        <v>3</v>
      </c>
      <c r="D3222" s="3">
        <v>4</v>
      </c>
      <c r="E3222">
        <v>627</v>
      </c>
      <c r="F3222" t="s">
        <v>148</v>
      </c>
      <c r="G3222" t="s">
        <v>571</v>
      </c>
      <c r="H3222" s="1">
        <v>45572</v>
      </c>
      <c r="I3222" s="1" t="s">
        <v>712</v>
      </c>
      <c r="J3222" s="4">
        <f>IF(Tableau_DonnéesExternes_17[[#This Row],[PERIMAINT]]=4,C3222*30.424,IF(Tableau_DonnéesExternes_17[[#This Row],[PERIMAINT]]=2,C3222*1.401))</f>
        <v>91.271999999999991</v>
      </c>
      <c r="K3222" s="1" t="str" cm="1">
        <f t="array" ref="K3222">IF(F3222&lt;&gt;F3221,MAX(_xlfn._xlws.FILTER(Tableau_DonnéesExternes_17[DATEDERN],Tableau_DonnéesExternes_17[GA_OUTILL]=Tableau_DonnéesExternes_17[[#This Row],[GA_OUTILL]]))+Tableau_DonnéesExternes_17[[#This Row],[Colonne1]],"")</f>
        <v/>
      </c>
    </row>
    <row r="3223" spans="1:11" x14ac:dyDescent="0.25">
      <c r="A3223" t="s">
        <v>14</v>
      </c>
      <c r="B3223">
        <v>627</v>
      </c>
      <c r="C3223" s="2">
        <v>3</v>
      </c>
      <c r="D3223" s="3">
        <v>4</v>
      </c>
      <c r="E3223">
        <v>627</v>
      </c>
      <c r="F3223" t="s">
        <v>148</v>
      </c>
      <c r="G3223" t="s">
        <v>571</v>
      </c>
      <c r="H3223" s="1">
        <v>44788</v>
      </c>
      <c r="I3223" s="1" t="s">
        <v>712</v>
      </c>
      <c r="J3223" s="4">
        <f>IF(Tableau_DonnéesExternes_17[[#This Row],[PERIMAINT]]=4,C3223*30.424,IF(Tableau_DonnéesExternes_17[[#This Row],[PERIMAINT]]=2,C3223*1.401))</f>
        <v>91.271999999999991</v>
      </c>
      <c r="K3223" s="1" t="str" cm="1">
        <f t="array" ref="K3223">IF(F3223&lt;&gt;F3222,MAX(_xlfn._xlws.FILTER(Tableau_DonnéesExternes_17[DATEDERN],Tableau_DonnéesExternes_17[GA_OUTILL]=Tableau_DonnéesExternes_17[[#This Row],[GA_OUTILL]]))+Tableau_DonnéesExternes_17[[#This Row],[Colonne1]],"")</f>
        <v/>
      </c>
    </row>
    <row r="3224" spans="1:11" x14ac:dyDescent="0.25">
      <c r="A3224" t="s">
        <v>14</v>
      </c>
      <c r="B3224">
        <v>627</v>
      </c>
      <c r="C3224" s="2">
        <v>3</v>
      </c>
      <c r="D3224" s="3">
        <v>4</v>
      </c>
      <c r="E3224">
        <v>627</v>
      </c>
      <c r="F3224" t="s">
        <v>148</v>
      </c>
      <c r="G3224" t="s">
        <v>571</v>
      </c>
      <c r="H3224" s="1">
        <v>45265</v>
      </c>
      <c r="I3224" s="1" t="s">
        <v>712</v>
      </c>
      <c r="J3224" s="4">
        <f>IF(Tableau_DonnéesExternes_17[[#This Row],[PERIMAINT]]=4,C3224*30.424,IF(Tableau_DonnéesExternes_17[[#This Row],[PERIMAINT]]=2,C3224*1.401))</f>
        <v>91.271999999999991</v>
      </c>
      <c r="K3224" s="1" t="str" cm="1">
        <f t="array" ref="K3224">IF(F3224&lt;&gt;F3223,MAX(_xlfn._xlws.FILTER(Tableau_DonnéesExternes_17[DATEDERN],Tableau_DonnéesExternes_17[GA_OUTILL]=Tableau_DonnéesExternes_17[[#This Row],[GA_OUTILL]]))+Tableau_DonnéesExternes_17[[#This Row],[Colonne1]],"")</f>
        <v/>
      </c>
    </row>
    <row r="3225" spans="1:11" x14ac:dyDescent="0.25">
      <c r="A3225" t="s">
        <v>14</v>
      </c>
      <c r="B3225">
        <v>627</v>
      </c>
      <c r="C3225" s="2">
        <v>3</v>
      </c>
      <c r="D3225" s="3">
        <v>4</v>
      </c>
      <c r="E3225">
        <v>627</v>
      </c>
      <c r="F3225" t="s">
        <v>148</v>
      </c>
      <c r="G3225" t="s">
        <v>571</v>
      </c>
      <c r="H3225" s="1">
        <v>45170</v>
      </c>
      <c r="I3225" s="1" t="s">
        <v>712</v>
      </c>
      <c r="J3225" s="4">
        <f>IF(Tableau_DonnéesExternes_17[[#This Row],[PERIMAINT]]=4,C3225*30.424,IF(Tableau_DonnéesExternes_17[[#This Row],[PERIMAINT]]=2,C3225*1.401))</f>
        <v>91.271999999999991</v>
      </c>
      <c r="K3225" s="1" t="str" cm="1">
        <f t="array" ref="K3225">IF(F3225&lt;&gt;F3224,MAX(_xlfn._xlws.FILTER(Tableau_DonnéesExternes_17[DATEDERN],Tableau_DonnéesExternes_17[GA_OUTILL]=Tableau_DonnéesExternes_17[[#This Row],[GA_OUTILL]]))+Tableau_DonnéesExternes_17[[#This Row],[Colonne1]],"")</f>
        <v/>
      </c>
    </row>
    <row r="3226" spans="1:11" x14ac:dyDescent="0.25">
      <c r="A3226" t="s">
        <v>14</v>
      </c>
      <c r="B3226">
        <v>627</v>
      </c>
      <c r="C3226" s="2">
        <v>3</v>
      </c>
      <c r="D3226" s="3">
        <v>4</v>
      </c>
      <c r="E3226">
        <v>627</v>
      </c>
      <c r="F3226" t="s">
        <v>148</v>
      </c>
      <c r="G3226" t="s">
        <v>571</v>
      </c>
      <c r="H3226" s="1">
        <v>44881</v>
      </c>
      <c r="I3226" s="1" t="s">
        <v>712</v>
      </c>
      <c r="J3226" s="4">
        <f>IF(Tableau_DonnéesExternes_17[[#This Row],[PERIMAINT]]=4,C3226*30.424,IF(Tableau_DonnéesExternes_17[[#This Row],[PERIMAINT]]=2,C3226*1.401))</f>
        <v>91.271999999999991</v>
      </c>
      <c r="K3226" s="1" t="str" cm="1">
        <f t="array" ref="K3226">IF(F3226&lt;&gt;F3225,MAX(_xlfn._xlws.FILTER(Tableau_DonnéesExternes_17[DATEDERN],Tableau_DonnéesExternes_17[GA_OUTILL]=Tableau_DonnéesExternes_17[[#This Row],[GA_OUTILL]]))+Tableau_DonnéesExternes_17[[#This Row],[Colonne1]],"")</f>
        <v/>
      </c>
    </row>
    <row r="3227" spans="1:11" x14ac:dyDescent="0.25">
      <c r="A3227" t="s">
        <v>14</v>
      </c>
      <c r="B3227">
        <v>627</v>
      </c>
      <c r="C3227" s="2">
        <v>3</v>
      </c>
      <c r="D3227" s="3">
        <v>4</v>
      </c>
      <c r="E3227">
        <v>627</v>
      </c>
      <c r="F3227" t="s">
        <v>148</v>
      </c>
      <c r="G3227" t="s">
        <v>571</v>
      </c>
      <c r="H3227" s="1">
        <v>45078</v>
      </c>
      <c r="I3227" s="1" t="s">
        <v>712</v>
      </c>
      <c r="J3227" s="4">
        <f>IF(Tableau_DonnéesExternes_17[[#This Row],[PERIMAINT]]=4,C3227*30.424,IF(Tableau_DonnéesExternes_17[[#This Row],[PERIMAINT]]=2,C3227*1.401))</f>
        <v>91.271999999999991</v>
      </c>
      <c r="K3227" s="1" t="str" cm="1">
        <f t="array" ref="K3227">IF(F3227&lt;&gt;F3226,MAX(_xlfn._xlws.FILTER(Tableau_DonnéesExternes_17[DATEDERN],Tableau_DonnéesExternes_17[GA_OUTILL]=Tableau_DonnéesExternes_17[[#This Row],[GA_OUTILL]]))+Tableau_DonnéesExternes_17[[#This Row],[Colonne1]],"")</f>
        <v/>
      </c>
    </row>
    <row r="3228" spans="1:11" x14ac:dyDescent="0.25">
      <c r="A3228" t="s">
        <v>14</v>
      </c>
      <c r="B3228">
        <v>627</v>
      </c>
      <c r="C3228" s="2">
        <v>3</v>
      </c>
      <c r="D3228" s="3">
        <v>4</v>
      </c>
      <c r="E3228">
        <v>627</v>
      </c>
      <c r="F3228" t="s">
        <v>148</v>
      </c>
      <c r="G3228" t="s">
        <v>571</v>
      </c>
      <c r="H3228" s="1">
        <v>45840</v>
      </c>
      <c r="I3228" s="1" t="s">
        <v>712</v>
      </c>
      <c r="J3228" s="4">
        <f>IF(Tableau_DonnéesExternes_17[[#This Row],[PERIMAINT]]=4,C3228*30.424,IF(Tableau_DonnéesExternes_17[[#This Row],[PERIMAINT]]=2,C3228*1.401))</f>
        <v>91.271999999999991</v>
      </c>
      <c r="K3228" s="1" t="str" cm="1">
        <f t="array" ref="K3228">IF(F3228&lt;&gt;F3227,MAX(_xlfn._xlws.FILTER(Tableau_DonnéesExternes_17[DATEDERN],Tableau_DonnéesExternes_17[GA_OUTILL]=Tableau_DonnéesExternes_17[[#This Row],[GA_OUTILL]]))+Tableau_DonnéesExternes_17[[#This Row],[Colonne1]],"")</f>
        <v/>
      </c>
    </row>
    <row r="3229" spans="1:11" x14ac:dyDescent="0.25">
      <c r="A3229" t="s">
        <v>14</v>
      </c>
      <c r="B3229">
        <v>627</v>
      </c>
      <c r="C3229" s="2">
        <v>3</v>
      </c>
      <c r="D3229" s="3">
        <v>4</v>
      </c>
      <c r="E3229">
        <v>627</v>
      </c>
      <c r="F3229" t="s">
        <v>148</v>
      </c>
      <c r="G3229" t="s">
        <v>571</v>
      </c>
      <c r="H3229" s="1">
        <v>45471</v>
      </c>
      <c r="I3229" s="1" t="s">
        <v>712</v>
      </c>
      <c r="J3229" s="4">
        <f>IF(Tableau_DonnéesExternes_17[[#This Row],[PERIMAINT]]=4,C3229*30.424,IF(Tableau_DonnéesExternes_17[[#This Row],[PERIMAINT]]=2,C3229*1.401))</f>
        <v>91.271999999999991</v>
      </c>
      <c r="K3229" s="1" t="str" cm="1">
        <f t="array" ref="K3229">IF(F3229&lt;&gt;F3228,MAX(_xlfn._xlws.FILTER(Tableau_DonnéesExternes_17[DATEDERN],Tableau_DonnéesExternes_17[GA_OUTILL]=Tableau_DonnéesExternes_17[[#This Row],[GA_OUTILL]]))+Tableau_DonnéesExternes_17[[#This Row],[Colonne1]],"")</f>
        <v/>
      </c>
    </row>
    <row r="3230" spans="1:11" x14ac:dyDescent="0.25">
      <c r="A3230" t="s">
        <v>14</v>
      </c>
      <c r="B3230">
        <v>626</v>
      </c>
      <c r="C3230" s="2">
        <v>3</v>
      </c>
      <c r="D3230" s="3">
        <v>4</v>
      </c>
      <c r="E3230">
        <v>626</v>
      </c>
      <c r="F3230" t="s">
        <v>147</v>
      </c>
      <c r="G3230" t="s">
        <v>570</v>
      </c>
      <c r="H3230" s="1">
        <v>45688</v>
      </c>
      <c r="I3230" s="1" t="s">
        <v>712</v>
      </c>
      <c r="J3230" s="4">
        <f>IF(Tableau_DonnéesExternes_17[[#This Row],[PERIMAINT]]=4,C3230*30.424,IF(Tableau_DonnéesExternes_17[[#This Row],[PERIMAINT]]=2,C3230*1.401))</f>
        <v>91.271999999999991</v>
      </c>
      <c r="K3230" s="1" cm="1">
        <f t="array" ref="K3230">IF(F3230&lt;&gt;F3229,MAX(_xlfn._xlws.FILTER(Tableau_DonnéesExternes_17[DATEDERN],Tableau_DonnéesExternes_17[GA_OUTILL]=Tableau_DonnéesExternes_17[[#This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231" spans="1:11" x14ac:dyDescent="0.25">
      <c r="A3231" t="s">
        <v>14</v>
      </c>
      <c r="B3231">
        <v>626</v>
      </c>
      <c r="C3231" s="2">
        <v>3</v>
      </c>
      <c r="D3231" s="3">
        <v>4</v>
      </c>
      <c r="E3231">
        <v>626</v>
      </c>
      <c r="F3231" t="s">
        <v>147</v>
      </c>
      <c r="G3231" t="s">
        <v>570</v>
      </c>
      <c r="H3231" s="1">
        <v>44973</v>
      </c>
      <c r="I3231" s="1" t="s">
        <v>712</v>
      </c>
      <c r="J3231" s="4">
        <f>IF(Tableau_DonnéesExternes_17[[#This Row],[PERIMAINT]]=4,C3231*30.424,IF(Tableau_DonnéesExternes_17[[#This Row],[PERIMAINT]]=2,C3231*1.401))</f>
        <v>91.271999999999991</v>
      </c>
      <c r="K3231" s="1" t="str" cm="1">
        <f t="array" ref="K3231">IF(F3231&lt;&gt;F3230,MAX(_xlfn._xlws.FILTER(Tableau_DonnéesExternes_17[DATEDERN],Tableau_DonnéesExternes_17[GA_OUTILL]=Tableau_DonnéesExternes_17[[#This Row],[GA_OUTILL]]))+Tableau_DonnéesExternes_17[[#This Row],[Colonne1]],"")</f>
        <v/>
      </c>
    </row>
    <row r="3232" spans="1:11" x14ac:dyDescent="0.25">
      <c r="A3232" t="s">
        <v>14</v>
      </c>
      <c r="B3232">
        <v>626</v>
      </c>
      <c r="C3232" s="2">
        <v>3</v>
      </c>
      <c r="D3232" s="3">
        <v>4</v>
      </c>
      <c r="E3232">
        <v>626</v>
      </c>
      <c r="F3232" t="s">
        <v>147</v>
      </c>
      <c r="G3232" t="s">
        <v>570</v>
      </c>
      <c r="H3232" s="1">
        <v>45362</v>
      </c>
      <c r="I3232" s="1" t="s">
        <v>712</v>
      </c>
      <c r="J3232" s="4">
        <f>IF(Tableau_DonnéesExternes_17[[#This Row],[PERIMAINT]]=4,C3232*30.424,IF(Tableau_DonnéesExternes_17[[#This Row],[PERIMAINT]]=2,C3232*1.401))</f>
        <v>91.271999999999991</v>
      </c>
      <c r="K3232" s="1" t="str" cm="1">
        <f t="array" ref="K3232">IF(F3232&lt;&gt;F3231,MAX(_xlfn._xlws.FILTER(Tableau_DonnéesExternes_17[DATEDERN],Tableau_DonnéesExternes_17[GA_OUTILL]=Tableau_DonnéesExternes_17[[#This Row],[GA_OUTILL]]))+Tableau_DonnéesExternes_17[[#This Row],[Colonne1]],"")</f>
        <v/>
      </c>
    </row>
    <row r="3233" spans="1:11" x14ac:dyDescent="0.25">
      <c r="A3233" t="s">
        <v>14</v>
      </c>
      <c r="B3233">
        <v>626</v>
      </c>
      <c r="C3233" s="2">
        <v>3</v>
      </c>
      <c r="D3233" s="3">
        <v>4</v>
      </c>
      <c r="E3233">
        <v>626</v>
      </c>
      <c r="F3233" t="s">
        <v>147</v>
      </c>
      <c r="G3233" t="s">
        <v>570</v>
      </c>
      <c r="H3233" s="1">
        <v>45572</v>
      </c>
      <c r="I3233" s="1" t="s">
        <v>712</v>
      </c>
      <c r="J3233" s="4">
        <f>IF(Tableau_DonnéesExternes_17[[#This Row],[PERIMAINT]]=4,C3233*30.424,IF(Tableau_DonnéesExternes_17[[#This Row],[PERIMAINT]]=2,C3233*1.401))</f>
        <v>91.271999999999991</v>
      </c>
      <c r="K3233" s="1" t="str" cm="1">
        <f t="array" ref="K3233">IF(F3233&lt;&gt;F3232,MAX(_xlfn._xlws.FILTER(Tableau_DonnéesExternes_17[DATEDERN],Tableau_DonnéesExternes_17[GA_OUTILL]=Tableau_DonnéesExternes_17[[#This Row],[GA_OUTILL]]))+Tableau_DonnéesExternes_17[[#This Row],[Colonne1]],"")</f>
        <v/>
      </c>
    </row>
    <row r="3234" spans="1:11" x14ac:dyDescent="0.25">
      <c r="A3234" t="s">
        <v>14</v>
      </c>
      <c r="B3234">
        <v>626</v>
      </c>
      <c r="C3234" s="2">
        <v>3</v>
      </c>
      <c r="D3234" s="3">
        <v>4</v>
      </c>
      <c r="E3234">
        <v>626</v>
      </c>
      <c r="F3234" t="s">
        <v>147</v>
      </c>
      <c r="G3234" t="s">
        <v>570</v>
      </c>
      <c r="H3234" s="1">
        <v>44788</v>
      </c>
      <c r="I3234" s="1" t="s">
        <v>712</v>
      </c>
      <c r="J3234" s="4">
        <f>IF(Tableau_DonnéesExternes_17[[#This Row],[PERIMAINT]]=4,C3234*30.424,IF(Tableau_DonnéesExternes_17[[#This Row],[PERIMAINT]]=2,C3234*1.401))</f>
        <v>91.271999999999991</v>
      </c>
      <c r="K3234" s="1" t="str" cm="1">
        <f t="array" ref="K3234">IF(F3234&lt;&gt;F3233,MAX(_xlfn._xlws.FILTER(Tableau_DonnéesExternes_17[DATEDERN],Tableau_DonnéesExternes_17[GA_OUTILL]=Tableau_DonnéesExternes_17[[#This Row],[GA_OUTILL]]))+Tableau_DonnéesExternes_17[[#This Row],[Colonne1]],"")</f>
        <v/>
      </c>
    </row>
    <row r="3235" spans="1:11" x14ac:dyDescent="0.25">
      <c r="A3235" t="s">
        <v>14</v>
      </c>
      <c r="B3235">
        <v>626</v>
      </c>
      <c r="C3235" s="2">
        <v>3</v>
      </c>
      <c r="D3235" s="3">
        <v>4</v>
      </c>
      <c r="E3235">
        <v>626</v>
      </c>
      <c r="F3235" t="s">
        <v>147</v>
      </c>
      <c r="G3235" t="s">
        <v>570</v>
      </c>
      <c r="H3235" s="1">
        <v>45265</v>
      </c>
      <c r="I3235" s="1" t="s">
        <v>712</v>
      </c>
      <c r="J3235" s="4">
        <f>IF(Tableau_DonnéesExternes_17[[#This Row],[PERIMAINT]]=4,C3235*30.424,IF(Tableau_DonnéesExternes_17[[#This Row],[PERIMAINT]]=2,C3235*1.401))</f>
        <v>91.271999999999991</v>
      </c>
      <c r="K3235" s="1" t="str" cm="1">
        <f t="array" ref="K3235">IF(F3235&lt;&gt;F3234,MAX(_xlfn._xlws.FILTER(Tableau_DonnéesExternes_17[DATEDERN],Tableau_DonnéesExternes_17[GA_OUTILL]=Tableau_DonnéesExternes_17[[#This Row],[GA_OUTILL]]))+Tableau_DonnéesExternes_17[[#This Row],[Colonne1]],"")</f>
        <v/>
      </c>
    </row>
    <row r="3236" spans="1:11" x14ac:dyDescent="0.25">
      <c r="A3236" t="s">
        <v>14</v>
      </c>
      <c r="B3236">
        <v>626</v>
      </c>
      <c r="C3236" s="2">
        <v>3</v>
      </c>
      <c r="D3236" s="3">
        <v>4</v>
      </c>
      <c r="E3236">
        <v>626</v>
      </c>
      <c r="F3236" t="s">
        <v>147</v>
      </c>
      <c r="G3236" t="s">
        <v>570</v>
      </c>
      <c r="H3236" s="1">
        <v>45170</v>
      </c>
      <c r="I3236" s="1" t="s">
        <v>712</v>
      </c>
      <c r="J3236" s="4">
        <f>IF(Tableau_DonnéesExternes_17[[#This Row],[PERIMAINT]]=4,C3236*30.424,IF(Tableau_DonnéesExternes_17[[#This Row],[PERIMAINT]]=2,C3236*1.401))</f>
        <v>91.271999999999991</v>
      </c>
      <c r="K3236" s="1" t="str" cm="1">
        <f t="array" ref="K3236">IF(F3236&lt;&gt;F3235,MAX(_xlfn._xlws.FILTER(Tableau_DonnéesExternes_17[DATEDERN],Tableau_DonnéesExternes_17[GA_OUTILL]=Tableau_DonnéesExternes_17[[#This Row],[GA_OUTILL]]))+Tableau_DonnéesExternes_17[[#This Row],[Colonne1]],"")</f>
        <v/>
      </c>
    </row>
    <row r="3237" spans="1:11" x14ac:dyDescent="0.25">
      <c r="A3237" t="s">
        <v>14</v>
      </c>
      <c r="B3237">
        <v>626</v>
      </c>
      <c r="C3237" s="2">
        <v>3</v>
      </c>
      <c r="D3237" s="3">
        <v>4</v>
      </c>
      <c r="E3237">
        <v>626</v>
      </c>
      <c r="F3237" t="s">
        <v>147</v>
      </c>
      <c r="G3237" t="s">
        <v>570</v>
      </c>
      <c r="H3237" s="1">
        <v>44881</v>
      </c>
      <c r="I3237" s="1" t="s">
        <v>712</v>
      </c>
      <c r="J3237" s="4">
        <f>IF(Tableau_DonnéesExternes_17[[#This Row],[PERIMAINT]]=4,C3237*30.424,IF(Tableau_DonnéesExternes_17[[#This Row],[PERIMAINT]]=2,C3237*1.401))</f>
        <v>91.271999999999991</v>
      </c>
      <c r="K3237" s="1" t="str" cm="1">
        <f t="array" ref="K3237">IF(F3237&lt;&gt;F3236,MAX(_xlfn._xlws.FILTER(Tableau_DonnéesExternes_17[DATEDERN],Tableau_DonnéesExternes_17[GA_OUTILL]=Tableau_DonnéesExternes_17[[#This Row],[GA_OUTILL]]))+Tableau_DonnéesExternes_17[[#This Row],[Colonne1]],"")</f>
        <v/>
      </c>
    </row>
    <row r="3238" spans="1:11" x14ac:dyDescent="0.25">
      <c r="A3238" t="s">
        <v>14</v>
      </c>
      <c r="B3238">
        <v>626</v>
      </c>
      <c r="C3238" s="2">
        <v>3</v>
      </c>
      <c r="D3238" s="3">
        <v>4</v>
      </c>
      <c r="E3238">
        <v>626</v>
      </c>
      <c r="F3238" t="s">
        <v>147</v>
      </c>
      <c r="G3238" t="s">
        <v>570</v>
      </c>
      <c r="H3238" s="1">
        <v>45840</v>
      </c>
      <c r="I3238" s="1" t="s">
        <v>712</v>
      </c>
      <c r="J3238" s="4">
        <f>IF(Tableau_DonnéesExternes_17[[#This Row],[PERIMAINT]]=4,C3238*30.424,IF(Tableau_DonnéesExternes_17[[#This Row],[PERIMAINT]]=2,C3238*1.401))</f>
        <v>91.271999999999991</v>
      </c>
      <c r="K3238" s="1" t="str" cm="1">
        <f t="array" ref="K3238">IF(F3238&lt;&gt;F3237,MAX(_xlfn._xlws.FILTER(Tableau_DonnéesExternes_17[DATEDERN],Tableau_DonnéesExternes_17[GA_OUTILL]=Tableau_DonnéesExternes_17[[#This Row],[GA_OUTILL]]))+Tableau_DonnéesExternes_17[[#This Row],[Colonne1]],"")</f>
        <v/>
      </c>
    </row>
    <row r="3239" spans="1:11" x14ac:dyDescent="0.25">
      <c r="A3239" t="s">
        <v>14</v>
      </c>
      <c r="B3239">
        <v>626</v>
      </c>
      <c r="C3239" s="2">
        <v>3</v>
      </c>
      <c r="D3239" s="3">
        <v>4</v>
      </c>
      <c r="E3239">
        <v>626</v>
      </c>
      <c r="F3239" t="s">
        <v>147</v>
      </c>
      <c r="G3239" t="s">
        <v>570</v>
      </c>
      <c r="H3239" s="1">
        <v>45471</v>
      </c>
      <c r="I3239" s="1" t="s">
        <v>712</v>
      </c>
      <c r="J3239" s="4">
        <f>IF(Tableau_DonnéesExternes_17[[#This Row],[PERIMAINT]]=4,C3239*30.424,IF(Tableau_DonnéesExternes_17[[#This Row],[PERIMAINT]]=2,C3239*1.401))</f>
        <v>91.271999999999991</v>
      </c>
      <c r="K3239" s="1" t="str" cm="1">
        <f t="array" ref="K3239">IF(F3239&lt;&gt;F3238,MAX(_xlfn._xlws.FILTER(Tableau_DonnéesExternes_17[DATEDERN],Tableau_DonnéesExternes_17[GA_OUTILL]=Tableau_DonnéesExternes_17[[#This Row],[GA_OUTILL]]))+Tableau_DonnéesExternes_17[[#This Row],[Colonne1]],"")</f>
        <v/>
      </c>
    </row>
    <row r="3240" spans="1:11" x14ac:dyDescent="0.25">
      <c r="A3240" t="s">
        <v>14</v>
      </c>
      <c r="B3240">
        <v>626</v>
      </c>
      <c r="C3240" s="2">
        <v>3</v>
      </c>
      <c r="D3240" s="3">
        <v>4</v>
      </c>
      <c r="E3240">
        <v>626</v>
      </c>
      <c r="F3240" t="s">
        <v>147</v>
      </c>
      <c r="G3240" t="s">
        <v>570</v>
      </c>
      <c r="H3240" s="1">
        <v>45078</v>
      </c>
      <c r="I3240" s="1" t="s">
        <v>712</v>
      </c>
      <c r="J3240" s="4">
        <f>IF(Tableau_DonnéesExternes_17[[#This Row],[PERIMAINT]]=4,C3240*30.424,IF(Tableau_DonnéesExternes_17[[#This Row],[PERIMAINT]]=2,C3240*1.401))</f>
        <v>91.271999999999991</v>
      </c>
      <c r="K3240" s="1" t="str" cm="1">
        <f t="array" ref="K3240">IF(F3240&lt;&gt;F3239,MAX(_xlfn._xlws.FILTER(Tableau_DonnéesExternes_17[DATEDERN],Tableau_DonnéesExternes_17[GA_OUTILL]=Tableau_DonnéesExternes_17[[#This Row],[GA_OUTILL]]))+Tableau_DonnéesExternes_17[[#This Row],[Colonne1]],"")</f>
        <v/>
      </c>
    </row>
    <row r="3241" spans="1:11" x14ac:dyDescent="0.25">
      <c r="A3241" t="s">
        <v>14</v>
      </c>
      <c r="B3241">
        <v>642</v>
      </c>
      <c r="C3241" s="2">
        <v>3</v>
      </c>
      <c r="D3241" s="3">
        <v>4</v>
      </c>
      <c r="E3241">
        <v>642</v>
      </c>
      <c r="F3241" t="s">
        <v>160</v>
      </c>
      <c r="G3241" t="s">
        <v>573</v>
      </c>
      <c r="H3241" s="1">
        <v>45688</v>
      </c>
      <c r="I3241" s="1" t="s">
        <v>712</v>
      </c>
      <c r="J3241" s="4">
        <f>IF(Tableau_DonnéesExternes_17[[#This Row],[PERIMAINT]]=4,C3241*30.424,IF(Tableau_DonnéesExternes_17[[#This Row],[PERIMAINT]]=2,C3241*1.401))</f>
        <v>91.271999999999991</v>
      </c>
      <c r="K3241" s="1" cm="1">
        <f t="array" ref="K3241">IF(F3241&lt;&gt;F3240,MAX(_xlfn._xlws.FILTER(Tableau_DonnéesExternes_17[DATEDERN],Tableau_DonnéesExternes_17[GA_OUTILL]=Tableau_DonnéesExternes_17[[#This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242" spans="1:11" x14ac:dyDescent="0.25">
      <c r="A3242" t="s">
        <v>14</v>
      </c>
      <c r="B3242">
        <v>642</v>
      </c>
      <c r="C3242" s="2">
        <v>3</v>
      </c>
      <c r="D3242" s="3">
        <v>4</v>
      </c>
      <c r="E3242">
        <v>642</v>
      </c>
      <c r="F3242" t="s">
        <v>160</v>
      </c>
      <c r="G3242" t="s">
        <v>573</v>
      </c>
      <c r="H3242" s="1">
        <v>44973</v>
      </c>
      <c r="I3242" s="1" t="s">
        <v>712</v>
      </c>
      <c r="J3242" s="4">
        <f>IF(Tableau_DonnéesExternes_17[[#This Row],[PERIMAINT]]=4,C3242*30.424,IF(Tableau_DonnéesExternes_17[[#This Row],[PERIMAINT]]=2,C3242*1.401))</f>
        <v>91.271999999999991</v>
      </c>
      <c r="K3242" s="1" t="str" cm="1">
        <f t="array" ref="K3242">IF(F3242&lt;&gt;F3241,MAX(_xlfn._xlws.FILTER(Tableau_DonnéesExternes_17[DATEDERN],Tableau_DonnéesExternes_17[GA_OUTILL]=Tableau_DonnéesExternes_17[[#This Row],[GA_OUTILL]]))+Tableau_DonnéesExternes_17[[#This Row],[Colonne1]],"")</f>
        <v/>
      </c>
    </row>
    <row r="3243" spans="1:11" x14ac:dyDescent="0.25">
      <c r="A3243" t="s">
        <v>14</v>
      </c>
      <c r="B3243">
        <v>642</v>
      </c>
      <c r="C3243" s="2">
        <v>3</v>
      </c>
      <c r="D3243" s="3">
        <v>4</v>
      </c>
      <c r="E3243">
        <v>642</v>
      </c>
      <c r="F3243" t="s">
        <v>160</v>
      </c>
      <c r="G3243" t="s">
        <v>573</v>
      </c>
      <c r="H3243" s="1">
        <v>45362</v>
      </c>
      <c r="I3243" s="1" t="s">
        <v>712</v>
      </c>
      <c r="J3243" s="4">
        <f>IF(Tableau_DonnéesExternes_17[[#This Row],[PERIMAINT]]=4,C3243*30.424,IF(Tableau_DonnéesExternes_17[[#This Row],[PERIMAINT]]=2,C3243*1.401))</f>
        <v>91.271999999999991</v>
      </c>
      <c r="K3243" s="1" t="str" cm="1">
        <f t="array" ref="K3243">IF(F3243&lt;&gt;F3242,MAX(_xlfn._xlws.FILTER(Tableau_DonnéesExternes_17[DATEDERN],Tableau_DonnéesExternes_17[GA_OUTILL]=Tableau_DonnéesExternes_17[[#This Row],[GA_OUTILL]]))+Tableau_DonnéesExternes_17[[#This Row],[Colonne1]],"")</f>
        <v/>
      </c>
    </row>
    <row r="3244" spans="1:11" x14ac:dyDescent="0.25">
      <c r="A3244" t="s">
        <v>14</v>
      </c>
      <c r="B3244">
        <v>642</v>
      </c>
      <c r="C3244" s="2">
        <v>3</v>
      </c>
      <c r="D3244" s="3">
        <v>4</v>
      </c>
      <c r="E3244">
        <v>642</v>
      </c>
      <c r="F3244" t="s">
        <v>160</v>
      </c>
      <c r="G3244" t="s">
        <v>573</v>
      </c>
      <c r="H3244" s="1">
        <v>44789</v>
      </c>
      <c r="I3244" s="1" t="s">
        <v>712</v>
      </c>
      <c r="J3244" s="4">
        <f>IF(Tableau_DonnéesExternes_17[[#This Row],[PERIMAINT]]=4,C3244*30.424,IF(Tableau_DonnéesExternes_17[[#This Row],[PERIMAINT]]=2,C3244*1.401))</f>
        <v>91.271999999999991</v>
      </c>
      <c r="K3244" s="1" t="str" cm="1">
        <f t="array" ref="K3244">IF(F3244&lt;&gt;F3243,MAX(_xlfn._xlws.FILTER(Tableau_DonnéesExternes_17[DATEDERN],Tableau_DonnéesExternes_17[GA_OUTILL]=Tableau_DonnéesExternes_17[[#This Row],[GA_OUTILL]]))+Tableau_DonnéesExternes_17[[#This Row],[Colonne1]],"")</f>
        <v/>
      </c>
    </row>
    <row r="3245" spans="1:11" x14ac:dyDescent="0.25">
      <c r="A3245" t="s">
        <v>14</v>
      </c>
      <c r="B3245">
        <v>642</v>
      </c>
      <c r="C3245" s="2">
        <v>3</v>
      </c>
      <c r="D3245" s="3">
        <v>4</v>
      </c>
      <c r="E3245">
        <v>642</v>
      </c>
      <c r="F3245" t="s">
        <v>160</v>
      </c>
      <c r="G3245" t="s">
        <v>573</v>
      </c>
      <c r="H3245" s="1">
        <v>45265</v>
      </c>
      <c r="I3245" s="1" t="s">
        <v>712</v>
      </c>
      <c r="J3245" s="4">
        <f>IF(Tableau_DonnéesExternes_17[[#This Row],[PERIMAINT]]=4,C3245*30.424,IF(Tableau_DonnéesExternes_17[[#This Row],[PERIMAINT]]=2,C3245*1.401))</f>
        <v>91.271999999999991</v>
      </c>
      <c r="K3245" s="1" t="str" cm="1">
        <f t="array" ref="K3245">IF(F3245&lt;&gt;F3244,MAX(_xlfn._xlws.FILTER(Tableau_DonnéesExternes_17[DATEDERN],Tableau_DonnéesExternes_17[GA_OUTILL]=Tableau_DonnéesExternes_17[[#This Row],[GA_OUTILL]]))+Tableau_DonnéesExternes_17[[#This Row],[Colonne1]],"")</f>
        <v/>
      </c>
    </row>
    <row r="3246" spans="1:11" x14ac:dyDescent="0.25">
      <c r="A3246" t="s">
        <v>14</v>
      </c>
      <c r="B3246">
        <v>642</v>
      </c>
      <c r="C3246" s="2">
        <v>3</v>
      </c>
      <c r="D3246" s="3">
        <v>4</v>
      </c>
      <c r="E3246">
        <v>642</v>
      </c>
      <c r="F3246" t="s">
        <v>160</v>
      </c>
      <c r="G3246" t="s">
        <v>573</v>
      </c>
      <c r="H3246" s="1">
        <v>45170</v>
      </c>
      <c r="I3246" s="1" t="s">
        <v>712</v>
      </c>
      <c r="J3246" s="4">
        <f>IF(Tableau_DonnéesExternes_17[[#This Row],[PERIMAINT]]=4,C3246*30.424,IF(Tableau_DonnéesExternes_17[[#This Row],[PERIMAINT]]=2,C3246*1.401))</f>
        <v>91.271999999999991</v>
      </c>
      <c r="K3246" s="1" t="str" cm="1">
        <f t="array" ref="K3246">IF(F3246&lt;&gt;F3245,MAX(_xlfn._xlws.FILTER(Tableau_DonnéesExternes_17[DATEDERN],Tableau_DonnéesExternes_17[GA_OUTILL]=Tableau_DonnéesExternes_17[[#This Row],[GA_OUTILL]]))+Tableau_DonnéesExternes_17[[#This Row],[Colonne1]],"")</f>
        <v/>
      </c>
    </row>
    <row r="3247" spans="1:11" x14ac:dyDescent="0.25">
      <c r="A3247" t="s">
        <v>14</v>
      </c>
      <c r="B3247">
        <v>642</v>
      </c>
      <c r="C3247" s="2">
        <v>3</v>
      </c>
      <c r="D3247" s="3">
        <v>4</v>
      </c>
      <c r="E3247">
        <v>642</v>
      </c>
      <c r="F3247" t="s">
        <v>160</v>
      </c>
      <c r="G3247" t="s">
        <v>573</v>
      </c>
      <c r="H3247" s="1">
        <v>44881</v>
      </c>
      <c r="I3247" s="1" t="s">
        <v>712</v>
      </c>
      <c r="J3247" s="4">
        <f>IF(Tableau_DonnéesExternes_17[[#This Row],[PERIMAINT]]=4,C3247*30.424,IF(Tableau_DonnéesExternes_17[[#This Row],[PERIMAINT]]=2,C3247*1.401))</f>
        <v>91.271999999999991</v>
      </c>
      <c r="K3247" s="1" t="str" cm="1">
        <f t="array" ref="K3247">IF(F3247&lt;&gt;F3246,MAX(_xlfn._xlws.FILTER(Tableau_DonnéesExternes_17[DATEDERN],Tableau_DonnéesExternes_17[GA_OUTILL]=Tableau_DonnéesExternes_17[[#This Row],[GA_OUTILL]]))+Tableau_DonnéesExternes_17[[#This Row],[Colonne1]],"")</f>
        <v/>
      </c>
    </row>
    <row r="3248" spans="1:11" x14ac:dyDescent="0.25">
      <c r="A3248" t="s">
        <v>14</v>
      </c>
      <c r="B3248">
        <v>642</v>
      </c>
      <c r="C3248" s="2">
        <v>3</v>
      </c>
      <c r="D3248" s="3">
        <v>4</v>
      </c>
      <c r="E3248">
        <v>642</v>
      </c>
      <c r="F3248" t="s">
        <v>160</v>
      </c>
      <c r="G3248" t="s">
        <v>573</v>
      </c>
      <c r="H3248" s="1">
        <v>45078</v>
      </c>
      <c r="I3248" s="1" t="s">
        <v>712</v>
      </c>
      <c r="J3248" s="4">
        <f>IF(Tableau_DonnéesExternes_17[[#This Row],[PERIMAINT]]=4,C3248*30.424,IF(Tableau_DonnéesExternes_17[[#This Row],[PERIMAINT]]=2,C3248*1.401))</f>
        <v>91.271999999999991</v>
      </c>
      <c r="K3248" s="1" t="str" cm="1">
        <f t="array" ref="K3248">IF(F3248&lt;&gt;F3247,MAX(_xlfn._xlws.FILTER(Tableau_DonnéesExternes_17[DATEDERN],Tableau_DonnéesExternes_17[GA_OUTILL]=Tableau_DonnéesExternes_17[[#This Row],[GA_OUTILL]]))+Tableau_DonnéesExternes_17[[#This Row],[Colonne1]],"")</f>
        <v/>
      </c>
    </row>
    <row r="3249" spans="1:11" x14ac:dyDescent="0.25">
      <c r="A3249" t="s">
        <v>14</v>
      </c>
      <c r="B3249">
        <v>642</v>
      </c>
      <c r="C3249" s="2">
        <v>3</v>
      </c>
      <c r="D3249" s="3">
        <v>4</v>
      </c>
      <c r="E3249">
        <v>642</v>
      </c>
      <c r="F3249" t="s">
        <v>160</v>
      </c>
      <c r="G3249" t="s">
        <v>573</v>
      </c>
      <c r="H3249" s="1">
        <v>45572</v>
      </c>
      <c r="I3249" s="1" t="s">
        <v>712</v>
      </c>
      <c r="J3249" s="4">
        <f>IF(Tableau_DonnéesExternes_17[[#This Row],[PERIMAINT]]=4,C3249*30.424,IF(Tableau_DonnéesExternes_17[[#This Row],[PERIMAINT]]=2,C3249*1.401))</f>
        <v>91.271999999999991</v>
      </c>
      <c r="K3249" s="1" t="str" cm="1">
        <f t="array" ref="K3249">IF(F3249&lt;&gt;F3248,MAX(_xlfn._xlws.FILTER(Tableau_DonnéesExternes_17[DATEDERN],Tableau_DonnéesExternes_17[GA_OUTILL]=Tableau_DonnéesExternes_17[[#This Row],[GA_OUTILL]]))+Tableau_DonnéesExternes_17[[#This Row],[Colonne1]],"")</f>
        <v/>
      </c>
    </row>
    <row r="3250" spans="1:11" x14ac:dyDescent="0.25">
      <c r="A3250" t="s">
        <v>14</v>
      </c>
      <c r="B3250">
        <v>642</v>
      </c>
      <c r="C3250" s="2">
        <v>3</v>
      </c>
      <c r="D3250" s="3">
        <v>4</v>
      </c>
      <c r="E3250">
        <v>642</v>
      </c>
      <c r="F3250" t="s">
        <v>160</v>
      </c>
      <c r="G3250" t="s">
        <v>573</v>
      </c>
      <c r="H3250" s="1">
        <v>45840</v>
      </c>
      <c r="I3250" s="1" t="s">
        <v>712</v>
      </c>
      <c r="J3250" s="4">
        <f>IF(Tableau_DonnéesExternes_17[[#This Row],[PERIMAINT]]=4,C3250*30.424,IF(Tableau_DonnéesExternes_17[[#This Row],[PERIMAINT]]=2,C3250*1.401))</f>
        <v>91.271999999999991</v>
      </c>
      <c r="K3250" s="1" t="str" cm="1">
        <f t="array" ref="K3250">IF(F3250&lt;&gt;F3249,MAX(_xlfn._xlws.FILTER(Tableau_DonnéesExternes_17[DATEDERN],Tableau_DonnéesExternes_17[GA_OUTILL]=Tableau_DonnéesExternes_17[[#This Row],[GA_OUTILL]]))+Tableau_DonnéesExternes_17[[#This Row],[Colonne1]],"")</f>
        <v/>
      </c>
    </row>
    <row r="3251" spans="1:11" x14ac:dyDescent="0.25">
      <c r="A3251" t="s">
        <v>14</v>
      </c>
      <c r="B3251">
        <v>642</v>
      </c>
      <c r="C3251" s="2">
        <v>3</v>
      </c>
      <c r="D3251" s="3">
        <v>4</v>
      </c>
      <c r="E3251">
        <v>642</v>
      </c>
      <c r="F3251" t="s">
        <v>160</v>
      </c>
      <c r="G3251" t="s">
        <v>573</v>
      </c>
      <c r="H3251" s="1">
        <v>45471</v>
      </c>
      <c r="I3251" s="1" t="s">
        <v>712</v>
      </c>
      <c r="J3251" s="4">
        <f>IF(Tableau_DonnéesExternes_17[[#This Row],[PERIMAINT]]=4,C3251*30.424,IF(Tableau_DonnéesExternes_17[[#This Row],[PERIMAINT]]=2,C3251*1.401))</f>
        <v>91.271999999999991</v>
      </c>
      <c r="K3251" s="1" t="str" cm="1">
        <f t="array" ref="K3251">IF(F3251&lt;&gt;F3250,MAX(_xlfn._xlws.FILTER(Tableau_DonnéesExternes_17[DATEDERN],Tableau_DonnéesExternes_17[GA_OUTILL]=Tableau_DonnéesExternes_17[[#This Row],[GA_OUTILL]]))+Tableau_DonnéesExternes_17[[#This Row],[Colonne1]],"")</f>
        <v/>
      </c>
    </row>
    <row r="3252" spans="1:11" x14ac:dyDescent="0.25">
      <c r="A3252" t="s">
        <v>14</v>
      </c>
      <c r="B3252">
        <v>643</v>
      </c>
      <c r="C3252" s="2">
        <v>3</v>
      </c>
      <c r="D3252" s="3">
        <v>4</v>
      </c>
      <c r="E3252">
        <v>643</v>
      </c>
      <c r="F3252" t="s">
        <v>161</v>
      </c>
      <c r="G3252" t="s">
        <v>573</v>
      </c>
      <c r="H3252" s="1">
        <v>45688</v>
      </c>
      <c r="I3252" s="1" t="s">
        <v>712</v>
      </c>
      <c r="J3252" s="4">
        <f>IF(Tableau_DonnéesExternes_17[[#This Row],[PERIMAINT]]=4,C3252*30.424,IF(Tableau_DonnéesExternes_17[[#This Row],[PERIMAINT]]=2,C3252*1.401))</f>
        <v>91.271999999999991</v>
      </c>
      <c r="K3252" s="1" cm="1">
        <f t="array" ref="K3252">IF(F3252&lt;&gt;F3251,MAX(_xlfn._xlws.FILTER(Tableau_DonnéesExternes_17[DATEDERN],Tableau_DonnéesExternes_17[GA_OUTILL]=Tableau_DonnéesExternes_17[[#This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253" spans="1:11" x14ac:dyDescent="0.25">
      <c r="A3253" t="s">
        <v>14</v>
      </c>
      <c r="B3253">
        <v>643</v>
      </c>
      <c r="C3253" s="2">
        <v>3</v>
      </c>
      <c r="D3253" s="3">
        <v>4</v>
      </c>
      <c r="E3253">
        <v>643</v>
      </c>
      <c r="F3253" t="s">
        <v>161</v>
      </c>
      <c r="G3253" t="s">
        <v>573</v>
      </c>
      <c r="H3253" s="1">
        <v>45362</v>
      </c>
      <c r="I3253" s="1" t="s">
        <v>712</v>
      </c>
      <c r="J3253" s="4">
        <f>IF(Tableau_DonnéesExternes_17[[#This Row],[PERIMAINT]]=4,C3253*30.424,IF(Tableau_DonnéesExternes_17[[#This Row],[PERIMAINT]]=2,C3253*1.401))</f>
        <v>91.271999999999991</v>
      </c>
      <c r="K3253" s="1" t="str" cm="1">
        <f t="array" ref="K3253">IF(F3253&lt;&gt;F3252,MAX(_xlfn._xlws.FILTER(Tableau_DonnéesExternes_17[DATEDERN],Tableau_DonnéesExternes_17[GA_OUTILL]=Tableau_DonnéesExternes_17[[#This Row],[GA_OUTILL]]))+Tableau_DonnéesExternes_17[[#This Row],[Colonne1]],"")</f>
        <v/>
      </c>
    </row>
    <row r="3254" spans="1:11" x14ac:dyDescent="0.25">
      <c r="A3254" t="s">
        <v>14</v>
      </c>
      <c r="B3254">
        <v>643</v>
      </c>
      <c r="C3254" s="2">
        <v>3</v>
      </c>
      <c r="D3254" s="3">
        <v>4</v>
      </c>
      <c r="E3254">
        <v>643</v>
      </c>
      <c r="F3254" t="s">
        <v>161</v>
      </c>
      <c r="G3254" t="s">
        <v>573</v>
      </c>
      <c r="H3254" s="1">
        <v>44973</v>
      </c>
      <c r="I3254" s="1" t="s">
        <v>712</v>
      </c>
      <c r="J3254" s="4">
        <f>IF(Tableau_DonnéesExternes_17[[#This Row],[PERIMAINT]]=4,C3254*30.424,IF(Tableau_DonnéesExternes_17[[#This Row],[PERIMAINT]]=2,C3254*1.401))</f>
        <v>91.271999999999991</v>
      </c>
      <c r="K3254" s="1" t="str" cm="1">
        <f t="array" ref="K3254">IF(F3254&lt;&gt;F3253,MAX(_xlfn._xlws.FILTER(Tableau_DonnéesExternes_17[DATEDERN],Tableau_DonnéesExternes_17[GA_OUTILL]=Tableau_DonnéesExternes_17[[#This Row],[GA_OUTILL]]))+Tableau_DonnéesExternes_17[[#This Row],[Colonne1]],"")</f>
        <v/>
      </c>
    </row>
    <row r="3255" spans="1:11" x14ac:dyDescent="0.25">
      <c r="A3255" t="s">
        <v>14</v>
      </c>
      <c r="B3255">
        <v>643</v>
      </c>
      <c r="C3255" s="2">
        <v>3</v>
      </c>
      <c r="D3255" s="3">
        <v>4</v>
      </c>
      <c r="E3255">
        <v>643</v>
      </c>
      <c r="F3255" t="s">
        <v>161</v>
      </c>
      <c r="G3255" t="s">
        <v>573</v>
      </c>
      <c r="H3255" s="1">
        <v>45265</v>
      </c>
      <c r="I3255" s="1" t="s">
        <v>712</v>
      </c>
      <c r="J3255" s="4">
        <f>IF(Tableau_DonnéesExternes_17[[#This Row],[PERIMAINT]]=4,C3255*30.424,IF(Tableau_DonnéesExternes_17[[#This Row],[PERIMAINT]]=2,C3255*1.401))</f>
        <v>91.271999999999991</v>
      </c>
      <c r="K3255" s="1" t="str" cm="1">
        <f t="array" ref="K3255">IF(F3255&lt;&gt;F3254,MAX(_xlfn._xlws.FILTER(Tableau_DonnéesExternes_17[DATEDERN],Tableau_DonnéesExternes_17[GA_OUTILL]=Tableau_DonnéesExternes_17[[#This Row],[GA_OUTILL]]))+Tableau_DonnéesExternes_17[[#This Row],[Colonne1]],"")</f>
        <v/>
      </c>
    </row>
    <row r="3256" spans="1:11" x14ac:dyDescent="0.25">
      <c r="A3256" t="s">
        <v>14</v>
      </c>
      <c r="B3256">
        <v>643</v>
      </c>
      <c r="C3256" s="2">
        <v>3</v>
      </c>
      <c r="D3256" s="3">
        <v>4</v>
      </c>
      <c r="E3256">
        <v>643</v>
      </c>
      <c r="F3256" t="s">
        <v>161</v>
      </c>
      <c r="G3256" t="s">
        <v>573</v>
      </c>
      <c r="H3256" s="1">
        <v>44789</v>
      </c>
      <c r="I3256" s="1" t="s">
        <v>712</v>
      </c>
      <c r="J3256" s="4">
        <f>IF(Tableau_DonnéesExternes_17[[#This Row],[PERIMAINT]]=4,C3256*30.424,IF(Tableau_DonnéesExternes_17[[#This Row],[PERIMAINT]]=2,C3256*1.401))</f>
        <v>91.271999999999991</v>
      </c>
      <c r="K3256" s="1" t="str" cm="1">
        <f t="array" ref="K3256">IF(F3256&lt;&gt;F3255,MAX(_xlfn._xlws.FILTER(Tableau_DonnéesExternes_17[DATEDERN],Tableau_DonnéesExternes_17[GA_OUTILL]=Tableau_DonnéesExternes_17[[#This Row],[GA_OUTILL]]))+Tableau_DonnéesExternes_17[[#This Row],[Colonne1]],"")</f>
        <v/>
      </c>
    </row>
    <row r="3257" spans="1:11" x14ac:dyDescent="0.25">
      <c r="A3257" t="s">
        <v>14</v>
      </c>
      <c r="B3257">
        <v>643</v>
      </c>
      <c r="C3257" s="2">
        <v>3</v>
      </c>
      <c r="D3257" s="3">
        <v>4</v>
      </c>
      <c r="E3257">
        <v>643</v>
      </c>
      <c r="F3257" t="s">
        <v>161</v>
      </c>
      <c r="G3257" t="s">
        <v>573</v>
      </c>
      <c r="H3257" s="1">
        <v>45170</v>
      </c>
      <c r="I3257" s="1" t="s">
        <v>712</v>
      </c>
      <c r="J3257" s="4">
        <f>IF(Tableau_DonnéesExternes_17[[#This Row],[PERIMAINT]]=4,C3257*30.424,IF(Tableau_DonnéesExternes_17[[#This Row],[PERIMAINT]]=2,C3257*1.401))</f>
        <v>91.271999999999991</v>
      </c>
      <c r="K3257" s="1" t="str" cm="1">
        <f t="array" ref="K3257">IF(F3257&lt;&gt;F3256,MAX(_xlfn._xlws.FILTER(Tableau_DonnéesExternes_17[DATEDERN],Tableau_DonnéesExternes_17[GA_OUTILL]=Tableau_DonnéesExternes_17[[#This Row],[GA_OUTILL]]))+Tableau_DonnéesExternes_17[[#This Row],[Colonne1]],"")</f>
        <v/>
      </c>
    </row>
    <row r="3258" spans="1:11" x14ac:dyDescent="0.25">
      <c r="A3258" t="s">
        <v>14</v>
      </c>
      <c r="B3258">
        <v>643</v>
      </c>
      <c r="C3258" s="2">
        <v>3</v>
      </c>
      <c r="D3258" s="3">
        <v>4</v>
      </c>
      <c r="E3258">
        <v>643</v>
      </c>
      <c r="F3258" t="s">
        <v>161</v>
      </c>
      <c r="G3258" t="s">
        <v>573</v>
      </c>
      <c r="H3258" s="1">
        <v>44881</v>
      </c>
      <c r="I3258" s="1" t="s">
        <v>712</v>
      </c>
      <c r="J3258" s="4">
        <f>IF(Tableau_DonnéesExternes_17[[#This Row],[PERIMAINT]]=4,C3258*30.424,IF(Tableau_DonnéesExternes_17[[#This Row],[PERIMAINT]]=2,C3258*1.401))</f>
        <v>91.271999999999991</v>
      </c>
      <c r="K3258" s="1" t="str" cm="1">
        <f t="array" ref="K3258">IF(F3258&lt;&gt;F3257,MAX(_xlfn._xlws.FILTER(Tableau_DonnéesExternes_17[DATEDERN],Tableau_DonnéesExternes_17[GA_OUTILL]=Tableau_DonnéesExternes_17[[#This Row],[GA_OUTILL]]))+Tableau_DonnéesExternes_17[[#This Row],[Colonne1]],"")</f>
        <v/>
      </c>
    </row>
    <row r="3259" spans="1:11" x14ac:dyDescent="0.25">
      <c r="A3259" t="s">
        <v>14</v>
      </c>
      <c r="B3259">
        <v>643</v>
      </c>
      <c r="C3259" s="2">
        <v>3</v>
      </c>
      <c r="D3259" s="3">
        <v>4</v>
      </c>
      <c r="E3259">
        <v>643</v>
      </c>
      <c r="F3259" t="s">
        <v>161</v>
      </c>
      <c r="G3259" t="s">
        <v>573</v>
      </c>
      <c r="H3259" s="1">
        <v>45078</v>
      </c>
      <c r="I3259" s="1" t="s">
        <v>712</v>
      </c>
      <c r="J3259" s="4">
        <f>IF(Tableau_DonnéesExternes_17[[#This Row],[PERIMAINT]]=4,C3259*30.424,IF(Tableau_DonnéesExternes_17[[#This Row],[PERIMAINT]]=2,C3259*1.401))</f>
        <v>91.271999999999991</v>
      </c>
      <c r="K3259" s="1" t="str" cm="1">
        <f t="array" ref="K3259">IF(F3259&lt;&gt;F3258,MAX(_xlfn._xlws.FILTER(Tableau_DonnéesExternes_17[DATEDERN],Tableau_DonnéesExternes_17[GA_OUTILL]=Tableau_DonnéesExternes_17[[#This Row],[GA_OUTILL]]))+Tableau_DonnéesExternes_17[[#This Row],[Colonne1]],"")</f>
        <v/>
      </c>
    </row>
    <row r="3260" spans="1:11" x14ac:dyDescent="0.25">
      <c r="A3260" t="s">
        <v>14</v>
      </c>
      <c r="B3260">
        <v>643</v>
      </c>
      <c r="C3260" s="2">
        <v>3</v>
      </c>
      <c r="D3260" s="3">
        <v>4</v>
      </c>
      <c r="E3260">
        <v>643</v>
      </c>
      <c r="F3260" t="s">
        <v>161</v>
      </c>
      <c r="G3260" t="s">
        <v>573</v>
      </c>
      <c r="H3260" s="1">
        <v>45572</v>
      </c>
      <c r="I3260" s="1" t="s">
        <v>712</v>
      </c>
      <c r="J3260" s="4">
        <f>IF(Tableau_DonnéesExternes_17[[#This Row],[PERIMAINT]]=4,C3260*30.424,IF(Tableau_DonnéesExternes_17[[#This Row],[PERIMAINT]]=2,C3260*1.401))</f>
        <v>91.271999999999991</v>
      </c>
      <c r="K3260" s="1" t="str" cm="1">
        <f t="array" ref="K3260">IF(F3260&lt;&gt;F3259,MAX(_xlfn._xlws.FILTER(Tableau_DonnéesExternes_17[DATEDERN],Tableau_DonnéesExternes_17[GA_OUTILL]=Tableau_DonnéesExternes_17[[#This Row],[GA_OUTILL]]))+Tableau_DonnéesExternes_17[[#This Row],[Colonne1]],"")</f>
        <v/>
      </c>
    </row>
    <row r="3261" spans="1:11" x14ac:dyDescent="0.25">
      <c r="A3261" t="s">
        <v>14</v>
      </c>
      <c r="B3261">
        <v>643</v>
      </c>
      <c r="C3261" s="2">
        <v>3</v>
      </c>
      <c r="D3261" s="3">
        <v>4</v>
      </c>
      <c r="E3261">
        <v>643</v>
      </c>
      <c r="F3261" t="s">
        <v>161</v>
      </c>
      <c r="G3261" t="s">
        <v>573</v>
      </c>
      <c r="H3261" s="1">
        <v>45840</v>
      </c>
      <c r="I3261" s="1" t="s">
        <v>712</v>
      </c>
      <c r="J3261" s="4">
        <f>IF(Tableau_DonnéesExternes_17[[#This Row],[PERIMAINT]]=4,C3261*30.424,IF(Tableau_DonnéesExternes_17[[#This Row],[PERIMAINT]]=2,C3261*1.401))</f>
        <v>91.271999999999991</v>
      </c>
      <c r="K3261" s="1" t="str" cm="1">
        <f t="array" ref="K3261">IF(F3261&lt;&gt;F3260,MAX(_xlfn._xlws.FILTER(Tableau_DonnéesExternes_17[DATEDERN],Tableau_DonnéesExternes_17[GA_OUTILL]=Tableau_DonnéesExternes_17[[#This Row],[GA_OUTILL]]))+Tableau_DonnéesExternes_17[[#This Row],[Colonne1]],"")</f>
        <v/>
      </c>
    </row>
    <row r="3262" spans="1:11" x14ac:dyDescent="0.25">
      <c r="A3262" t="s">
        <v>14</v>
      </c>
      <c r="B3262">
        <v>643</v>
      </c>
      <c r="C3262" s="2">
        <v>3</v>
      </c>
      <c r="D3262" s="3">
        <v>4</v>
      </c>
      <c r="E3262">
        <v>643</v>
      </c>
      <c r="F3262" t="s">
        <v>161</v>
      </c>
      <c r="G3262" t="s">
        <v>573</v>
      </c>
      <c r="H3262" s="1">
        <v>45471</v>
      </c>
      <c r="I3262" s="1" t="s">
        <v>712</v>
      </c>
      <c r="J3262" s="4">
        <f>IF(Tableau_DonnéesExternes_17[[#This Row],[PERIMAINT]]=4,C3262*30.424,IF(Tableau_DonnéesExternes_17[[#This Row],[PERIMAINT]]=2,C3262*1.401))</f>
        <v>91.271999999999991</v>
      </c>
      <c r="K3262" s="1" t="str" cm="1">
        <f t="array" ref="K3262">IF(F3262&lt;&gt;F3261,MAX(_xlfn._xlws.FILTER(Tableau_DonnéesExternes_17[DATEDERN],Tableau_DonnéesExternes_17[GA_OUTILL]=Tableau_DonnéesExternes_17[[#This Row],[GA_OUTILL]]))+Tableau_DonnéesExternes_17[[#This Row],[Colonne1]],"")</f>
        <v/>
      </c>
    </row>
    <row r="3263" spans="1:11" x14ac:dyDescent="0.25">
      <c r="A3263" t="s">
        <v>14</v>
      </c>
      <c r="B3263">
        <v>653</v>
      </c>
      <c r="C3263" s="2">
        <v>3</v>
      </c>
      <c r="D3263" s="3">
        <v>4</v>
      </c>
      <c r="E3263">
        <v>653</v>
      </c>
      <c r="F3263" t="s">
        <v>171</v>
      </c>
      <c r="G3263" t="s">
        <v>575</v>
      </c>
      <c r="H3263" s="1">
        <v>45688</v>
      </c>
      <c r="I3263" s="1" t="s">
        <v>712</v>
      </c>
      <c r="J3263" s="4">
        <f>IF(Tableau_DonnéesExternes_17[[#This Row],[PERIMAINT]]=4,C3263*30.424,IF(Tableau_DonnéesExternes_17[[#This Row],[PERIMAINT]]=2,C3263*1.401))</f>
        <v>91.271999999999991</v>
      </c>
      <c r="K3263" s="1" cm="1">
        <f t="array" ref="K3263">IF(F3263&lt;&gt;F3262,MAX(_xlfn._xlws.FILTER(Tableau_DonnéesExternes_17[DATEDERN],Tableau_DonnéesExternes_17[GA_OUTILL]=Tableau_DonnéesExternes_17[[#This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264" spans="1:11" x14ac:dyDescent="0.25">
      <c r="A3264" t="s">
        <v>14</v>
      </c>
      <c r="B3264">
        <v>653</v>
      </c>
      <c r="C3264" s="2">
        <v>3</v>
      </c>
      <c r="D3264" s="3">
        <v>4</v>
      </c>
      <c r="E3264">
        <v>653</v>
      </c>
      <c r="F3264" t="s">
        <v>171</v>
      </c>
      <c r="G3264" t="s">
        <v>575</v>
      </c>
      <c r="H3264" s="1">
        <v>44973</v>
      </c>
      <c r="I3264" s="1" t="s">
        <v>712</v>
      </c>
      <c r="J3264" s="4">
        <f>IF(Tableau_DonnéesExternes_17[[#This Row],[PERIMAINT]]=4,C3264*30.424,IF(Tableau_DonnéesExternes_17[[#This Row],[PERIMAINT]]=2,C3264*1.401))</f>
        <v>91.271999999999991</v>
      </c>
      <c r="K3264" s="1" t="str" cm="1">
        <f t="array" ref="K3264">IF(F3264&lt;&gt;F3263,MAX(_xlfn._xlws.FILTER(Tableau_DonnéesExternes_17[DATEDERN],Tableau_DonnéesExternes_17[GA_OUTILL]=Tableau_DonnéesExternes_17[[#This Row],[GA_OUTILL]]))+Tableau_DonnéesExternes_17[[#This Row],[Colonne1]],"")</f>
        <v/>
      </c>
    </row>
    <row r="3265" spans="1:11" x14ac:dyDescent="0.25">
      <c r="A3265" t="s">
        <v>14</v>
      </c>
      <c r="B3265">
        <v>653</v>
      </c>
      <c r="C3265" s="2">
        <v>3</v>
      </c>
      <c r="D3265" s="3">
        <v>4</v>
      </c>
      <c r="E3265">
        <v>653</v>
      </c>
      <c r="F3265" t="s">
        <v>171</v>
      </c>
      <c r="G3265" t="s">
        <v>575</v>
      </c>
      <c r="H3265" s="1">
        <v>45362</v>
      </c>
      <c r="I3265" s="1" t="s">
        <v>712</v>
      </c>
      <c r="J3265" s="4">
        <f>IF(Tableau_DonnéesExternes_17[[#This Row],[PERIMAINT]]=4,C3265*30.424,IF(Tableau_DonnéesExternes_17[[#This Row],[PERIMAINT]]=2,C3265*1.401))</f>
        <v>91.271999999999991</v>
      </c>
      <c r="K3265" s="1" t="str" cm="1">
        <f t="array" ref="K3265">IF(F3265&lt;&gt;F3264,MAX(_xlfn._xlws.FILTER(Tableau_DonnéesExternes_17[DATEDERN],Tableau_DonnéesExternes_17[GA_OUTILL]=Tableau_DonnéesExternes_17[[#This Row],[GA_OUTILL]]))+Tableau_DonnéesExternes_17[[#This Row],[Colonne1]],"")</f>
        <v/>
      </c>
    </row>
    <row r="3266" spans="1:11" x14ac:dyDescent="0.25">
      <c r="A3266" t="s">
        <v>14</v>
      </c>
      <c r="B3266">
        <v>653</v>
      </c>
      <c r="C3266" s="2">
        <v>3</v>
      </c>
      <c r="D3266" s="3">
        <v>4</v>
      </c>
      <c r="E3266">
        <v>653</v>
      </c>
      <c r="F3266" t="s">
        <v>171</v>
      </c>
      <c r="G3266" t="s">
        <v>575</v>
      </c>
      <c r="H3266" s="1">
        <v>45362</v>
      </c>
      <c r="I3266" s="1" t="s">
        <v>712</v>
      </c>
      <c r="J3266" s="4">
        <f>IF(Tableau_DonnéesExternes_17[[#This Row],[PERIMAINT]]=4,C3266*30.424,IF(Tableau_DonnéesExternes_17[[#This Row],[PERIMAINT]]=2,C3266*1.401))</f>
        <v>91.271999999999991</v>
      </c>
      <c r="K3266" s="1" t="str" cm="1">
        <f t="array" ref="K3266">IF(F3266&lt;&gt;F3265,MAX(_xlfn._xlws.FILTER(Tableau_DonnéesExternes_17[DATEDERN],Tableau_DonnéesExternes_17[GA_OUTILL]=Tableau_DonnéesExternes_17[[#This Row],[GA_OUTILL]]))+Tableau_DonnéesExternes_17[[#This Row],[Colonne1]],"")</f>
        <v/>
      </c>
    </row>
    <row r="3267" spans="1:11" x14ac:dyDescent="0.25">
      <c r="A3267" t="s">
        <v>14</v>
      </c>
      <c r="B3267">
        <v>653</v>
      </c>
      <c r="C3267" s="2">
        <v>3</v>
      </c>
      <c r="D3267" s="3">
        <v>4</v>
      </c>
      <c r="E3267">
        <v>653</v>
      </c>
      <c r="F3267" t="s">
        <v>171</v>
      </c>
      <c r="G3267" t="s">
        <v>575</v>
      </c>
      <c r="H3267" s="1">
        <v>45572</v>
      </c>
      <c r="I3267" s="1" t="s">
        <v>712</v>
      </c>
      <c r="J3267" s="4">
        <f>IF(Tableau_DonnéesExternes_17[[#This Row],[PERIMAINT]]=4,C3267*30.424,IF(Tableau_DonnéesExternes_17[[#This Row],[PERIMAINT]]=2,C3267*1.401))</f>
        <v>91.271999999999991</v>
      </c>
      <c r="K3267" s="1" t="str" cm="1">
        <f t="array" ref="K3267">IF(F3267&lt;&gt;F3266,MAX(_xlfn._xlws.FILTER(Tableau_DonnéesExternes_17[DATEDERN],Tableau_DonnéesExternes_17[GA_OUTILL]=Tableau_DonnéesExternes_17[[#This Row],[GA_OUTILL]]))+Tableau_DonnéesExternes_17[[#This Row],[Colonne1]],"")</f>
        <v/>
      </c>
    </row>
    <row r="3268" spans="1:11" x14ac:dyDescent="0.25">
      <c r="A3268" t="s">
        <v>14</v>
      </c>
      <c r="B3268">
        <v>653</v>
      </c>
      <c r="C3268" s="2">
        <v>3</v>
      </c>
      <c r="D3268" s="3">
        <v>4</v>
      </c>
      <c r="E3268">
        <v>653</v>
      </c>
      <c r="F3268" t="s">
        <v>171</v>
      </c>
      <c r="G3268" t="s">
        <v>575</v>
      </c>
      <c r="H3268" s="1">
        <v>45265</v>
      </c>
      <c r="I3268" s="1" t="s">
        <v>712</v>
      </c>
      <c r="J3268" s="4">
        <f>IF(Tableau_DonnéesExternes_17[[#This Row],[PERIMAINT]]=4,C3268*30.424,IF(Tableau_DonnéesExternes_17[[#This Row],[PERIMAINT]]=2,C3268*1.401))</f>
        <v>91.271999999999991</v>
      </c>
      <c r="K3268" s="1" t="str" cm="1">
        <f t="array" ref="K3268">IF(F3268&lt;&gt;F3267,MAX(_xlfn._xlws.FILTER(Tableau_DonnéesExternes_17[DATEDERN],Tableau_DonnéesExternes_17[GA_OUTILL]=Tableau_DonnéesExternes_17[[#This Row],[GA_OUTILL]]))+Tableau_DonnéesExternes_17[[#This Row],[Colonne1]],"")</f>
        <v/>
      </c>
    </row>
    <row r="3269" spans="1:11" x14ac:dyDescent="0.25">
      <c r="A3269" t="s">
        <v>14</v>
      </c>
      <c r="B3269">
        <v>653</v>
      </c>
      <c r="C3269" s="2">
        <v>3</v>
      </c>
      <c r="D3269" s="3">
        <v>4</v>
      </c>
      <c r="E3269">
        <v>653</v>
      </c>
      <c r="F3269" t="s">
        <v>171</v>
      </c>
      <c r="G3269" t="s">
        <v>575</v>
      </c>
      <c r="H3269" s="1">
        <v>45170</v>
      </c>
      <c r="I3269" s="1" t="s">
        <v>712</v>
      </c>
      <c r="J3269" s="4">
        <f>IF(Tableau_DonnéesExternes_17[[#This Row],[PERIMAINT]]=4,C3269*30.424,IF(Tableau_DonnéesExternes_17[[#This Row],[PERIMAINT]]=2,C3269*1.401))</f>
        <v>91.271999999999991</v>
      </c>
      <c r="K3269" s="1" t="str" cm="1">
        <f t="array" ref="K3269">IF(F3269&lt;&gt;F3268,MAX(_xlfn._xlws.FILTER(Tableau_DonnéesExternes_17[DATEDERN],Tableau_DonnéesExternes_17[GA_OUTILL]=Tableau_DonnéesExternes_17[[#This Row],[GA_OUTILL]]))+Tableau_DonnéesExternes_17[[#This Row],[Colonne1]],"")</f>
        <v/>
      </c>
    </row>
    <row r="3270" spans="1:11" x14ac:dyDescent="0.25">
      <c r="A3270" t="s">
        <v>14</v>
      </c>
      <c r="B3270">
        <v>653</v>
      </c>
      <c r="C3270" s="2">
        <v>3</v>
      </c>
      <c r="D3270" s="3">
        <v>4</v>
      </c>
      <c r="E3270">
        <v>653</v>
      </c>
      <c r="F3270" t="s">
        <v>171</v>
      </c>
      <c r="G3270" t="s">
        <v>575</v>
      </c>
      <c r="H3270" s="1">
        <v>45078</v>
      </c>
      <c r="I3270" s="1" t="s">
        <v>712</v>
      </c>
      <c r="J3270" s="4">
        <f>IF(Tableau_DonnéesExternes_17[[#This Row],[PERIMAINT]]=4,C3270*30.424,IF(Tableau_DonnéesExternes_17[[#This Row],[PERIMAINT]]=2,C3270*1.401))</f>
        <v>91.271999999999991</v>
      </c>
      <c r="K3270" s="1" t="str" cm="1">
        <f t="array" ref="K3270">IF(F3270&lt;&gt;F3269,MAX(_xlfn._xlws.FILTER(Tableau_DonnéesExternes_17[DATEDERN],Tableau_DonnéesExternes_17[GA_OUTILL]=Tableau_DonnéesExternes_17[[#This Row],[GA_OUTILL]]))+Tableau_DonnéesExternes_17[[#This Row],[Colonne1]],"")</f>
        <v/>
      </c>
    </row>
    <row r="3271" spans="1:11" x14ac:dyDescent="0.25">
      <c r="A3271" t="s">
        <v>14</v>
      </c>
      <c r="B3271">
        <v>653</v>
      </c>
      <c r="C3271" s="2">
        <v>3</v>
      </c>
      <c r="D3271" s="3">
        <v>4</v>
      </c>
      <c r="E3271">
        <v>653</v>
      </c>
      <c r="F3271" t="s">
        <v>171</v>
      </c>
      <c r="G3271" t="s">
        <v>575</v>
      </c>
      <c r="H3271" s="1">
        <v>44789</v>
      </c>
      <c r="I3271" s="1" t="s">
        <v>712</v>
      </c>
      <c r="J3271" s="4">
        <f>IF(Tableau_DonnéesExternes_17[[#This Row],[PERIMAINT]]=4,C3271*30.424,IF(Tableau_DonnéesExternes_17[[#This Row],[PERIMAINT]]=2,C3271*1.401))</f>
        <v>91.271999999999991</v>
      </c>
      <c r="K3271" s="1" t="str" cm="1">
        <f t="array" ref="K3271">IF(F3271&lt;&gt;F3270,MAX(_xlfn._xlws.FILTER(Tableau_DonnéesExternes_17[DATEDERN],Tableau_DonnéesExternes_17[GA_OUTILL]=Tableau_DonnéesExternes_17[[#This Row],[GA_OUTILL]]))+Tableau_DonnéesExternes_17[[#This Row],[Colonne1]],"")</f>
        <v/>
      </c>
    </row>
    <row r="3272" spans="1:11" x14ac:dyDescent="0.25">
      <c r="A3272" t="s">
        <v>14</v>
      </c>
      <c r="B3272">
        <v>653</v>
      </c>
      <c r="C3272" s="2">
        <v>3</v>
      </c>
      <c r="D3272" s="3">
        <v>4</v>
      </c>
      <c r="E3272">
        <v>653</v>
      </c>
      <c r="F3272" t="s">
        <v>171</v>
      </c>
      <c r="G3272" t="s">
        <v>575</v>
      </c>
      <c r="H3272" s="1">
        <v>44881</v>
      </c>
      <c r="I3272" s="1" t="s">
        <v>712</v>
      </c>
      <c r="J3272" s="4">
        <f>IF(Tableau_DonnéesExternes_17[[#This Row],[PERIMAINT]]=4,C3272*30.424,IF(Tableau_DonnéesExternes_17[[#This Row],[PERIMAINT]]=2,C3272*1.401))</f>
        <v>91.271999999999991</v>
      </c>
      <c r="K3272" s="1" t="str" cm="1">
        <f t="array" ref="K3272">IF(F3272&lt;&gt;F3271,MAX(_xlfn._xlws.FILTER(Tableau_DonnéesExternes_17[DATEDERN],Tableau_DonnéesExternes_17[GA_OUTILL]=Tableau_DonnéesExternes_17[[#This Row],[GA_OUTILL]]))+Tableau_DonnéesExternes_17[[#This Row],[Colonne1]],"")</f>
        <v/>
      </c>
    </row>
    <row r="3273" spans="1:11" x14ac:dyDescent="0.25">
      <c r="A3273" t="s">
        <v>14</v>
      </c>
      <c r="B3273">
        <v>653</v>
      </c>
      <c r="C3273" s="2">
        <v>3</v>
      </c>
      <c r="D3273" s="3">
        <v>4</v>
      </c>
      <c r="E3273">
        <v>653</v>
      </c>
      <c r="F3273" t="s">
        <v>171</v>
      </c>
      <c r="G3273" t="s">
        <v>575</v>
      </c>
      <c r="H3273" s="1">
        <v>45840</v>
      </c>
      <c r="I3273" s="1" t="s">
        <v>712</v>
      </c>
      <c r="J3273" s="4">
        <f>IF(Tableau_DonnéesExternes_17[[#This Row],[PERIMAINT]]=4,C3273*30.424,IF(Tableau_DonnéesExternes_17[[#This Row],[PERIMAINT]]=2,C3273*1.401))</f>
        <v>91.271999999999991</v>
      </c>
      <c r="K3273" s="1" t="str" cm="1">
        <f t="array" ref="K3273">IF(F3273&lt;&gt;F3272,MAX(_xlfn._xlws.FILTER(Tableau_DonnéesExternes_17[DATEDERN],Tableau_DonnéesExternes_17[GA_OUTILL]=Tableau_DonnéesExternes_17[[#This Row],[GA_OUTILL]]))+Tableau_DonnéesExternes_17[[#This Row],[Colonne1]],"")</f>
        <v/>
      </c>
    </row>
    <row r="3274" spans="1:11" x14ac:dyDescent="0.25">
      <c r="A3274" t="s">
        <v>14</v>
      </c>
      <c r="B3274">
        <v>653</v>
      </c>
      <c r="C3274" s="2">
        <v>3</v>
      </c>
      <c r="D3274" s="3">
        <v>4</v>
      </c>
      <c r="E3274">
        <v>653</v>
      </c>
      <c r="F3274" t="s">
        <v>171</v>
      </c>
      <c r="G3274" t="s">
        <v>575</v>
      </c>
      <c r="H3274" s="1">
        <v>45471</v>
      </c>
      <c r="I3274" s="1" t="s">
        <v>712</v>
      </c>
      <c r="J3274" s="4">
        <f>IF(Tableau_DonnéesExternes_17[[#This Row],[PERIMAINT]]=4,C3274*30.424,IF(Tableau_DonnéesExternes_17[[#This Row],[PERIMAINT]]=2,C3274*1.401))</f>
        <v>91.271999999999991</v>
      </c>
      <c r="K3274" s="1" t="str" cm="1">
        <f t="array" ref="K3274">IF(F3274&lt;&gt;F3273,MAX(_xlfn._xlws.FILTER(Tableau_DonnéesExternes_17[DATEDERN],Tableau_DonnéesExternes_17[GA_OUTILL]=Tableau_DonnéesExternes_17[[#This Row],[GA_OUTILL]]))+Tableau_DonnéesExternes_17[[#This Row],[Colonne1]],"")</f>
        <v/>
      </c>
    </row>
    <row r="3275" spans="1:11" x14ac:dyDescent="0.25">
      <c r="A3275" t="s">
        <v>14</v>
      </c>
      <c r="B3275">
        <v>652</v>
      </c>
      <c r="C3275" s="2">
        <v>3</v>
      </c>
      <c r="D3275" s="3">
        <v>4</v>
      </c>
      <c r="E3275">
        <v>652</v>
      </c>
      <c r="F3275" t="s">
        <v>170</v>
      </c>
      <c r="G3275" t="s">
        <v>575</v>
      </c>
      <c r="H3275" s="1">
        <v>45688</v>
      </c>
      <c r="I3275" s="1" t="s">
        <v>712</v>
      </c>
      <c r="J3275" s="4">
        <f>IF(Tableau_DonnéesExternes_17[[#This Row],[PERIMAINT]]=4,C3275*30.424,IF(Tableau_DonnéesExternes_17[[#This Row],[PERIMAINT]]=2,C3275*1.401))</f>
        <v>91.271999999999991</v>
      </c>
      <c r="K3275" s="1" cm="1">
        <f t="array" ref="K3275">IF(F3275&lt;&gt;F3274,MAX(_xlfn._xlws.FILTER(Tableau_DonnéesExternes_17[DATEDERN],Tableau_DonnéesExternes_17[GA_OUTILL]=Tableau_DonnéesExternes_17[[#This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276" spans="1:11" x14ac:dyDescent="0.25">
      <c r="A3276" t="s">
        <v>14</v>
      </c>
      <c r="B3276">
        <v>652</v>
      </c>
      <c r="C3276" s="2">
        <v>3</v>
      </c>
      <c r="D3276" s="3">
        <v>4</v>
      </c>
      <c r="E3276">
        <v>652</v>
      </c>
      <c r="F3276" t="s">
        <v>170</v>
      </c>
      <c r="G3276" t="s">
        <v>575</v>
      </c>
      <c r="H3276" s="1">
        <v>44973</v>
      </c>
      <c r="I3276" s="1" t="s">
        <v>712</v>
      </c>
      <c r="J3276" s="4">
        <f>IF(Tableau_DonnéesExternes_17[[#This Row],[PERIMAINT]]=4,C3276*30.424,IF(Tableau_DonnéesExternes_17[[#This Row],[PERIMAINT]]=2,C3276*1.401))</f>
        <v>91.271999999999991</v>
      </c>
      <c r="K3276" s="1" t="str" cm="1">
        <f t="array" ref="K3276">IF(F3276&lt;&gt;F3275,MAX(_xlfn._xlws.FILTER(Tableau_DonnéesExternes_17[DATEDERN],Tableau_DonnéesExternes_17[GA_OUTILL]=Tableau_DonnéesExternes_17[[#This Row],[GA_OUTILL]]))+Tableau_DonnéesExternes_17[[#This Row],[Colonne1]],"")</f>
        <v/>
      </c>
    </row>
    <row r="3277" spans="1:11" x14ac:dyDescent="0.25">
      <c r="A3277" t="s">
        <v>14</v>
      </c>
      <c r="B3277">
        <v>652</v>
      </c>
      <c r="C3277" s="2">
        <v>3</v>
      </c>
      <c r="D3277" s="3">
        <v>4</v>
      </c>
      <c r="E3277">
        <v>652</v>
      </c>
      <c r="F3277" t="s">
        <v>170</v>
      </c>
      <c r="G3277" t="s">
        <v>575</v>
      </c>
      <c r="H3277" s="1">
        <v>45362</v>
      </c>
      <c r="I3277" s="1" t="s">
        <v>712</v>
      </c>
      <c r="J3277" s="4">
        <f>IF(Tableau_DonnéesExternes_17[[#This Row],[PERIMAINT]]=4,C3277*30.424,IF(Tableau_DonnéesExternes_17[[#This Row],[PERIMAINT]]=2,C3277*1.401))</f>
        <v>91.271999999999991</v>
      </c>
      <c r="K3277" s="1" t="str" cm="1">
        <f t="array" ref="K3277">IF(F3277&lt;&gt;F3276,MAX(_xlfn._xlws.FILTER(Tableau_DonnéesExternes_17[DATEDERN],Tableau_DonnéesExternes_17[GA_OUTILL]=Tableau_DonnéesExternes_17[[#This Row],[GA_OUTILL]]))+Tableau_DonnéesExternes_17[[#This Row],[Colonne1]],"")</f>
        <v/>
      </c>
    </row>
    <row r="3278" spans="1:11" x14ac:dyDescent="0.25">
      <c r="A3278" t="s">
        <v>14</v>
      </c>
      <c r="B3278">
        <v>652</v>
      </c>
      <c r="C3278" s="2">
        <v>3</v>
      </c>
      <c r="D3278" s="3">
        <v>4</v>
      </c>
      <c r="E3278">
        <v>652</v>
      </c>
      <c r="F3278" t="s">
        <v>170</v>
      </c>
      <c r="G3278" t="s">
        <v>575</v>
      </c>
      <c r="H3278" s="1">
        <v>45572</v>
      </c>
      <c r="I3278" s="1" t="s">
        <v>712</v>
      </c>
      <c r="J3278" s="4">
        <f>IF(Tableau_DonnéesExternes_17[[#This Row],[PERIMAINT]]=4,C3278*30.424,IF(Tableau_DonnéesExternes_17[[#This Row],[PERIMAINT]]=2,C3278*1.401))</f>
        <v>91.271999999999991</v>
      </c>
      <c r="K3278" s="1" t="str" cm="1">
        <f t="array" ref="K3278">IF(F3278&lt;&gt;F3277,MAX(_xlfn._xlws.FILTER(Tableau_DonnéesExternes_17[DATEDERN],Tableau_DonnéesExternes_17[GA_OUTILL]=Tableau_DonnéesExternes_17[[#This Row],[GA_OUTILL]]))+Tableau_DonnéesExternes_17[[#This Row],[Colonne1]],"")</f>
        <v/>
      </c>
    </row>
    <row r="3279" spans="1:11" x14ac:dyDescent="0.25">
      <c r="A3279" t="s">
        <v>14</v>
      </c>
      <c r="B3279">
        <v>652</v>
      </c>
      <c r="C3279" s="2">
        <v>3</v>
      </c>
      <c r="D3279" s="3">
        <v>4</v>
      </c>
      <c r="E3279">
        <v>652</v>
      </c>
      <c r="F3279" t="s">
        <v>170</v>
      </c>
      <c r="G3279" t="s">
        <v>575</v>
      </c>
      <c r="H3279" s="1">
        <v>45265</v>
      </c>
      <c r="I3279" s="1" t="s">
        <v>712</v>
      </c>
      <c r="J3279" s="4">
        <f>IF(Tableau_DonnéesExternes_17[[#This Row],[PERIMAINT]]=4,C3279*30.424,IF(Tableau_DonnéesExternes_17[[#This Row],[PERIMAINT]]=2,C3279*1.401))</f>
        <v>91.271999999999991</v>
      </c>
      <c r="K3279" s="1" t="str" cm="1">
        <f t="array" ref="K3279">IF(F3279&lt;&gt;F3278,MAX(_xlfn._xlws.FILTER(Tableau_DonnéesExternes_17[DATEDERN],Tableau_DonnéesExternes_17[GA_OUTILL]=Tableau_DonnéesExternes_17[[#This Row],[GA_OUTILL]]))+Tableau_DonnéesExternes_17[[#This Row],[Colonne1]],"")</f>
        <v/>
      </c>
    </row>
    <row r="3280" spans="1:11" x14ac:dyDescent="0.25">
      <c r="A3280" t="s">
        <v>14</v>
      </c>
      <c r="B3280">
        <v>652</v>
      </c>
      <c r="C3280" s="2">
        <v>3</v>
      </c>
      <c r="D3280" s="3">
        <v>4</v>
      </c>
      <c r="E3280">
        <v>652</v>
      </c>
      <c r="F3280" t="s">
        <v>170</v>
      </c>
      <c r="G3280" t="s">
        <v>575</v>
      </c>
      <c r="H3280" s="1">
        <v>45170</v>
      </c>
      <c r="I3280" s="1" t="s">
        <v>712</v>
      </c>
      <c r="J3280" s="4">
        <f>IF(Tableau_DonnéesExternes_17[[#This Row],[PERIMAINT]]=4,C3280*30.424,IF(Tableau_DonnéesExternes_17[[#This Row],[PERIMAINT]]=2,C3280*1.401))</f>
        <v>91.271999999999991</v>
      </c>
      <c r="K3280" s="1" t="str" cm="1">
        <f t="array" ref="K3280">IF(F3280&lt;&gt;F3279,MAX(_xlfn._xlws.FILTER(Tableau_DonnéesExternes_17[DATEDERN],Tableau_DonnéesExternes_17[GA_OUTILL]=Tableau_DonnéesExternes_17[[#This Row],[GA_OUTILL]]))+Tableau_DonnéesExternes_17[[#This Row],[Colonne1]],"")</f>
        <v/>
      </c>
    </row>
    <row r="3281" spans="1:11" x14ac:dyDescent="0.25">
      <c r="A3281" t="s">
        <v>14</v>
      </c>
      <c r="B3281">
        <v>652</v>
      </c>
      <c r="C3281" s="2">
        <v>3</v>
      </c>
      <c r="D3281" s="3">
        <v>4</v>
      </c>
      <c r="E3281">
        <v>652</v>
      </c>
      <c r="F3281" t="s">
        <v>170</v>
      </c>
      <c r="G3281" t="s">
        <v>575</v>
      </c>
      <c r="H3281" s="1">
        <v>45078</v>
      </c>
      <c r="I3281" s="1" t="s">
        <v>712</v>
      </c>
      <c r="J3281" s="4">
        <f>IF(Tableau_DonnéesExternes_17[[#This Row],[PERIMAINT]]=4,C3281*30.424,IF(Tableau_DonnéesExternes_17[[#This Row],[PERIMAINT]]=2,C3281*1.401))</f>
        <v>91.271999999999991</v>
      </c>
      <c r="K3281" s="1" t="str" cm="1">
        <f t="array" ref="K3281">IF(F3281&lt;&gt;F3280,MAX(_xlfn._xlws.FILTER(Tableau_DonnéesExternes_17[DATEDERN],Tableau_DonnéesExternes_17[GA_OUTILL]=Tableau_DonnéesExternes_17[[#This Row],[GA_OUTILL]]))+Tableau_DonnéesExternes_17[[#This Row],[Colonne1]],"")</f>
        <v/>
      </c>
    </row>
    <row r="3282" spans="1:11" x14ac:dyDescent="0.25">
      <c r="A3282" t="s">
        <v>14</v>
      </c>
      <c r="B3282">
        <v>652</v>
      </c>
      <c r="C3282" s="2">
        <v>3</v>
      </c>
      <c r="D3282" s="3">
        <v>4</v>
      </c>
      <c r="E3282">
        <v>652</v>
      </c>
      <c r="F3282" t="s">
        <v>170</v>
      </c>
      <c r="G3282" t="s">
        <v>575</v>
      </c>
      <c r="H3282" s="1">
        <v>44789</v>
      </c>
      <c r="I3282" s="1" t="s">
        <v>712</v>
      </c>
      <c r="J3282" s="4">
        <f>IF(Tableau_DonnéesExternes_17[[#This Row],[PERIMAINT]]=4,C3282*30.424,IF(Tableau_DonnéesExternes_17[[#This Row],[PERIMAINT]]=2,C3282*1.401))</f>
        <v>91.271999999999991</v>
      </c>
      <c r="K3282" s="1" t="str" cm="1">
        <f t="array" ref="K3282">IF(F3282&lt;&gt;F3281,MAX(_xlfn._xlws.FILTER(Tableau_DonnéesExternes_17[DATEDERN],Tableau_DonnéesExternes_17[GA_OUTILL]=Tableau_DonnéesExternes_17[[#This Row],[GA_OUTILL]]))+Tableau_DonnéesExternes_17[[#This Row],[Colonne1]],"")</f>
        <v/>
      </c>
    </row>
    <row r="3283" spans="1:11" x14ac:dyDescent="0.25">
      <c r="A3283" t="s">
        <v>14</v>
      </c>
      <c r="B3283">
        <v>652</v>
      </c>
      <c r="C3283" s="2">
        <v>3</v>
      </c>
      <c r="D3283" s="3">
        <v>4</v>
      </c>
      <c r="E3283">
        <v>652</v>
      </c>
      <c r="F3283" t="s">
        <v>170</v>
      </c>
      <c r="G3283" t="s">
        <v>575</v>
      </c>
      <c r="H3283" s="1">
        <v>44881</v>
      </c>
      <c r="I3283" s="1" t="s">
        <v>712</v>
      </c>
      <c r="J3283" s="4">
        <f>IF(Tableau_DonnéesExternes_17[[#This Row],[PERIMAINT]]=4,C3283*30.424,IF(Tableau_DonnéesExternes_17[[#This Row],[PERIMAINT]]=2,C3283*1.401))</f>
        <v>91.271999999999991</v>
      </c>
      <c r="K3283" s="1" t="str" cm="1">
        <f t="array" ref="K3283">IF(F3283&lt;&gt;F3282,MAX(_xlfn._xlws.FILTER(Tableau_DonnéesExternes_17[DATEDERN],Tableau_DonnéesExternes_17[GA_OUTILL]=Tableau_DonnéesExternes_17[[#This Row],[GA_OUTILL]]))+Tableau_DonnéesExternes_17[[#This Row],[Colonne1]],"")</f>
        <v/>
      </c>
    </row>
    <row r="3284" spans="1:11" x14ac:dyDescent="0.25">
      <c r="A3284" t="s">
        <v>14</v>
      </c>
      <c r="B3284">
        <v>652</v>
      </c>
      <c r="C3284" s="2">
        <v>3</v>
      </c>
      <c r="D3284" s="3">
        <v>4</v>
      </c>
      <c r="E3284">
        <v>652</v>
      </c>
      <c r="F3284" t="s">
        <v>170</v>
      </c>
      <c r="G3284" t="s">
        <v>575</v>
      </c>
      <c r="H3284" s="1">
        <v>45840</v>
      </c>
      <c r="I3284" s="1" t="s">
        <v>712</v>
      </c>
      <c r="J3284" s="4">
        <f>IF(Tableau_DonnéesExternes_17[[#This Row],[PERIMAINT]]=4,C3284*30.424,IF(Tableau_DonnéesExternes_17[[#This Row],[PERIMAINT]]=2,C3284*1.401))</f>
        <v>91.271999999999991</v>
      </c>
      <c r="K3284" s="1" t="str" cm="1">
        <f t="array" ref="K3284">IF(F3284&lt;&gt;F3283,MAX(_xlfn._xlws.FILTER(Tableau_DonnéesExternes_17[DATEDERN],Tableau_DonnéesExternes_17[GA_OUTILL]=Tableau_DonnéesExternes_17[[#This Row],[GA_OUTILL]]))+Tableau_DonnéesExternes_17[[#This Row],[Colonne1]],"")</f>
        <v/>
      </c>
    </row>
    <row r="3285" spans="1:11" x14ac:dyDescent="0.25">
      <c r="A3285" t="s">
        <v>14</v>
      </c>
      <c r="B3285">
        <v>652</v>
      </c>
      <c r="C3285" s="2">
        <v>3</v>
      </c>
      <c r="D3285" s="3">
        <v>4</v>
      </c>
      <c r="E3285">
        <v>652</v>
      </c>
      <c r="F3285" t="s">
        <v>170</v>
      </c>
      <c r="G3285" t="s">
        <v>575</v>
      </c>
      <c r="H3285" s="1">
        <v>45471</v>
      </c>
      <c r="I3285" s="1" t="s">
        <v>712</v>
      </c>
      <c r="J3285" s="4">
        <f>IF(Tableau_DonnéesExternes_17[[#This Row],[PERIMAINT]]=4,C3285*30.424,IF(Tableau_DonnéesExternes_17[[#This Row],[PERIMAINT]]=2,C3285*1.401))</f>
        <v>91.271999999999991</v>
      </c>
      <c r="K3285" s="1" t="str" cm="1">
        <f t="array" ref="K3285">IF(F3285&lt;&gt;F3284,MAX(_xlfn._xlws.FILTER(Tableau_DonnéesExternes_17[DATEDERN],Tableau_DonnéesExternes_17[GA_OUTILL]=Tableau_DonnéesExternes_17[[#This Row],[GA_OUTILL]]))+Tableau_DonnéesExternes_17[[#This Row],[Colonne1]],"")</f>
        <v/>
      </c>
    </row>
    <row r="3286" spans="1:11" x14ac:dyDescent="0.25">
      <c r="A3286" t="s">
        <v>14</v>
      </c>
      <c r="B3286">
        <v>639</v>
      </c>
      <c r="C3286" s="2">
        <v>3</v>
      </c>
      <c r="D3286" s="3">
        <v>4</v>
      </c>
      <c r="E3286">
        <v>639</v>
      </c>
      <c r="F3286" t="s">
        <v>158</v>
      </c>
      <c r="G3286" t="s">
        <v>572</v>
      </c>
      <c r="H3286" s="1">
        <v>44973</v>
      </c>
      <c r="I3286" s="1" t="s">
        <v>712</v>
      </c>
      <c r="J3286" s="4">
        <f>IF(Tableau_DonnéesExternes_17[[#This Row],[PERIMAINT]]=4,C3286*30.424,IF(Tableau_DonnéesExternes_17[[#This Row],[PERIMAINT]]=2,C3286*1.401))</f>
        <v>91.271999999999991</v>
      </c>
      <c r="K3286" s="1" cm="1">
        <f t="array" ref="K3286">IF(F3286&lt;&gt;F3285,MAX(_xlfn._xlws.FILTER(Tableau_DonnéesExternes_17[DATEDERN],Tableau_DonnéesExternes_17[GA_OUTILL]=Tableau_DonnéesExternes_17[[#This Row],[GA_OUTILL]]))+Tableau_DonnéesExternes_17[[#This Row],[Colonne1]],"")</f>
        <v>45937.271999999997</v>
      </c>
    </row>
    <row r="3287" spans="1:11" x14ac:dyDescent="0.25">
      <c r="A3287" t="s">
        <v>14</v>
      </c>
      <c r="B3287">
        <v>639</v>
      </c>
      <c r="C3287" s="2">
        <v>3</v>
      </c>
      <c r="D3287" s="3">
        <v>4</v>
      </c>
      <c r="E3287">
        <v>639</v>
      </c>
      <c r="F3287" t="s">
        <v>158</v>
      </c>
      <c r="G3287" t="s">
        <v>572</v>
      </c>
      <c r="H3287" s="1">
        <v>45362</v>
      </c>
      <c r="I3287" s="1" t="s">
        <v>712</v>
      </c>
      <c r="J3287" s="4">
        <f>IF(Tableau_DonnéesExternes_17[[#This Row],[PERIMAINT]]=4,C3287*30.424,IF(Tableau_DonnéesExternes_17[[#This Row],[PERIMAINT]]=2,C3287*1.401))</f>
        <v>91.271999999999991</v>
      </c>
      <c r="K3287" s="1" t="str" cm="1">
        <f t="array" ref="K3287">IF(F3287&lt;&gt;F3286,MAX(_xlfn._xlws.FILTER(Tableau_DonnéesExternes_17[DATEDERN],Tableau_DonnéesExternes_17[GA_OUTILL]=Tableau_DonnéesExternes_17[[#This Row],[GA_OUTILL]]))+Tableau_DonnéesExternes_17[[#This Row],[Colonne1]],"")</f>
        <v/>
      </c>
    </row>
    <row r="3288" spans="1:11" x14ac:dyDescent="0.25">
      <c r="A3288" t="s">
        <v>14</v>
      </c>
      <c r="B3288">
        <v>639</v>
      </c>
      <c r="C3288" s="2">
        <v>3</v>
      </c>
      <c r="D3288" s="3">
        <v>4</v>
      </c>
      <c r="E3288">
        <v>639</v>
      </c>
      <c r="F3288" t="s">
        <v>158</v>
      </c>
      <c r="G3288" t="s">
        <v>572</v>
      </c>
      <c r="H3288" s="1">
        <v>45688</v>
      </c>
      <c r="I3288" s="1" t="s">
        <v>712</v>
      </c>
      <c r="J3288" s="4">
        <f>IF(Tableau_DonnéesExternes_17[[#This Row],[PERIMAINT]]=4,C3288*30.424,IF(Tableau_DonnéesExternes_17[[#This Row],[PERIMAINT]]=2,C3288*1.401))</f>
        <v>91.271999999999991</v>
      </c>
      <c r="K3288" s="1" t="str" cm="1">
        <f t="array" ref="K3288">IF(F3288&lt;&gt;F3287,MAX(_xlfn._xlws.FILTER(Tableau_DonnéesExternes_17[DATEDERN],Tableau_DonnéesExternes_17[GA_OUTILL]=Tableau_DonnéesExternes_17[[#This Row],[GA_OUTILL]]))+Tableau_DonnéesExternes_17[[#This Row],[Colonne1]],"")</f>
        <v/>
      </c>
    </row>
    <row r="3289" spans="1:11" x14ac:dyDescent="0.25">
      <c r="A3289" t="s">
        <v>14</v>
      </c>
      <c r="B3289">
        <v>639</v>
      </c>
      <c r="C3289" s="2">
        <v>3</v>
      </c>
      <c r="D3289" s="3">
        <v>4</v>
      </c>
      <c r="E3289">
        <v>639</v>
      </c>
      <c r="F3289" t="s">
        <v>158</v>
      </c>
      <c r="G3289" t="s">
        <v>572</v>
      </c>
      <c r="H3289" s="1">
        <v>45265</v>
      </c>
      <c r="I3289" s="1" t="s">
        <v>712</v>
      </c>
      <c r="J3289" s="4">
        <f>IF(Tableau_DonnéesExternes_17[[#This Row],[PERIMAINT]]=4,C3289*30.424,IF(Tableau_DonnéesExternes_17[[#This Row],[PERIMAINT]]=2,C3289*1.401))</f>
        <v>91.271999999999991</v>
      </c>
      <c r="K3289" s="1" t="str" cm="1">
        <f t="array" ref="K3289">IF(F3289&lt;&gt;F3288,MAX(_xlfn._xlws.FILTER(Tableau_DonnéesExternes_17[DATEDERN],Tableau_DonnéesExternes_17[GA_OUTILL]=Tableau_DonnéesExternes_17[[#This Row],[GA_OUTILL]]))+Tableau_DonnéesExternes_17[[#This Row],[Colonne1]],"")</f>
        <v/>
      </c>
    </row>
    <row r="3290" spans="1:11" x14ac:dyDescent="0.25">
      <c r="A3290" t="s">
        <v>14</v>
      </c>
      <c r="B3290">
        <v>639</v>
      </c>
      <c r="C3290" s="2">
        <v>3</v>
      </c>
      <c r="D3290" s="3">
        <v>4</v>
      </c>
      <c r="E3290">
        <v>639</v>
      </c>
      <c r="F3290" t="s">
        <v>158</v>
      </c>
      <c r="G3290" t="s">
        <v>572</v>
      </c>
      <c r="H3290" s="1">
        <v>44789</v>
      </c>
      <c r="I3290" s="1" t="s">
        <v>712</v>
      </c>
      <c r="J3290" s="4">
        <f>IF(Tableau_DonnéesExternes_17[[#This Row],[PERIMAINT]]=4,C3290*30.424,IF(Tableau_DonnéesExternes_17[[#This Row],[PERIMAINT]]=2,C3290*1.401))</f>
        <v>91.271999999999991</v>
      </c>
      <c r="K3290" s="1" t="str" cm="1">
        <f t="array" ref="K3290">IF(F3290&lt;&gt;F3289,MAX(_xlfn._xlws.FILTER(Tableau_DonnéesExternes_17[DATEDERN],Tableau_DonnéesExternes_17[GA_OUTILL]=Tableau_DonnéesExternes_17[[#This Row],[GA_OUTILL]]))+Tableau_DonnéesExternes_17[[#This Row],[Colonne1]],"")</f>
        <v/>
      </c>
    </row>
    <row r="3291" spans="1:11" x14ac:dyDescent="0.25">
      <c r="A3291" t="s">
        <v>14</v>
      </c>
      <c r="B3291">
        <v>639</v>
      </c>
      <c r="C3291" s="2">
        <v>3</v>
      </c>
      <c r="D3291" s="3">
        <v>4</v>
      </c>
      <c r="E3291">
        <v>639</v>
      </c>
      <c r="F3291" t="s">
        <v>158</v>
      </c>
      <c r="G3291" t="s">
        <v>572</v>
      </c>
      <c r="H3291" s="1">
        <v>45170</v>
      </c>
      <c r="I3291" s="1" t="s">
        <v>712</v>
      </c>
      <c r="J3291" s="4">
        <f>IF(Tableau_DonnéesExternes_17[[#This Row],[PERIMAINT]]=4,C3291*30.424,IF(Tableau_DonnéesExternes_17[[#This Row],[PERIMAINT]]=2,C3291*1.401))</f>
        <v>91.271999999999991</v>
      </c>
      <c r="K3291" s="1" t="str" cm="1">
        <f t="array" ref="K3291">IF(F3291&lt;&gt;F3290,MAX(_xlfn._xlws.FILTER(Tableau_DonnéesExternes_17[DATEDERN],Tableau_DonnéesExternes_17[GA_OUTILL]=Tableau_DonnéesExternes_17[[#This Row],[GA_OUTILL]]))+Tableau_DonnéesExternes_17[[#This Row],[Colonne1]],"")</f>
        <v/>
      </c>
    </row>
    <row r="3292" spans="1:11" x14ac:dyDescent="0.25">
      <c r="A3292" t="s">
        <v>14</v>
      </c>
      <c r="B3292">
        <v>639</v>
      </c>
      <c r="C3292" s="2">
        <v>3</v>
      </c>
      <c r="D3292" s="3">
        <v>4</v>
      </c>
      <c r="E3292">
        <v>639</v>
      </c>
      <c r="F3292" t="s">
        <v>158</v>
      </c>
      <c r="G3292" t="s">
        <v>572</v>
      </c>
      <c r="H3292" s="1">
        <v>45572</v>
      </c>
      <c r="I3292" s="1" t="s">
        <v>712</v>
      </c>
      <c r="J3292" s="4">
        <f>IF(Tableau_DonnéesExternes_17[[#This Row],[PERIMAINT]]=4,C3292*30.424,IF(Tableau_DonnéesExternes_17[[#This Row],[PERIMAINT]]=2,C3292*1.401))</f>
        <v>91.271999999999991</v>
      </c>
      <c r="K3292" s="1" t="str" cm="1">
        <f t="array" ref="K3292">IF(F3292&lt;&gt;F3291,MAX(_xlfn._xlws.FILTER(Tableau_DonnéesExternes_17[DATEDERN],Tableau_DonnéesExternes_17[GA_OUTILL]=Tableau_DonnéesExternes_17[[#This Row],[GA_OUTILL]]))+Tableau_DonnéesExternes_17[[#This Row],[Colonne1]],"")</f>
        <v/>
      </c>
    </row>
    <row r="3293" spans="1:11" x14ac:dyDescent="0.25">
      <c r="A3293" t="s">
        <v>14</v>
      </c>
      <c r="B3293">
        <v>639</v>
      </c>
      <c r="C3293" s="2">
        <v>3</v>
      </c>
      <c r="D3293" s="3">
        <v>4</v>
      </c>
      <c r="E3293">
        <v>639</v>
      </c>
      <c r="F3293" t="s">
        <v>158</v>
      </c>
      <c r="G3293" t="s">
        <v>572</v>
      </c>
      <c r="H3293" s="1">
        <v>45078</v>
      </c>
      <c r="I3293" s="1" t="s">
        <v>712</v>
      </c>
      <c r="J3293" s="4">
        <f>IF(Tableau_DonnéesExternes_17[[#This Row],[PERIMAINT]]=4,C3293*30.424,IF(Tableau_DonnéesExternes_17[[#This Row],[PERIMAINT]]=2,C3293*1.401))</f>
        <v>91.271999999999991</v>
      </c>
      <c r="K3293" s="1" t="str" cm="1">
        <f t="array" ref="K3293">IF(F3293&lt;&gt;F3292,MAX(_xlfn._xlws.FILTER(Tableau_DonnéesExternes_17[DATEDERN],Tableau_DonnéesExternes_17[GA_OUTILL]=Tableau_DonnéesExternes_17[[#This Row],[GA_OUTILL]]))+Tableau_DonnéesExternes_17[[#This Row],[Colonne1]],"")</f>
        <v/>
      </c>
    </row>
    <row r="3294" spans="1:11" x14ac:dyDescent="0.25">
      <c r="A3294" t="s">
        <v>14</v>
      </c>
      <c r="B3294">
        <v>639</v>
      </c>
      <c r="C3294" s="2">
        <v>3</v>
      </c>
      <c r="D3294" s="3">
        <v>4</v>
      </c>
      <c r="E3294">
        <v>639</v>
      </c>
      <c r="F3294" t="s">
        <v>158</v>
      </c>
      <c r="G3294" t="s">
        <v>572</v>
      </c>
      <c r="H3294" s="1">
        <v>44881</v>
      </c>
      <c r="I3294" s="1" t="s">
        <v>712</v>
      </c>
      <c r="J3294" s="4">
        <f>IF(Tableau_DonnéesExternes_17[[#This Row],[PERIMAINT]]=4,C3294*30.424,IF(Tableau_DonnéesExternes_17[[#This Row],[PERIMAINT]]=2,C3294*1.401))</f>
        <v>91.271999999999991</v>
      </c>
      <c r="K3294" s="1" t="str" cm="1">
        <f t="array" ref="K3294">IF(F3294&lt;&gt;F3293,MAX(_xlfn._xlws.FILTER(Tableau_DonnéesExternes_17[DATEDERN],Tableau_DonnéesExternes_17[GA_OUTILL]=Tableau_DonnéesExternes_17[[#This Row],[GA_OUTILL]]))+Tableau_DonnéesExternes_17[[#This Row],[Colonne1]],"")</f>
        <v/>
      </c>
    </row>
    <row r="3295" spans="1:11" x14ac:dyDescent="0.25">
      <c r="A3295" t="s">
        <v>14</v>
      </c>
      <c r="B3295">
        <v>639</v>
      </c>
      <c r="C3295" s="2">
        <v>3</v>
      </c>
      <c r="D3295" s="3">
        <v>4</v>
      </c>
      <c r="E3295">
        <v>639</v>
      </c>
      <c r="F3295" t="s">
        <v>158</v>
      </c>
      <c r="G3295" t="s">
        <v>572</v>
      </c>
      <c r="H3295" s="1">
        <v>45471</v>
      </c>
      <c r="I3295" s="1" t="s">
        <v>712</v>
      </c>
      <c r="J3295" s="4">
        <f>IF(Tableau_DonnéesExternes_17[[#This Row],[PERIMAINT]]=4,C3295*30.424,IF(Tableau_DonnéesExternes_17[[#This Row],[PERIMAINT]]=2,C3295*1.401))</f>
        <v>91.271999999999991</v>
      </c>
      <c r="K3295" s="1" t="str" cm="1">
        <f t="array" ref="K3295">IF(F3295&lt;&gt;F3294,MAX(_xlfn._xlws.FILTER(Tableau_DonnéesExternes_17[DATEDERN],Tableau_DonnéesExternes_17[GA_OUTILL]=Tableau_DonnéesExternes_17[[#This Row],[GA_OUTILL]]))+Tableau_DonnéesExternes_17[[#This Row],[Colonne1]],"")</f>
        <v/>
      </c>
    </row>
    <row r="3296" spans="1:11" x14ac:dyDescent="0.25">
      <c r="A3296" t="s">
        <v>14</v>
      </c>
      <c r="B3296">
        <v>639</v>
      </c>
      <c r="C3296" s="2">
        <v>3</v>
      </c>
      <c r="D3296" s="3">
        <v>4</v>
      </c>
      <c r="E3296">
        <v>639</v>
      </c>
      <c r="F3296" t="s">
        <v>158</v>
      </c>
      <c r="G3296" t="s">
        <v>572</v>
      </c>
      <c r="H3296" s="1">
        <v>45846</v>
      </c>
      <c r="I3296" s="1" t="s">
        <v>712</v>
      </c>
      <c r="J3296" s="4">
        <f>IF(Tableau_DonnéesExternes_17[[#This Row],[PERIMAINT]]=4,C3296*30.424,IF(Tableau_DonnéesExternes_17[[#This Row],[PERIMAINT]]=2,C3296*1.401))</f>
        <v>91.271999999999991</v>
      </c>
      <c r="K3296" s="1" t="str" cm="1">
        <f t="array" ref="K3296">IF(F3296&lt;&gt;F3295,MAX(_xlfn._xlws.FILTER(Tableau_DonnéesExternes_17[DATEDERN],Tableau_DonnéesExternes_17[GA_OUTILL]=Tableau_DonnéesExternes_17[[#This Row],[GA_OUTILL]]))+Tableau_DonnéesExternes_17[[#This Row],[Colonne1]],"")</f>
        <v/>
      </c>
    </row>
    <row r="3297" spans="1:11" x14ac:dyDescent="0.25">
      <c r="A3297" t="s">
        <v>14</v>
      </c>
      <c r="B3297">
        <v>640</v>
      </c>
      <c r="C3297" s="2">
        <v>3</v>
      </c>
      <c r="D3297" s="3">
        <v>4</v>
      </c>
      <c r="E3297">
        <v>640</v>
      </c>
      <c r="F3297" t="s">
        <v>169</v>
      </c>
      <c r="G3297" t="s">
        <v>572</v>
      </c>
      <c r="H3297" s="1">
        <v>45688</v>
      </c>
      <c r="I3297" s="1" t="s">
        <v>712</v>
      </c>
      <c r="J3297" s="4">
        <f>IF(Tableau_DonnéesExternes_17[[#This Row],[PERIMAINT]]=4,C3297*30.424,IF(Tableau_DonnéesExternes_17[[#This Row],[PERIMAINT]]=2,C3297*1.401))</f>
        <v>91.271999999999991</v>
      </c>
      <c r="K3297" s="1" cm="1">
        <f t="array" ref="K3297">IF(F3297&lt;&gt;F3296,MAX(_xlfn._xlws.FILTER(Tableau_DonnéesExternes_17[DATEDERN],Tableau_DonnéesExternes_17[GA_OUTILL]=Tableau_DonnéesExternes_17[[#This Row],[GA_OUTILL]]))+Tableau_DonnéesExternes_17[[#This Row],[Colonne1]],"")</f>
        <v>45937.271999999997</v>
      </c>
    </row>
    <row r="3298" spans="1:11" x14ac:dyDescent="0.25">
      <c r="A3298" t="s">
        <v>14</v>
      </c>
      <c r="B3298">
        <v>640</v>
      </c>
      <c r="C3298" s="2">
        <v>3</v>
      </c>
      <c r="D3298" s="3">
        <v>4</v>
      </c>
      <c r="E3298">
        <v>640</v>
      </c>
      <c r="F3298" t="s">
        <v>169</v>
      </c>
      <c r="G3298" t="s">
        <v>572</v>
      </c>
      <c r="H3298" s="1">
        <v>44973</v>
      </c>
      <c r="I3298" s="1" t="s">
        <v>712</v>
      </c>
      <c r="J3298" s="4">
        <f>IF(Tableau_DonnéesExternes_17[[#This Row],[PERIMAINT]]=4,C3298*30.424,IF(Tableau_DonnéesExternes_17[[#This Row],[PERIMAINT]]=2,C3298*1.401))</f>
        <v>91.271999999999991</v>
      </c>
      <c r="K3298" s="1" t="str" cm="1">
        <f t="array" ref="K3298">IF(F3298&lt;&gt;F3297,MAX(_xlfn._xlws.FILTER(Tableau_DonnéesExternes_17[DATEDERN],Tableau_DonnéesExternes_17[GA_OUTILL]=Tableau_DonnéesExternes_17[[#This Row],[GA_OUTILL]]))+Tableau_DonnéesExternes_17[[#This Row],[Colonne1]],"")</f>
        <v/>
      </c>
    </row>
    <row r="3299" spans="1:11" x14ac:dyDescent="0.25">
      <c r="A3299" t="s">
        <v>14</v>
      </c>
      <c r="B3299">
        <v>640</v>
      </c>
      <c r="C3299" s="2">
        <v>3</v>
      </c>
      <c r="D3299" s="3">
        <v>4</v>
      </c>
      <c r="E3299">
        <v>640</v>
      </c>
      <c r="F3299" t="s">
        <v>169</v>
      </c>
      <c r="G3299" t="s">
        <v>572</v>
      </c>
      <c r="H3299" s="1">
        <v>45362</v>
      </c>
      <c r="I3299" s="1" t="s">
        <v>712</v>
      </c>
      <c r="J3299" s="4">
        <f>IF(Tableau_DonnéesExternes_17[[#This Row],[PERIMAINT]]=4,C3299*30.424,IF(Tableau_DonnéesExternes_17[[#This Row],[PERIMAINT]]=2,C3299*1.401))</f>
        <v>91.271999999999991</v>
      </c>
      <c r="K3299" s="1" t="str" cm="1">
        <f t="array" ref="K3299">IF(F3299&lt;&gt;F3298,MAX(_xlfn._xlws.FILTER(Tableau_DonnéesExternes_17[DATEDERN],Tableau_DonnéesExternes_17[GA_OUTILL]=Tableau_DonnéesExternes_17[[#This Row],[GA_OUTILL]]))+Tableau_DonnéesExternes_17[[#This Row],[Colonne1]],"")</f>
        <v/>
      </c>
    </row>
    <row r="3300" spans="1:11" x14ac:dyDescent="0.25">
      <c r="A3300" t="s">
        <v>14</v>
      </c>
      <c r="B3300">
        <v>640</v>
      </c>
      <c r="C3300" s="2">
        <v>3</v>
      </c>
      <c r="D3300" s="3">
        <v>4</v>
      </c>
      <c r="E3300">
        <v>640</v>
      </c>
      <c r="F3300" t="s">
        <v>169</v>
      </c>
      <c r="G3300" t="s">
        <v>572</v>
      </c>
      <c r="H3300" s="1">
        <v>45572</v>
      </c>
      <c r="I3300" s="1" t="s">
        <v>712</v>
      </c>
      <c r="J3300" s="4">
        <f>IF(Tableau_DonnéesExternes_17[[#This Row],[PERIMAINT]]=4,C3300*30.424,IF(Tableau_DonnéesExternes_17[[#This Row],[PERIMAINT]]=2,C3300*1.401))</f>
        <v>91.271999999999991</v>
      </c>
      <c r="K3300" s="1" t="str" cm="1">
        <f t="array" ref="K3300">IF(F3300&lt;&gt;F3299,MAX(_xlfn._xlws.FILTER(Tableau_DonnéesExternes_17[DATEDERN],Tableau_DonnéesExternes_17[GA_OUTILL]=Tableau_DonnéesExternes_17[[#This Row],[GA_OUTILL]]))+Tableau_DonnéesExternes_17[[#This Row],[Colonne1]],"")</f>
        <v/>
      </c>
    </row>
    <row r="3301" spans="1:11" x14ac:dyDescent="0.25">
      <c r="A3301" t="s">
        <v>14</v>
      </c>
      <c r="B3301">
        <v>640</v>
      </c>
      <c r="C3301" s="2">
        <v>3</v>
      </c>
      <c r="D3301" s="3">
        <v>4</v>
      </c>
      <c r="E3301">
        <v>640</v>
      </c>
      <c r="F3301" t="s">
        <v>169</v>
      </c>
      <c r="G3301" t="s">
        <v>572</v>
      </c>
      <c r="H3301" s="1">
        <v>45265</v>
      </c>
      <c r="I3301" s="1" t="s">
        <v>712</v>
      </c>
      <c r="J3301" s="4">
        <f>IF(Tableau_DonnéesExternes_17[[#This Row],[PERIMAINT]]=4,C3301*30.424,IF(Tableau_DonnéesExternes_17[[#This Row],[PERIMAINT]]=2,C3301*1.401))</f>
        <v>91.271999999999991</v>
      </c>
      <c r="K3301" s="1" t="str" cm="1">
        <f t="array" ref="K3301">IF(F3301&lt;&gt;F3300,MAX(_xlfn._xlws.FILTER(Tableau_DonnéesExternes_17[DATEDERN],Tableau_DonnéesExternes_17[GA_OUTILL]=Tableau_DonnéesExternes_17[[#This Row],[GA_OUTILL]]))+Tableau_DonnéesExternes_17[[#This Row],[Colonne1]],"")</f>
        <v/>
      </c>
    </row>
    <row r="3302" spans="1:11" x14ac:dyDescent="0.25">
      <c r="A3302" t="s">
        <v>14</v>
      </c>
      <c r="B3302">
        <v>640</v>
      </c>
      <c r="C3302" s="2">
        <v>3</v>
      </c>
      <c r="D3302" s="3">
        <v>4</v>
      </c>
      <c r="E3302">
        <v>640</v>
      </c>
      <c r="F3302" t="s">
        <v>169</v>
      </c>
      <c r="G3302" t="s">
        <v>572</v>
      </c>
      <c r="H3302" s="1">
        <v>45170</v>
      </c>
      <c r="I3302" s="1" t="s">
        <v>712</v>
      </c>
      <c r="J3302" s="4">
        <f>IF(Tableau_DonnéesExternes_17[[#This Row],[PERIMAINT]]=4,C3302*30.424,IF(Tableau_DonnéesExternes_17[[#This Row],[PERIMAINT]]=2,C3302*1.401))</f>
        <v>91.271999999999991</v>
      </c>
      <c r="K3302" s="1" t="str" cm="1">
        <f t="array" ref="K3302">IF(F3302&lt;&gt;F3301,MAX(_xlfn._xlws.FILTER(Tableau_DonnéesExternes_17[DATEDERN],Tableau_DonnéesExternes_17[GA_OUTILL]=Tableau_DonnéesExternes_17[[#This Row],[GA_OUTILL]]))+Tableau_DonnéesExternes_17[[#This Row],[Colonne1]],"")</f>
        <v/>
      </c>
    </row>
    <row r="3303" spans="1:11" x14ac:dyDescent="0.25">
      <c r="A3303" t="s">
        <v>14</v>
      </c>
      <c r="B3303">
        <v>640</v>
      </c>
      <c r="C3303" s="2">
        <v>3</v>
      </c>
      <c r="D3303" s="3">
        <v>4</v>
      </c>
      <c r="E3303">
        <v>640</v>
      </c>
      <c r="F3303" t="s">
        <v>169</v>
      </c>
      <c r="G3303" t="s">
        <v>572</v>
      </c>
      <c r="H3303" s="1">
        <v>45078</v>
      </c>
      <c r="I3303" s="1" t="s">
        <v>712</v>
      </c>
      <c r="J3303" s="4">
        <f>IF(Tableau_DonnéesExternes_17[[#This Row],[PERIMAINT]]=4,C3303*30.424,IF(Tableau_DonnéesExternes_17[[#This Row],[PERIMAINT]]=2,C3303*1.401))</f>
        <v>91.271999999999991</v>
      </c>
      <c r="K3303" s="1" t="str" cm="1">
        <f t="array" ref="K3303">IF(F3303&lt;&gt;F3302,MAX(_xlfn._xlws.FILTER(Tableau_DonnéesExternes_17[DATEDERN],Tableau_DonnéesExternes_17[GA_OUTILL]=Tableau_DonnéesExternes_17[[#This Row],[GA_OUTILL]]))+Tableau_DonnéesExternes_17[[#This Row],[Colonne1]],"")</f>
        <v/>
      </c>
    </row>
    <row r="3304" spans="1:11" x14ac:dyDescent="0.25">
      <c r="A3304" t="s">
        <v>14</v>
      </c>
      <c r="B3304">
        <v>640</v>
      </c>
      <c r="C3304" s="2">
        <v>3</v>
      </c>
      <c r="D3304" s="3">
        <v>4</v>
      </c>
      <c r="E3304">
        <v>640</v>
      </c>
      <c r="F3304" t="s">
        <v>169</v>
      </c>
      <c r="G3304" t="s">
        <v>572</v>
      </c>
      <c r="H3304" s="1">
        <v>44789</v>
      </c>
      <c r="I3304" s="1" t="s">
        <v>712</v>
      </c>
      <c r="J3304" s="4">
        <f>IF(Tableau_DonnéesExternes_17[[#This Row],[PERIMAINT]]=4,C3304*30.424,IF(Tableau_DonnéesExternes_17[[#This Row],[PERIMAINT]]=2,C3304*1.401))</f>
        <v>91.271999999999991</v>
      </c>
      <c r="K3304" s="1" t="str" cm="1">
        <f t="array" ref="K3304">IF(F3304&lt;&gt;F3303,MAX(_xlfn._xlws.FILTER(Tableau_DonnéesExternes_17[DATEDERN],Tableau_DonnéesExternes_17[GA_OUTILL]=Tableau_DonnéesExternes_17[[#This Row],[GA_OUTILL]]))+Tableau_DonnéesExternes_17[[#This Row],[Colonne1]],"")</f>
        <v/>
      </c>
    </row>
    <row r="3305" spans="1:11" x14ac:dyDescent="0.25">
      <c r="A3305" t="s">
        <v>14</v>
      </c>
      <c r="B3305">
        <v>640</v>
      </c>
      <c r="C3305" s="2">
        <v>3</v>
      </c>
      <c r="D3305" s="3">
        <v>4</v>
      </c>
      <c r="E3305">
        <v>640</v>
      </c>
      <c r="F3305" t="s">
        <v>169</v>
      </c>
      <c r="G3305" t="s">
        <v>572</v>
      </c>
      <c r="H3305" s="1">
        <v>44881</v>
      </c>
      <c r="I3305" s="1" t="s">
        <v>712</v>
      </c>
      <c r="J3305" s="4">
        <f>IF(Tableau_DonnéesExternes_17[[#This Row],[PERIMAINT]]=4,C3305*30.424,IF(Tableau_DonnéesExternes_17[[#This Row],[PERIMAINT]]=2,C3305*1.401))</f>
        <v>91.271999999999991</v>
      </c>
      <c r="K3305" s="1" t="str" cm="1">
        <f t="array" ref="K3305">IF(F3305&lt;&gt;F3304,MAX(_xlfn._xlws.FILTER(Tableau_DonnéesExternes_17[DATEDERN],Tableau_DonnéesExternes_17[GA_OUTILL]=Tableau_DonnéesExternes_17[[#This Row],[GA_OUTILL]]))+Tableau_DonnéesExternes_17[[#This Row],[Colonne1]],"")</f>
        <v/>
      </c>
    </row>
    <row r="3306" spans="1:11" x14ac:dyDescent="0.25">
      <c r="A3306" t="s">
        <v>14</v>
      </c>
      <c r="B3306">
        <v>640</v>
      </c>
      <c r="C3306" s="2">
        <v>3</v>
      </c>
      <c r="D3306" s="3">
        <v>4</v>
      </c>
      <c r="E3306">
        <v>640</v>
      </c>
      <c r="F3306" t="s">
        <v>169</v>
      </c>
      <c r="G3306" t="s">
        <v>572</v>
      </c>
      <c r="H3306" s="1">
        <v>45471</v>
      </c>
      <c r="I3306" s="1" t="s">
        <v>712</v>
      </c>
      <c r="J3306" s="4">
        <f>IF(Tableau_DonnéesExternes_17[[#This Row],[PERIMAINT]]=4,C3306*30.424,IF(Tableau_DonnéesExternes_17[[#This Row],[PERIMAINT]]=2,C3306*1.401))</f>
        <v>91.271999999999991</v>
      </c>
      <c r="K3306" s="1" t="str" cm="1">
        <f t="array" ref="K3306">IF(F3306&lt;&gt;F3305,MAX(_xlfn._xlws.FILTER(Tableau_DonnéesExternes_17[DATEDERN],Tableau_DonnéesExternes_17[GA_OUTILL]=Tableau_DonnéesExternes_17[[#This Row],[GA_OUTILL]]))+Tableau_DonnéesExternes_17[[#This Row],[Colonne1]],"")</f>
        <v/>
      </c>
    </row>
    <row r="3307" spans="1:11" x14ac:dyDescent="0.25">
      <c r="A3307" t="s">
        <v>14</v>
      </c>
      <c r="B3307">
        <v>640</v>
      </c>
      <c r="C3307" s="2">
        <v>3</v>
      </c>
      <c r="D3307" s="3">
        <v>4</v>
      </c>
      <c r="E3307">
        <v>640</v>
      </c>
      <c r="F3307" t="s">
        <v>169</v>
      </c>
      <c r="G3307" t="s">
        <v>572</v>
      </c>
      <c r="H3307" s="1">
        <v>45846</v>
      </c>
      <c r="I3307" s="1" t="s">
        <v>712</v>
      </c>
      <c r="J3307" s="4">
        <f>IF(Tableau_DonnéesExternes_17[[#This Row],[PERIMAINT]]=4,C3307*30.424,IF(Tableau_DonnéesExternes_17[[#This Row],[PERIMAINT]]=2,C3307*1.401))</f>
        <v>91.271999999999991</v>
      </c>
      <c r="K3307" s="1" t="str" cm="1">
        <f t="array" ref="K3307">IF(F3307&lt;&gt;F3306,MAX(_xlfn._xlws.FILTER(Tableau_DonnéesExternes_17[DATEDERN],Tableau_DonnéesExternes_17[GA_OUTILL]=Tableau_DonnéesExternes_17[[#This Row],[GA_OUTILL]]))+Tableau_DonnéesExternes_17[[#This Row],[Colonne1]],"")</f>
        <v/>
      </c>
    </row>
    <row r="3308" spans="1:11" x14ac:dyDescent="0.25">
      <c r="A3308" t="s">
        <v>14</v>
      </c>
      <c r="B3308">
        <v>634</v>
      </c>
      <c r="C3308" s="2">
        <v>3</v>
      </c>
      <c r="D3308" s="3">
        <v>4</v>
      </c>
      <c r="E3308">
        <v>634</v>
      </c>
      <c r="F3308" t="s">
        <v>153</v>
      </c>
      <c r="G3308" t="s">
        <v>571</v>
      </c>
      <c r="H3308" s="1">
        <v>45688</v>
      </c>
      <c r="I3308" s="1" t="s">
        <v>712</v>
      </c>
      <c r="J3308" s="4">
        <f>IF(Tableau_DonnéesExternes_17[[#This Row],[PERIMAINT]]=4,C3308*30.424,IF(Tableau_DonnéesExternes_17[[#This Row],[PERIMAINT]]=2,C3308*1.401))</f>
        <v>91.271999999999991</v>
      </c>
      <c r="K3308" s="1" cm="1">
        <f t="array" ref="K3308">IF(F3308&lt;&gt;F3307,MAX(_xlfn._xlws.FILTER(Tableau_DonnéesExternes_17[DATEDERN],Tableau_DonnéesExternes_17[GA_OUTILL]=Tableau_DonnéesExternes_17[[#This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09" spans="1:11" x14ac:dyDescent="0.25">
      <c r="A3309" t="s">
        <v>14</v>
      </c>
      <c r="B3309">
        <v>634</v>
      </c>
      <c r="C3309" s="2">
        <v>3</v>
      </c>
      <c r="D3309" s="3">
        <v>4</v>
      </c>
      <c r="E3309">
        <v>634</v>
      </c>
      <c r="F3309" t="s">
        <v>153</v>
      </c>
      <c r="G3309" t="s">
        <v>571</v>
      </c>
      <c r="H3309" s="1">
        <v>44973</v>
      </c>
      <c r="I3309" s="1" t="s">
        <v>712</v>
      </c>
      <c r="J3309" s="4">
        <f>IF(Tableau_DonnéesExternes_17[[#This Row],[PERIMAINT]]=4,C3309*30.424,IF(Tableau_DonnéesExternes_17[[#This Row],[PERIMAINT]]=2,C3309*1.401))</f>
        <v>91.271999999999991</v>
      </c>
      <c r="K3309" s="1" t="str" cm="1">
        <f t="array" ref="K3309">IF(F3309&lt;&gt;F3308,MAX(_xlfn._xlws.FILTER(Tableau_DonnéesExternes_17[DATEDERN],Tableau_DonnéesExternes_17[GA_OUTILL]=Tableau_DonnéesExternes_17[[#This Row],[GA_OUTILL]]))+Tableau_DonnéesExternes_17[[#This Row],[Colonne1]],"")</f>
        <v/>
      </c>
    </row>
    <row r="3310" spans="1:11" x14ac:dyDescent="0.25">
      <c r="A3310" t="s">
        <v>14</v>
      </c>
      <c r="B3310">
        <v>634</v>
      </c>
      <c r="C3310" s="2">
        <v>3</v>
      </c>
      <c r="D3310" s="3">
        <v>4</v>
      </c>
      <c r="E3310">
        <v>634</v>
      </c>
      <c r="F3310" t="s">
        <v>153</v>
      </c>
      <c r="G3310" t="s">
        <v>571</v>
      </c>
      <c r="H3310" s="1">
        <v>45362</v>
      </c>
      <c r="I3310" s="1" t="s">
        <v>712</v>
      </c>
      <c r="J3310" s="4">
        <f>IF(Tableau_DonnéesExternes_17[[#This Row],[PERIMAINT]]=4,C3310*30.424,IF(Tableau_DonnéesExternes_17[[#This Row],[PERIMAINT]]=2,C3310*1.401))</f>
        <v>91.271999999999991</v>
      </c>
      <c r="K3310" s="1" t="str" cm="1">
        <f t="array" ref="K3310">IF(F3310&lt;&gt;F3309,MAX(_xlfn._xlws.FILTER(Tableau_DonnéesExternes_17[DATEDERN],Tableau_DonnéesExternes_17[GA_OUTILL]=Tableau_DonnéesExternes_17[[#This Row],[GA_OUTILL]]))+Tableau_DonnéesExternes_17[[#This Row],[Colonne1]],"")</f>
        <v/>
      </c>
    </row>
    <row r="3311" spans="1:11" x14ac:dyDescent="0.25">
      <c r="A3311" t="s">
        <v>14</v>
      </c>
      <c r="B3311">
        <v>634</v>
      </c>
      <c r="C3311" s="2">
        <v>3</v>
      </c>
      <c r="D3311" s="3">
        <v>4</v>
      </c>
      <c r="E3311">
        <v>634</v>
      </c>
      <c r="F3311" t="s">
        <v>153</v>
      </c>
      <c r="G3311" t="s">
        <v>571</v>
      </c>
      <c r="H3311" s="1">
        <v>45572</v>
      </c>
      <c r="I3311" s="1" t="s">
        <v>712</v>
      </c>
      <c r="J3311" s="4">
        <f>IF(Tableau_DonnéesExternes_17[[#This Row],[PERIMAINT]]=4,C3311*30.424,IF(Tableau_DonnéesExternes_17[[#This Row],[PERIMAINT]]=2,C3311*1.401))</f>
        <v>91.271999999999991</v>
      </c>
      <c r="K3311" s="1" t="str" cm="1">
        <f t="array" ref="K3311">IF(F3311&lt;&gt;F3310,MAX(_xlfn._xlws.FILTER(Tableau_DonnéesExternes_17[DATEDERN],Tableau_DonnéesExternes_17[GA_OUTILL]=Tableau_DonnéesExternes_17[[#This Row],[GA_OUTILL]]))+Tableau_DonnéesExternes_17[[#This Row],[Colonne1]],"")</f>
        <v/>
      </c>
    </row>
    <row r="3312" spans="1:11" x14ac:dyDescent="0.25">
      <c r="A3312" t="s">
        <v>14</v>
      </c>
      <c r="B3312">
        <v>634</v>
      </c>
      <c r="C3312" s="2">
        <v>3</v>
      </c>
      <c r="D3312" s="3">
        <v>4</v>
      </c>
      <c r="E3312">
        <v>634</v>
      </c>
      <c r="F3312" t="s">
        <v>153</v>
      </c>
      <c r="G3312" t="s">
        <v>571</v>
      </c>
      <c r="H3312" s="1">
        <v>45265</v>
      </c>
      <c r="I3312" s="1" t="s">
        <v>712</v>
      </c>
      <c r="J3312" s="4">
        <f>IF(Tableau_DonnéesExternes_17[[#This Row],[PERIMAINT]]=4,C3312*30.424,IF(Tableau_DonnéesExternes_17[[#This Row],[PERIMAINT]]=2,C3312*1.401))</f>
        <v>91.271999999999991</v>
      </c>
      <c r="K3312" s="1" t="str" cm="1">
        <f t="array" ref="K3312">IF(F3312&lt;&gt;F3311,MAX(_xlfn._xlws.FILTER(Tableau_DonnéesExternes_17[DATEDERN],Tableau_DonnéesExternes_17[GA_OUTILL]=Tableau_DonnéesExternes_17[[#This Row],[GA_OUTILL]]))+Tableau_DonnéesExternes_17[[#This Row],[Colonne1]],"")</f>
        <v/>
      </c>
    </row>
    <row r="3313" spans="1:11" x14ac:dyDescent="0.25">
      <c r="A3313" t="s">
        <v>14</v>
      </c>
      <c r="B3313">
        <v>634</v>
      </c>
      <c r="C3313" s="2">
        <v>3</v>
      </c>
      <c r="D3313" s="3">
        <v>4</v>
      </c>
      <c r="E3313">
        <v>634</v>
      </c>
      <c r="F3313" t="s">
        <v>153</v>
      </c>
      <c r="G3313" t="s">
        <v>571</v>
      </c>
      <c r="H3313" s="1">
        <v>44788</v>
      </c>
      <c r="I3313" s="1" t="s">
        <v>712</v>
      </c>
      <c r="J3313" s="4">
        <f>IF(Tableau_DonnéesExternes_17[[#This Row],[PERIMAINT]]=4,C3313*30.424,IF(Tableau_DonnéesExternes_17[[#This Row],[PERIMAINT]]=2,C3313*1.401))</f>
        <v>91.271999999999991</v>
      </c>
      <c r="K3313" s="1" t="str" cm="1">
        <f t="array" ref="K3313">IF(F3313&lt;&gt;F3312,MAX(_xlfn._xlws.FILTER(Tableau_DonnéesExternes_17[DATEDERN],Tableau_DonnéesExternes_17[GA_OUTILL]=Tableau_DonnéesExternes_17[[#This Row],[GA_OUTILL]]))+Tableau_DonnéesExternes_17[[#This Row],[Colonne1]],"")</f>
        <v/>
      </c>
    </row>
    <row r="3314" spans="1:11" x14ac:dyDescent="0.25">
      <c r="A3314" t="s">
        <v>14</v>
      </c>
      <c r="B3314">
        <v>634</v>
      </c>
      <c r="C3314" s="2">
        <v>3</v>
      </c>
      <c r="D3314" s="3">
        <v>4</v>
      </c>
      <c r="E3314">
        <v>634</v>
      </c>
      <c r="F3314" t="s">
        <v>153</v>
      </c>
      <c r="G3314" t="s">
        <v>571</v>
      </c>
      <c r="H3314" s="1">
        <v>45170</v>
      </c>
      <c r="I3314" s="1" t="s">
        <v>712</v>
      </c>
      <c r="J3314" s="4">
        <f>IF(Tableau_DonnéesExternes_17[[#This Row],[PERIMAINT]]=4,C3314*30.424,IF(Tableau_DonnéesExternes_17[[#This Row],[PERIMAINT]]=2,C3314*1.401))</f>
        <v>91.271999999999991</v>
      </c>
      <c r="K3314" s="1" t="str" cm="1">
        <f t="array" ref="K3314">IF(F3314&lt;&gt;F3313,MAX(_xlfn._xlws.FILTER(Tableau_DonnéesExternes_17[DATEDERN],Tableau_DonnéesExternes_17[GA_OUTILL]=Tableau_DonnéesExternes_17[[#This Row],[GA_OUTILL]]))+Tableau_DonnéesExternes_17[[#This Row],[Colonne1]],"")</f>
        <v/>
      </c>
    </row>
    <row r="3315" spans="1:11" x14ac:dyDescent="0.25">
      <c r="A3315" t="s">
        <v>14</v>
      </c>
      <c r="B3315">
        <v>634</v>
      </c>
      <c r="C3315" s="2">
        <v>3</v>
      </c>
      <c r="D3315" s="3">
        <v>4</v>
      </c>
      <c r="E3315">
        <v>634</v>
      </c>
      <c r="F3315" t="s">
        <v>153</v>
      </c>
      <c r="G3315" t="s">
        <v>571</v>
      </c>
      <c r="H3315" s="1">
        <v>44881</v>
      </c>
      <c r="I3315" s="1" t="s">
        <v>712</v>
      </c>
      <c r="J3315" s="4">
        <f>IF(Tableau_DonnéesExternes_17[[#This Row],[PERIMAINT]]=4,C3315*30.424,IF(Tableau_DonnéesExternes_17[[#This Row],[PERIMAINT]]=2,C3315*1.401))</f>
        <v>91.271999999999991</v>
      </c>
      <c r="K3315" s="1" t="str" cm="1">
        <f t="array" ref="K3315">IF(F3315&lt;&gt;F3314,MAX(_xlfn._xlws.FILTER(Tableau_DonnéesExternes_17[DATEDERN],Tableau_DonnéesExternes_17[GA_OUTILL]=Tableau_DonnéesExternes_17[[#This Row],[GA_OUTILL]]))+Tableau_DonnéesExternes_17[[#This Row],[Colonne1]],"")</f>
        <v/>
      </c>
    </row>
    <row r="3316" spans="1:11" x14ac:dyDescent="0.25">
      <c r="A3316" t="s">
        <v>14</v>
      </c>
      <c r="B3316">
        <v>634</v>
      </c>
      <c r="C3316" s="2">
        <v>3</v>
      </c>
      <c r="D3316" s="3">
        <v>4</v>
      </c>
      <c r="E3316">
        <v>634</v>
      </c>
      <c r="F3316" t="s">
        <v>153</v>
      </c>
      <c r="G3316" t="s">
        <v>571</v>
      </c>
      <c r="H3316" s="1">
        <v>45840</v>
      </c>
      <c r="I3316" s="1" t="s">
        <v>712</v>
      </c>
      <c r="J3316" s="4">
        <f>IF(Tableau_DonnéesExternes_17[[#This Row],[PERIMAINT]]=4,C3316*30.424,IF(Tableau_DonnéesExternes_17[[#This Row],[PERIMAINT]]=2,C3316*1.401))</f>
        <v>91.271999999999991</v>
      </c>
      <c r="K3316" s="1" t="str" cm="1">
        <f t="array" ref="K3316">IF(F3316&lt;&gt;F3315,MAX(_xlfn._xlws.FILTER(Tableau_DonnéesExternes_17[DATEDERN],Tableau_DonnéesExternes_17[GA_OUTILL]=Tableau_DonnéesExternes_17[[#This Row],[GA_OUTILL]]))+Tableau_DonnéesExternes_17[[#This Row],[Colonne1]],"")</f>
        <v/>
      </c>
    </row>
    <row r="3317" spans="1:11" x14ac:dyDescent="0.25">
      <c r="A3317" t="s">
        <v>14</v>
      </c>
      <c r="B3317">
        <v>634</v>
      </c>
      <c r="C3317" s="2">
        <v>3</v>
      </c>
      <c r="D3317" s="3">
        <v>4</v>
      </c>
      <c r="E3317">
        <v>634</v>
      </c>
      <c r="F3317" t="s">
        <v>153</v>
      </c>
      <c r="G3317" t="s">
        <v>571</v>
      </c>
      <c r="H3317" s="1">
        <v>45078</v>
      </c>
      <c r="I3317" s="1" t="s">
        <v>712</v>
      </c>
      <c r="J3317" s="4">
        <f>IF(Tableau_DonnéesExternes_17[[#This Row],[PERIMAINT]]=4,C3317*30.424,IF(Tableau_DonnéesExternes_17[[#This Row],[PERIMAINT]]=2,C3317*1.401))</f>
        <v>91.271999999999991</v>
      </c>
      <c r="K3317" s="1" t="str" cm="1">
        <f t="array" ref="K3317">IF(F3317&lt;&gt;F3316,MAX(_xlfn._xlws.FILTER(Tableau_DonnéesExternes_17[DATEDERN],Tableau_DonnéesExternes_17[GA_OUTILL]=Tableau_DonnéesExternes_17[[#This Row],[GA_OUTILL]]))+Tableau_DonnéesExternes_17[[#This Row],[Colonne1]],"")</f>
        <v/>
      </c>
    </row>
    <row r="3318" spans="1:11" x14ac:dyDescent="0.25">
      <c r="A3318" t="s">
        <v>14</v>
      </c>
      <c r="B3318">
        <v>634</v>
      </c>
      <c r="C3318" s="2">
        <v>3</v>
      </c>
      <c r="D3318" s="3">
        <v>4</v>
      </c>
      <c r="E3318">
        <v>634</v>
      </c>
      <c r="F3318" t="s">
        <v>153</v>
      </c>
      <c r="G3318" t="s">
        <v>571</v>
      </c>
      <c r="H3318" s="1">
        <v>45471</v>
      </c>
      <c r="I3318" s="1" t="s">
        <v>712</v>
      </c>
      <c r="J3318" s="4">
        <f>IF(Tableau_DonnéesExternes_17[[#This Row],[PERIMAINT]]=4,C3318*30.424,IF(Tableau_DonnéesExternes_17[[#This Row],[PERIMAINT]]=2,C3318*1.401))</f>
        <v>91.271999999999991</v>
      </c>
      <c r="K3318" s="1" t="str" cm="1">
        <f t="array" ref="K3318">IF(F3318&lt;&gt;F3317,MAX(_xlfn._xlws.FILTER(Tableau_DonnéesExternes_17[DATEDERN],Tableau_DonnéesExternes_17[GA_OUTILL]=Tableau_DonnéesExternes_17[[#This Row],[GA_OUTILL]]))+Tableau_DonnéesExternes_17[[#This Row],[Colonne1]],"")</f>
        <v/>
      </c>
    </row>
    <row r="3319" spans="1:11" x14ac:dyDescent="0.25">
      <c r="A3319" t="s">
        <v>14</v>
      </c>
      <c r="B3319">
        <v>633</v>
      </c>
      <c r="C3319" s="2">
        <v>3</v>
      </c>
      <c r="D3319" s="3">
        <v>4</v>
      </c>
      <c r="E3319">
        <v>633</v>
      </c>
      <c r="F3319" t="s">
        <v>152</v>
      </c>
      <c r="G3319" t="s">
        <v>571</v>
      </c>
      <c r="H3319" s="1">
        <v>45688</v>
      </c>
      <c r="I3319" s="1" t="s">
        <v>712</v>
      </c>
      <c r="J3319" s="4">
        <f>IF(Tableau_DonnéesExternes_17[[#This Row],[PERIMAINT]]=4,C3319*30.424,IF(Tableau_DonnéesExternes_17[[#This Row],[PERIMAINT]]=2,C3319*1.401))</f>
        <v>91.271999999999991</v>
      </c>
      <c r="K3319" s="1" cm="1">
        <f t="array" ref="K3319">IF(F3319&lt;&gt;F3318,MAX(_xlfn._xlws.FILTER(Tableau_DonnéesExternes_17[DATEDERN],Tableau_DonnéesExternes_17[GA_OUTILL]=Tableau_DonnéesExternes_17[[#This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20" spans="1:11" x14ac:dyDescent="0.25">
      <c r="A3320" t="s">
        <v>14</v>
      </c>
      <c r="B3320">
        <v>633</v>
      </c>
      <c r="C3320" s="2">
        <v>3</v>
      </c>
      <c r="D3320" s="3">
        <v>4</v>
      </c>
      <c r="E3320">
        <v>633</v>
      </c>
      <c r="F3320" t="s">
        <v>152</v>
      </c>
      <c r="G3320" t="s">
        <v>571</v>
      </c>
      <c r="H3320" s="1">
        <v>44973</v>
      </c>
      <c r="I3320" s="1" t="s">
        <v>712</v>
      </c>
      <c r="J3320" s="4">
        <f>IF(Tableau_DonnéesExternes_17[[#This Row],[PERIMAINT]]=4,C3320*30.424,IF(Tableau_DonnéesExternes_17[[#This Row],[PERIMAINT]]=2,C3320*1.401))</f>
        <v>91.271999999999991</v>
      </c>
      <c r="K3320" s="1" t="str" cm="1">
        <f t="array" ref="K3320">IF(F3320&lt;&gt;F3319,MAX(_xlfn._xlws.FILTER(Tableau_DonnéesExternes_17[DATEDERN],Tableau_DonnéesExternes_17[GA_OUTILL]=Tableau_DonnéesExternes_17[[#This Row],[GA_OUTILL]]))+Tableau_DonnéesExternes_17[[#This Row],[Colonne1]],"")</f>
        <v/>
      </c>
    </row>
    <row r="3321" spans="1:11" x14ac:dyDescent="0.25">
      <c r="A3321" t="s">
        <v>14</v>
      </c>
      <c r="B3321">
        <v>633</v>
      </c>
      <c r="C3321" s="2">
        <v>3</v>
      </c>
      <c r="D3321" s="3">
        <v>4</v>
      </c>
      <c r="E3321">
        <v>633</v>
      </c>
      <c r="F3321" t="s">
        <v>152</v>
      </c>
      <c r="G3321" t="s">
        <v>571</v>
      </c>
      <c r="H3321" s="1">
        <v>45362</v>
      </c>
      <c r="I3321" s="1" t="s">
        <v>712</v>
      </c>
      <c r="J3321" s="4">
        <f>IF(Tableau_DonnéesExternes_17[[#This Row],[PERIMAINT]]=4,C3321*30.424,IF(Tableau_DonnéesExternes_17[[#This Row],[PERIMAINT]]=2,C3321*1.401))</f>
        <v>91.271999999999991</v>
      </c>
      <c r="K3321" s="1" t="str" cm="1">
        <f t="array" ref="K3321">IF(F3321&lt;&gt;F3320,MAX(_xlfn._xlws.FILTER(Tableau_DonnéesExternes_17[DATEDERN],Tableau_DonnéesExternes_17[GA_OUTILL]=Tableau_DonnéesExternes_17[[#This Row],[GA_OUTILL]]))+Tableau_DonnéesExternes_17[[#This Row],[Colonne1]],"")</f>
        <v/>
      </c>
    </row>
    <row r="3322" spans="1:11" x14ac:dyDescent="0.25">
      <c r="A3322" t="s">
        <v>14</v>
      </c>
      <c r="B3322">
        <v>633</v>
      </c>
      <c r="C3322" s="2">
        <v>3</v>
      </c>
      <c r="D3322" s="3">
        <v>4</v>
      </c>
      <c r="E3322">
        <v>633</v>
      </c>
      <c r="F3322" t="s">
        <v>152</v>
      </c>
      <c r="G3322" t="s">
        <v>571</v>
      </c>
      <c r="H3322" s="1">
        <v>45572</v>
      </c>
      <c r="I3322" s="1" t="s">
        <v>712</v>
      </c>
      <c r="J3322" s="4">
        <f>IF(Tableau_DonnéesExternes_17[[#This Row],[PERIMAINT]]=4,C3322*30.424,IF(Tableau_DonnéesExternes_17[[#This Row],[PERIMAINT]]=2,C3322*1.401))</f>
        <v>91.271999999999991</v>
      </c>
      <c r="K3322" s="1" t="str" cm="1">
        <f t="array" ref="K3322">IF(F3322&lt;&gt;F3321,MAX(_xlfn._xlws.FILTER(Tableau_DonnéesExternes_17[DATEDERN],Tableau_DonnéesExternes_17[GA_OUTILL]=Tableau_DonnéesExternes_17[[#This Row],[GA_OUTILL]]))+Tableau_DonnéesExternes_17[[#This Row],[Colonne1]],"")</f>
        <v/>
      </c>
    </row>
    <row r="3323" spans="1:11" x14ac:dyDescent="0.25">
      <c r="A3323" t="s">
        <v>14</v>
      </c>
      <c r="B3323">
        <v>633</v>
      </c>
      <c r="C3323" s="2">
        <v>3</v>
      </c>
      <c r="D3323" s="3">
        <v>4</v>
      </c>
      <c r="E3323">
        <v>633</v>
      </c>
      <c r="F3323" t="s">
        <v>152</v>
      </c>
      <c r="G3323" t="s">
        <v>571</v>
      </c>
      <c r="H3323" s="1">
        <v>45265</v>
      </c>
      <c r="I3323" s="1" t="s">
        <v>712</v>
      </c>
      <c r="J3323" s="4">
        <f>IF(Tableau_DonnéesExternes_17[[#This Row],[PERIMAINT]]=4,C3323*30.424,IF(Tableau_DonnéesExternes_17[[#This Row],[PERIMAINT]]=2,C3323*1.401))</f>
        <v>91.271999999999991</v>
      </c>
      <c r="K3323" s="1" t="str" cm="1">
        <f t="array" ref="K3323">IF(F3323&lt;&gt;F3322,MAX(_xlfn._xlws.FILTER(Tableau_DonnéesExternes_17[DATEDERN],Tableau_DonnéesExternes_17[GA_OUTILL]=Tableau_DonnéesExternes_17[[#This Row],[GA_OUTILL]]))+Tableau_DonnéesExternes_17[[#This Row],[Colonne1]],"")</f>
        <v/>
      </c>
    </row>
    <row r="3324" spans="1:11" x14ac:dyDescent="0.25">
      <c r="A3324" t="s">
        <v>14</v>
      </c>
      <c r="B3324">
        <v>633</v>
      </c>
      <c r="C3324" s="2">
        <v>3</v>
      </c>
      <c r="D3324" s="3">
        <v>4</v>
      </c>
      <c r="E3324">
        <v>633</v>
      </c>
      <c r="F3324" t="s">
        <v>152</v>
      </c>
      <c r="G3324" t="s">
        <v>571</v>
      </c>
      <c r="H3324" s="1">
        <v>44788</v>
      </c>
      <c r="I3324" s="1" t="s">
        <v>712</v>
      </c>
      <c r="J3324" s="4">
        <f>IF(Tableau_DonnéesExternes_17[[#This Row],[PERIMAINT]]=4,C3324*30.424,IF(Tableau_DonnéesExternes_17[[#This Row],[PERIMAINT]]=2,C3324*1.401))</f>
        <v>91.271999999999991</v>
      </c>
      <c r="K3324" s="1" t="str" cm="1">
        <f t="array" ref="K3324">IF(F3324&lt;&gt;F3323,MAX(_xlfn._xlws.FILTER(Tableau_DonnéesExternes_17[DATEDERN],Tableau_DonnéesExternes_17[GA_OUTILL]=Tableau_DonnéesExternes_17[[#This Row],[GA_OUTILL]]))+Tableau_DonnéesExternes_17[[#This Row],[Colonne1]],"")</f>
        <v/>
      </c>
    </row>
    <row r="3325" spans="1:11" x14ac:dyDescent="0.25">
      <c r="A3325" t="s">
        <v>14</v>
      </c>
      <c r="B3325">
        <v>633</v>
      </c>
      <c r="C3325" s="2">
        <v>3</v>
      </c>
      <c r="D3325" s="3">
        <v>4</v>
      </c>
      <c r="E3325">
        <v>633</v>
      </c>
      <c r="F3325" t="s">
        <v>152</v>
      </c>
      <c r="G3325" t="s">
        <v>571</v>
      </c>
      <c r="H3325" s="1">
        <v>45170</v>
      </c>
      <c r="I3325" s="1" t="s">
        <v>712</v>
      </c>
      <c r="J3325" s="4">
        <f>IF(Tableau_DonnéesExternes_17[[#This Row],[PERIMAINT]]=4,C3325*30.424,IF(Tableau_DonnéesExternes_17[[#This Row],[PERIMAINT]]=2,C3325*1.401))</f>
        <v>91.271999999999991</v>
      </c>
      <c r="K3325" s="1" t="str" cm="1">
        <f t="array" ref="K3325">IF(F3325&lt;&gt;F3324,MAX(_xlfn._xlws.FILTER(Tableau_DonnéesExternes_17[DATEDERN],Tableau_DonnéesExternes_17[GA_OUTILL]=Tableau_DonnéesExternes_17[[#This Row],[GA_OUTILL]]))+Tableau_DonnéesExternes_17[[#This Row],[Colonne1]],"")</f>
        <v/>
      </c>
    </row>
    <row r="3326" spans="1:11" x14ac:dyDescent="0.25">
      <c r="A3326" t="s">
        <v>14</v>
      </c>
      <c r="B3326">
        <v>633</v>
      </c>
      <c r="C3326" s="2">
        <v>3</v>
      </c>
      <c r="D3326" s="3">
        <v>4</v>
      </c>
      <c r="E3326">
        <v>633</v>
      </c>
      <c r="F3326" t="s">
        <v>152</v>
      </c>
      <c r="G3326" t="s">
        <v>571</v>
      </c>
      <c r="H3326" s="1">
        <v>44881</v>
      </c>
      <c r="I3326" s="1" t="s">
        <v>712</v>
      </c>
      <c r="J3326" s="4">
        <f>IF(Tableau_DonnéesExternes_17[[#This Row],[PERIMAINT]]=4,C3326*30.424,IF(Tableau_DonnéesExternes_17[[#This Row],[PERIMAINT]]=2,C3326*1.401))</f>
        <v>91.271999999999991</v>
      </c>
      <c r="K3326" s="1" t="str" cm="1">
        <f t="array" ref="K3326">IF(F3326&lt;&gt;F3325,MAX(_xlfn._xlws.FILTER(Tableau_DonnéesExternes_17[DATEDERN],Tableau_DonnéesExternes_17[GA_OUTILL]=Tableau_DonnéesExternes_17[[#This Row],[GA_OUTILL]]))+Tableau_DonnéesExternes_17[[#This Row],[Colonne1]],"")</f>
        <v/>
      </c>
    </row>
    <row r="3327" spans="1:11" x14ac:dyDescent="0.25">
      <c r="A3327" t="s">
        <v>14</v>
      </c>
      <c r="B3327">
        <v>633</v>
      </c>
      <c r="C3327" s="2">
        <v>3</v>
      </c>
      <c r="D3327" s="3">
        <v>4</v>
      </c>
      <c r="E3327">
        <v>633</v>
      </c>
      <c r="F3327" t="s">
        <v>152</v>
      </c>
      <c r="G3327" t="s">
        <v>571</v>
      </c>
      <c r="H3327" s="1">
        <v>45078</v>
      </c>
      <c r="I3327" s="1" t="s">
        <v>712</v>
      </c>
      <c r="J3327" s="4">
        <f>IF(Tableau_DonnéesExternes_17[[#This Row],[PERIMAINT]]=4,C3327*30.424,IF(Tableau_DonnéesExternes_17[[#This Row],[PERIMAINT]]=2,C3327*1.401))</f>
        <v>91.271999999999991</v>
      </c>
      <c r="K3327" s="1" t="str" cm="1">
        <f t="array" ref="K3327">IF(F3327&lt;&gt;F3326,MAX(_xlfn._xlws.FILTER(Tableau_DonnéesExternes_17[DATEDERN],Tableau_DonnéesExternes_17[GA_OUTILL]=Tableau_DonnéesExternes_17[[#This Row],[GA_OUTILL]]))+Tableau_DonnéesExternes_17[[#This Row],[Colonne1]],"")</f>
        <v/>
      </c>
    </row>
    <row r="3328" spans="1:11" x14ac:dyDescent="0.25">
      <c r="A3328" t="s">
        <v>14</v>
      </c>
      <c r="B3328">
        <v>633</v>
      </c>
      <c r="C3328" s="2">
        <v>3</v>
      </c>
      <c r="D3328" s="3">
        <v>4</v>
      </c>
      <c r="E3328">
        <v>633</v>
      </c>
      <c r="F3328" t="s">
        <v>152</v>
      </c>
      <c r="G3328" t="s">
        <v>571</v>
      </c>
      <c r="H3328" s="1">
        <v>45840</v>
      </c>
      <c r="I3328" s="1" t="s">
        <v>712</v>
      </c>
      <c r="J3328" s="4">
        <f>IF(Tableau_DonnéesExternes_17[[#This Row],[PERIMAINT]]=4,C3328*30.424,IF(Tableau_DonnéesExternes_17[[#This Row],[PERIMAINT]]=2,C3328*1.401))</f>
        <v>91.271999999999991</v>
      </c>
      <c r="K3328" s="1" t="str" cm="1">
        <f t="array" ref="K3328">IF(F3328&lt;&gt;F3327,MAX(_xlfn._xlws.FILTER(Tableau_DonnéesExternes_17[DATEDERN],Tableau_DonnéesExternes_17[GA_OUTILL]=Tableau_DonnéesExternes_17[[#This Row],[GA_OUTILL]]))+Tableau_DonnéesExternes_17[[#This Row],[Colonne1]],"")</f>
        <v/>
      </c>
    </row>
    <row r="3329" spans="1:11" x14ac:dyDescent="0.25">
      <c r="A3329" t="s">
        <v>14</v>
      </c>
      <c r="B3329">
        <v>633</v>
      </c>
      <c r="C3329" s="2">
        <v>3</v>
      </c>
      <c r="D3329" s="3">
        <v>4</v>
      </c>
      <c r="E3329">
        <v>633</v>
      </c>
      <c r="F3329" t="s">
        <v>152</v>
      </c>
      <c r="G3329" t="s">
        <v>571</v>
      </c>
      <c r="H3329" s="1">
        <v>45471</v>
      </c>
      <c r="I3329" s="1" t="s">
        <v>712</v>
      </c>
      <c r="J3329" s="4">
        <f>IF(Tableau_DonnéesExternes_17[[#This Row],[PERIMAINT]]=4,C3329*30.424,IF(Tableau_DonnéesExternes_17[[#This Row],[PERIMAINT]]=2,C3329*1.401))</f>
        <v>91.271999999999991</v>
      </c>
      <c r="K3329" s="1" t="str" cm="1">
        <f t="array" ref="K3329">IF(F3329&lt;&gt;F3328,MAX(_xlfn._xlws.FILTER(Tableau_DonnéesExternes_17[DATEDERN],Tableau_DonnéesExternes_17[GA_OUTILL]=Tableau_DonnéesExternes_17[[#This Row],[GA_OUTILL]]))+Tableau_DonnéesExternes_17[[#This Row],[Colonne1]],"")</f>
        <v/>
      </c>
    </row>
    <row r="3330" spans="1:11" x14ac:dyDescent="0.25">
      <c r="A3330" t="s">
        <v>14</v>
      </c>
      <c r="B3330">
        <v>625</v>
      </c>
      <c r="C3330" s="2">
        <v>3</v>
      </c>
      <c r="D3330" s="3">
        <v>4</v>
      </c>
      <c r="E3330">
        <v>625</v>
      </c>
      <c r="F3330" t="s">
        <v>146</v>
      </c>
      <c r="G3330" t="s">
        <v>7</v>
      </c>
      <c r="H3330" s="1">
        <v>45688</v>
      </c>
      <c r="I3330" s="1" t="s">
        <v>712</v>
      </c>
      <c r="J3330" s="4">
        <f>IF(Tableau_DonnéesExternes_17[[#This Row],[PERIMAINT]]=4,C3330*30.424,IF(Tableau_DonnéesExternes_17[[#This Row],[PERIMAINT]]=2,C3330*1.401))</f>
        <v>91.271999999999991</v>
      </c>
      <c r="K3330" s="1" cm="1">
        <f t="array" ref="K3330">IF(F3330&lt;&gt;F3329,MAX(_xlfn._xlws.FILTER(Tableau_DonnéesExternes_17[DATEDERN],Tableau_DonnéesExternes_17[GA_OUTILL]=Tableau_DonnéesExternes_17[[#This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31" spans="1:11" x14ac:dyDescent="0.25">
      <c r="A3331" t="s">
        <v>14</v>
      </c>
      <c r="B3331">
        <v>625</v>
      </c>
      <c r="C3331" s="2">
        <v>3</v>
      </c>
      <c r="D3331" s="3">
        <v>4</v>
      </c>
      <c r="E3331">
        <v>625</v>
      </c>
      <c r="F3331" t="s">
        <v>146</v>
      </c>
      <c r="G3331" t="s">
        <v>7</v>
      </c>
      <c r="H3331" s="1">
        <v>44973</v>
      </c>
      <c r="I3331" s="1" t="s">
        <v>712</v>
      </c>
      <c r="J3331" s="4">
        <f>IF(Tableau_DonnéesExternes_17[[#This Row],[PERIMAINT]]=4,C3331*30.424,IF(Tableau_DonnéesExternes_17[[#This Row],[PERIMAINT]]=2,C3331*1.401))</f>
        <v>91.271999999999991</v>
      </c>
      <c r="K3331" s="1" t="str" cm="1">
        <f t="array" ref="K3331">IF(F3331&lt;&gt;F3330,MAX(_xlfn._xlws.FILTER(Tableau_DonnéesExternes_17[DATEDERN],Tableau_DonnéesExternes_17[GA_OUTILL]=Tableau_DonnéesExternes_17[[#This Row],[GA_OUTILL]]))+Tableau_DonnéesExternes_17[[#This Row],[Colonne1]],"")</f>
        <v/>
      </c>
    </row>
    <row r="3332" spans="1:11" x14ac:dyDescent="0.25">
      <c r="A3332" t="s">
        <v>14</v>
      </c>
      <c r="B3332">
        <v>625</v>
      </c>
      <c r="C3332" s="2">
        <v>3</v>
      </c>
      <c r="D3332" s="3">
        <v>4</v>
      </c>
      <c r="E3332">
        <v>625</v>
      </c>
      <c r="F3332" t="s">
        <v>146</v>
      </c>
      <c r="G3332" t="s">
        <v>7</v>
      </c>
      <c r="H3332" s="1">
        <v>45362</v>
      </c>
      <c r="I3332" s="1" t="s">
        <v>712</v>
      </c>
      <c r="J3332" s="4">
        <f>IF(Tableau_DonnéesExternes_17[[#This Row],[PERIMAINT]]=4,C3332*30.424,IF(Tableau_DonnéesExternes_17[[#This Row],[PERIMAINT]]=2,C3332*1.401))</f>
        <v>91.271999999999991</v>
      </c>
      <c r="K3332" s="1" t="str" cm="1">
        <f t="array" ref="K3332">IF(F3332&lt;&gt;F3331,MAX(_xlfn._xlws.FILTER(Tableau_DonnéesExternes_17[DATEDERN],Tableau_DonnéesExternes_17[GA_OUTILL]=Tableau_DonnéesExternes_17[[#This Row],[GA_OUTILL]]))+Tableau_DonnéesExternes_17[[#This Row],[Colonne1]],"")</f>
        <v/>
      </c>
    </row>
    <row r="3333" spans="1:11" x14ac:dyDescent="0.25">
      <c r="A3333" t="s">
        <v>14</v>
      </c>
      <c r="B3333">
        <v>625</v>
      </c>
      <c r="C3333" s="2">
        <v>3</v>
      </c>
      <c r="D3333" s="3">
        <v>4</v>
      </c>
      <c r="E3333">
        <v>625</v>
      </c>
      <c r="F3333" t="s">
        <v>146</v>
      </c>
      <c r="G3333" t="s">
        <v>7</v>
      </c>
      <c r="H3333" s="1">
        <v>45572</v>
      </c>
      <c r="I3333" s="1" t="s">
        <v>712</v>
      </c>
      <c r="J3333" s="4">
        <f>IF(Tableau_DonnéesExternes_17[[#This Row],[PERIMAINT]]=4,C3333*30.424,IF(Tableau_DonnéesExternes_17[[#This Row],[PERIMAINT]]=2,C3333*1.401))</f>
        <v>91.271999999999991</v>
      </c>
      <c r="K3333" s="1" t="str" cm="1">
        <f t="array" ref="K3333">IF(F3333&lt;&gt;F3332,MAX(_xlfn._xlws.FILTER(Tableau_DonnéesExternes_17[DATEDERN],Tableau_DonnéesExternes_17[GA_OUTILL]=Tableau_DonnéesExternes_17[[#This Row],[GA_OUTILL]]))+Tableau_DonnéesExternes_17[[#This Row],[Colonne1]],"")</f>
        <v/>
      </c>
    </row>
    <row r="3334" spans="1:11" x14ac:dyDescent="0.25">
      <c r="A3334" t="s">
        <v>14</v>
      </c>
      <c r="B3334">
        <v>625</v>
      </c>
      <c r="C3334" s="2">
        <v>3</v>
      </c>
      <c r="D3334" s="3">
        <v>4</v>
      </c>
      <c r="E3334">
        <v>625</v>
      </c>
      <c r="F3334" t="s">
        <v>146</v>
      </c>
      <c r="G3334" t="s">
        <v>7</v>
      </c>
      <c r="H3334" s="1">
        <v>44788</v>
      </c>
      <c r="I3334" s="1" t="s">
        <v>712</v>
      </c>
      <c r="J3334" s="4">
        <f>IF(Tableau_DonnéesExternes_17[[#This Row],[PERIMAINT]]=4,C3334*30.424,IF(Tableau_DonnéesExternes_17[[#This Row],[PERIMAINT]]=2,C3334*1.401))</f>
        <v>91.271999999999991</v>
      </c>
      <c r="K3334" s="1" t="str" cm="1">
        <f t="array" ref="K3334">IF(F3334&lt;&gt;F3333,MAX(_xlfn._xlws.FILTER(Tableau_DonnéesExternes_17[DATEDERN],Tableau_DonnéesExternes_17[GA_OUTILL]=Tableau_DonnéesExternes_17[[#This Row],[GA_OUTILL]]))+Tableau_DonnéesExternes_17[[#This Row],[Colonne1]],"")</f>
        <v/>
      </c>
    </row>
    <row r="3335" spans="1:11" x14ac:dyDescent="0.25">
      <c r="A3335" t="s">
        <v>14</v>
      </c>
      <c r="B3335">
        <v>625</v>
      </c>
      <c r="C3335" s="2">
        <v>3</v>
      </c>
      <c r="D3335" s="3">
        <v>4</v>
      </c>
      <c r="E3335">
        <v>625</v>
      </c>
      <c r="F3335" t="s">
        <v>146</v>
      </c>
      <c r="G3335" t="s">
        <v>7</v>
      </c>
      <c r="H3335" s="1">
        <v>45265</v>
      </c>
      <c r="I3335" s="1" t="s">
        <v>712</v>
      </c>
      <c r="J3335" s="4">
        <f>IF(Tableau_DonnéesExternes_17[[#This Row],[PERIMAINT]]=4,C3335*30.424,IF(Tableau_DonnéesExternes_17[[#This Row],[PERIMAINT]]=2,C3335*1.401))</f>
        <v>91.271999999999991</v>
      </c>
      <c r="K3335" s="1" t="str" cm="1">
        <f t="array" ref="K3335">IF(F3335&lt;&gt;F3334,MAX(_xlfn._xlws.FILTER(Tableau_DonnéesExternes_17[DATEDERN],Tableau_DonnéesExternes_17[GA_OUTILL]=Tableau_DonnéesExternes_17[[#This Row],[GA_OUTILL]]))+Tableau_DonnéesExternes_17[[#This Row],[Colonne1]],"")</f>
        <v/>
      </c>
    </row>
    <row r="3336" spans="1:11" x14ac:dyDescent="0.25">
      <c r="A3336" t="s">
        <v>14</v>
      </c>
      <c r="B3336">
        <v>625</v>
      </c>
      <c r="C3336" s="2">
        <v>3</v>
      </c>
      <c r="D3336" s="3">
        <v>4</v>
      </c>
      <c r="E3336">
        <v>625</v>
      </c>
      <c r="F3336" t="s">
        <v>146</v>
      </c>
      <c r="G3336" t="s">
        <v>7</v>
      </c>
      <c r="H3336" s="1">
        <v>45170</v>
      </c>
      <c r="I3336" s="1" t="s">
        <v>712</v>
      </c>
      <c r="J3336" s="4">
        <f>IF(Tableau_DonnéesExternes_17[[#This Row],[PERIMAINT]]=4,C3336*30.424,IF(Tableau_DonnéesExternes_17[[#This Row],[PERIMAINT]]=2,C3336*1.401))</f>
        <v>91.271999999999991</v>
      </c>
      <c r="K3336" s="1" t="str" cm="1">
        <f t="array" ref="K3336">IF(F3336&lt;&gt;F3335,MAX(_xlfn._xlws.FILTER(Tableau_DonnéesExternes_17[DATEDERN],Tableau_DonnéesExternes_17[GA_OUTILL]=Tableau_DonnéesExternes_17[[#This Row],[GA_OUTILL]]))+Tableau_DonnéesExternes_17[[#This Row],[Colonne1]],"")</f>
        <v/>
      </c>
    </row>
    <row r="3337" spans="1:11" x14ac:dyDescent="0.25">
      <c r="A3337" t="s">
        <v>14</v>
      </c>
      <c r="B3337">
        <v>625</v>
      </c>
      <c r="C3337" s="2">
        <v>3</v>
      </c>
      <c r="D3337" s="3">
        <v>4</v>
      </c>
      <c r="E3337">
        <v>625</v>
      </c>
      <c r="F3337" t="s">
        <v>146</v>
      </c>
      <c r="G3337" t="s">
        <v>7</v>
      </c>
      <c r="H3337" s="1">
        <v>44881</v>
      </c>
      <c r="I3337" s="1" t="s">
        <v>712</v>
      </c>
      <c r="J3337" s="4">
        <f>IF(Tableau_DonnéesExternes_17[[#This Row],[PERIMAINT]]=4,C3337*30.424,IF(Tableau_DonnéesExternes_17[[#This Row],[PERIMAINT]]=2,C3337*1.401))</f>
        <v>91.271999999999991</v>
      </c>
      <c r="K3337" s="1" t="str" cm="1">
        <f t="array" ref="K3337">IF(F3337&lt;&gt;F3336,MAX(_xlfn._xlws.FILTER(Tableau_DonnéesExternes_17[DATEDERN],Tableau_DonnéesExternes_17[GA_OUTILL]=Tableau_DonnéesExternes_17[[#This Row],[GA_OUTILL]]))+Tableau_DonnéesExternes_17[[#This Row],[Colonne1]],"")</f>
        <v/>
      </c>
    </row>
    <row r="3338" spans="1:11" x14ac:dyDescent="0.25">
      <c r="A3338" t="s">
        <v>14</v>
      </c>
      <c r="B3338">
        <v>625</v>
      </c>
      <c r="C3338" s="2">
        <v>3</v>
      </c>
      <c r="D3338" s="3">
        <v>4</v>
      </c>
      <c r="E3338">
        <v>625</v>
      </c>
      <c r="F3338" t="s">
        <v>146</v>
      </c>
      <c r="G3338" t="s">
        <v>7</v>
      </c>
      <c r="H3338" s="1">
        <v>45078</v>
      </c>
      <c r="I3338" s="1" t="s">
        <v>712</v>
      </c>
      <c r="J3338" s="4">
        <f>IF(Tableau_DonnéesExternes_17[[#This Row],[PERIMAINT]]=4,C3338*30.424,IF(Tableau_DonnéesExternes_17[[#This Row],[PERIMAINT]]=2,C3338*1.401))</f>
        <v>91.271999999999991</v>
      </c>
      <c r="K3338" s="1" t="str" cm="1">
        <f t="array" ref="K3338">IF(F3338&lt;&gt;F3337,MAX(_xlfn._xlws.FILTER(Tableau_DonnéesExternes_17[DATEDERN],Tableau_DonnéesExternes_17[GA_OUTILL]=Tableau_DonnéesExternes_17[[#This Row],[GA_OUTILL]]))+Tableau_DonnéesExternes_17[[#This Row],[Colonne1]],"")</f>
        <v/>
      </c>
    </row>
    <row r="3339" spans="1:11" x14ac:dyDescent="0.25">
      <c r="A3339" t="s">
        <v>14</v>
      </c>
      <c r="B3339">
        <v>625</v>
      </c>
      <c r="C3339" s="2">
        <v>3</v>
      </c>
      <c r="D3339" s="3">
        <v>4</v>
      </c>
      <c r="E3339">
        <v>625</v>
      </c>
      <c r="F3339" t="s">
        <v>146</v>
      </c>
      <c r="G3339" t="s">
        <v>7</v>
      </c>
      <c r="H3339" s="1">
        <v>45840</v>
      </c>
      <c r="I3339" s="1" t="s">
        <v>712</v>
      </c>
      <c r="J3339" s="4">
        <f>IF(Tableau_DonnéesExternes_17[[#This Row],[PERIMAINT]]=4,C3339*30.424,IF(Tableau_DonnéesExternes_17[[#This Row],[PERIMAINT]]=2,C3339*1.401))</f>
        <v>91.271999999999991</v>
      </c>
      <c r="K3339" s="1" t="str" cm="1">
        <f t="array" ref="K3339">IF(F3339&lt;&gt;F3338,MAX(_xlfn._xlws.FILTER(Tableau_DonnéesExternes_17[DATEDERN],Tableau_DonnéesExternes_17[GA_OUTILL]=Tableau_DonnéesExternes_17[[#This Row],[GA_OUTILL]]))+Tableau_DonnéesExternes_17[[#This Row],[Colonne1]],"")</f>
        <v/>
      </c>
    </row>
    <row r="3340" spans="1:11" x14ac:dyDescent="0.25">
      <c r="A3340" t="s">
        <v>14</v>
      </c>
      <c r="B3340">
        <v>625</v>
      </c>
      <c r="C3340" s="2">
        <v>3</v>
      </c>
      <c r="D3340" s="3">
        <v>4</v>
      </c>
      <c r="E3340">
        <v>625</v>
      </c>
      <c r="F3340" t="s">
        <v>146</v>
      </c>
      <c r="G3340" t="s">
        <v>7</v>
      </c>
      <c r="H3340" s="1">
        <v>45471</v>
      </c>
      <c r="I3340" s="1" t="s">
        <v>712</v>
      </c>
      <c r="J3340" s="4">
        <f>IF(Tableau_DonnéesExternes_17[[#This Row],[PERIMAINT]]=4,C3340*30.424,IF(Tableau_DonnéesExternes_17[[#This Row],[PERIMAINT]]=2,C3340*1.401))</f>
        <v>91.271999999999991</v>
      </c>
      <c r="K3340" s="1" t="str" cm="1">
        <f t="array" ref="K3340">IF(F3340&lt;&gt;F3339,MAX(_xlfn._xlws.FILTER(Tableau_DonnéesExternes_17[DATEDERN],Tableau_DonnéesExternes_17[GA_OUTILL]=Tableau_DonnéesExternes_17[[#This Row],[GA_OUTILL]]))+Tableau_DonnéesExternes_17[[#This Row],[Colonne1]],"")</f>
        <v/>
      </c>
    </row>
    <row r="3341" spans="1:11" x14ac:dyDescent="0.25">
      <c r="A3341" t="s">
        <v>14</v>
      </c>
      <c r="B3341">
        <v>655</v>
      </c>
      <c r="C3341" s="2">
        <v>3</v>
      </c>
      <c r="D3341" s="3">
        <v>4</v>
      </c>
      <c r="E3341">
        <v>655</v>
      </c>
      <c r="F3341" t="s">
        <v>173</v>
      </c>
      <c r="G3341" t="s">
        <v>3</v>
      </c>
      <c r="H3341" s="1">
        <v>45688</v>
      </c>
      <c r="I3341" s="1" t="s">
        <v>712</v>
      </c>
      <c r="J3341" s="4">
        <f>IF(Tableau_DonnéesExternes_17[[#This Row],[PERIMAINT]]=4,C3341*30.424,IF(Tableau_DonnéesExternes_17[[#This Row],[PERIMAINT]]=2,C3341*1.401))</f>
        <v>91.271999999999991</v>
      </c>
      <c r="K3341" s="1" cm="1">
        <f t="array" ref="K3341">IF(F3341&lt;&gt;F3340,MAX(_xlfn._xlws.FILTER(Tableau_DonnéesExternes_17[DATEDERN],Tableau_DonnéesExternes_17[GA_OUTILL]=Tableau_DonnéesExternes_17[[#This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42" spans="1:11" x14ac:dyDescent="0.25">
      <c r="A3342" t="s">
        <v>14</v>
      </c>
      <c r="B3342">
        <v>655</v>
      </c>
      <c r="C3342" s="2">
        <v>3</v>
      </c>
      <c r="D3342" s="3">
        <v>4</v>
      </c>
      <c r="E3342">
        <v>655</v>
      </c>
      <c r="F3342" t="s">
        <v>173</v>
      </c>
      <c r="G3342" t="s">
        <v>3</v>
      </c>
      <c r="H3342" s="1">
        <v>45362</v>
      </c>
      <c r="I3342" s="1" t="s">
        <v>712</v>
      </c>
      <c r="J3342" s="4">
        <f>IF(Tableau_DonnéesExternes_17[[#This Row],[PERIMAINT]]=4,C3342*30.424,IF(Tableau_DonnéesExternes_17[[#This Row],[PERIMAINT]]=2,C3342*1.401))</f>
        <v>91.271999999999991</v>
      </c>
      <c r="K3342" s="1" t="str" cm="1">
        <f t="array" ref="K3342">IF(F3342&lt;&gt;F3341,MAX(_xlfn._xlws.FILTER(Tableau_DonnéesExternes_17[DATEDERN],Tableau_DonnéesExternes_17[GA_OUTILL]=Tableau_DonnéesExternes_17[[#This Row],[GA_OUTILL]]))+Tableau_DonnéesExternes_17[[#This Row],[Colonne1]],"")</f>
        <v/>
      </c>
    </row>
    <row r="3343" spans="1:11" x14ac:dyDescent="0.25">
      <c r="A3343" t="s">
        <v>14</v>
      </c>
      <c r="B3343">
        <v>655</v>
      </c>
      <c r="C3343" s="2">
        <v>3</v>
      </c>
      <c r="D3343" s="3">
        <v>4</v>
      </c>
      <c r="E3343">
        <v>655</v>
      </c>
      <c r="F3343" t="s">
        <v>173</v>
      </c>
      <c r="G3343" t="s">
        <v>3</v>
      </c>
      <c r="H3343" s="1">
        <v>44973</v>
      </c>
      <c r="I3343" s="1" t="s">
        <v>712</v>
      </c>
      <c r="J3343" s="4">
        <f>IF(Tableau_DonnéesExternes_17[[#This Row],[PERIMAINT]]=4,C3343*30.424,IF(Tableau_DonnéesExternes_17[[#This Row],[PERIMAINT]]=2,C3343*1.401))</f>
        <v>91.271999999999991</v>
      </c>
      <c r="K3343" s="1" t="str" cm="1">
        <f t="array" ref="K3343">IF(F3343&lt;&gt;F3342,MAX(_xlfn._xlws.FILTER(Tableau_DonnéesExternes_17[DATEDERN],Tableau_DonnéesExternes_17[GA_OUTILL]=Tableau_DonnéesExternes_17[[#This Row],[GA_OUTILL]]))+Tableau_DonnéesExternes_17[[#This Row],[Colonne1]],"")</f>
        <v/>
      </c>
    </row>
    <row r="3344" spans="1:11" x14ac:dyDescent="0.25">
      <c r="A3344" t="s">
        <v>14</v>
      </c>
      <c r="B3344">
        <v>655</v>
      </c>
      <c r="C3344" s="2">
        <v>3</v>
      </c>
      <c r="D3344" s="3">
        <v>4</v>
      </c>
      <c r="E3344">
        <v>655</v>
      </c>
      <c r="F3344" t="s">
        <v>173</v>
      </c>
      <c r="G3344" t="s">
        <v>3</v>
      </c>
      <c r="H3344" s="1">
        <v>45572</v>
      </c>
      <c r="I3344" s="1" t="s">
        <v>712</v>
      </c>
      <c r="J3344" s="4">
        <f>IF(Tableau_DonnéesExternes_17[[#This Row],[PERIMAINT]]=4,C3344*30.424,IF(Tableau_DonnéesExternes_17[[#This Row],[PERIMAINT]]=2,C3344*1.401))</f>
        <v>91.271999999999991</v>
      </c>
      <c r="K3344" s="1" t="str" cm="1">
        <f t="array" ref="K3344">IF(F3344&lt;&gt;F3343,MAX(_xlfn._xlws.FILTER(Tableau_DonnéesExternes_17[DATEDERN],Tableau_DonnéesExternes_17[GA_OUTILL]=Tableau_DonnéesExternes_17[[#This Row],[GA_OUTILL]]))+Tableau_DonnéesExternes_17[[#This Row],[Colonne1]],"")</f>
        <v/>
      </c>
    </row>
    <row r="3345" spans="1:11" x14ac:dyDescent="0.25">
      <c r="A3345" t="s">
        <v>14</v>
      </c>
      <c r="B3345">
        <v>655</v>
      </c>
      <c r="C3345" s="2">
        <v>3</v>
      </c>
      <c r="D3345" s="3">
        <v>4</v>
      </c>
      <c r="E3345">
        <v>655</v>
      </c>
      <c r="F3345" t="s">
        <v>173</v>
      </c>
      <c r="G3345" t="s">
        <v>3</v>
      </c>
      <c r="H3345" s="1">
        <v>45265</v>
      </c>
      <c r="I3345" s="1" t="s">
        <v>712</v>
      </c>
      <c r="J3345" s="4">
        <f>IF(Tableau_DonnéesExternes_17[[#This Row],[PERIMAINT]]=4,C3345*30.424,IF(Tableau_DonnéesExternes_17[[#This Row],[PERIMAINT]]=2,C3345*1.401))</f>
        <v>91.271999999999991</v>
      </c>
      <c r="K3345" s="1" t="str" cm="1">
        <f t="array" ref="K3345">IF(F3345&lt;&gt;F3344,MAX(_xlfn._xlws.FILTER(Tableau_DonnéesExternes_17[DATEDERN],Tableau_DonnéesExternes_17[GA_OUTILL]=Tableau_DonnéesExternes_17[[#This Row],[GA_OUTILL]]))+Tableau_DonnéesExternes_17[[#This Row],[Colonne1]],"")</f>
        <v/>
      </c>
    </row>
    <row r="3346" spans="1:11" x14ac:dyDescent="0.25">
      <c r="A3346" t="s">
        <v>14</v>
      </c>
      <c r="B3346">
        <v>655</v>
      </c>
      <c r="C3346" s="2">
        <v>3</v>
      </c>
      <c r="D3346" s="3">
        <v>4</v>
      </c>
      <c r="E3346">
        <v>655</v>
      </c>
      <c r="F3346" t="s">
        <v>173</v>
      </c>
      <c r="G3346" t="s">
        <v>3</v>
      </c>
      <c r="H3346" s="1">
        <v>45170</v>
      </c>
      <c r="I3346" s="1" t="s">
        <v>712</v>
      </c>
      <c r="J3346" s="4">
        <f>IF(Tableau_DonnéesExternes_17[[#This Row],[PERIMAINT]]=4,C3346*30.424,IF(Tableau_DonnéesExternes_17[[#This Row],[PERIMAINT]]=2,C3346*1.401))</f>
        <v>91.271999999999991</v>
      </c>
      <c r="K3346" s="1" t="str" cm="1">
        <f t="array" ref="K3346">IF(F3346&lt;&gt;F3345,MAX(_xlfn._xlws.FILTER(Tableau_DonnéesExternes_17[DATEDERN],Tableau_DonnéesExternes_17[GA_OUTILL]=Tableau_DonnéesExternes_17[[#This Row],[GA_OUTILL]]))+Tableau_DonnéesExternes_17[[#This Row],[Colonne1]],"")</f>
        <v/>
      </c>
    </row>
    <row r="3347" spans="1:11" x14ac:dyDescent="0.25">
      <c r="A3347" t="s">
        <v>14</v>
      </c>
      <c r="B3347">
        <v>655</v>
      </c>
      <c r="C3347" s="2">
        <v>3</v>
      </c>
      <c r="D3347" s="3">
        <v>4</v>
      </c>
      <c r="E3347">
        <v>655</v>
      </c>
      <c r="F3347" t="s">
        <v>173</v>
      </c>
      <c r="G3347" t="s">
        <v>3</v>
      </c>
      <c r="H3347" s="1">
        <v>45078</v>
      </c>
      <c r="I3347" s="1" t="s">
        <v>712</v>
      </c>
      <c r="J3347" s="4">
        <f>IF(Tableau_DonnéesExternes_17[[#This Row],[PERIMAINT]]=4,C3347*30.424,IF(Tableau_DonnéesExternes_17[[#This Row],[PERIMAINT]]=2,C3347*1.401))</f>
        <v>91.271999999999991</v>
      </c>
      <c r="K3347" s="1" t="str" cm="1">
        <f t="array" ref="K3347">IF(F3347&lt;&gt;F3346,MAX(_xlfn._xlws.FILTER(Tableau_DonnéesExternes_17[DATEDERN],Tableau_DonnéesExternes_17[GA_OUTILL]=Tableau_DonnéesExternes_17[[#This Row],[GA_OUTILL]]))+Tableau_DonnéesExternes_17[[#This Row],[Colonne1]],"")</f>
        <v/>
      </c>
    </row>
    <row r="3348" spans="1:11" x14ac:dyDescent="0.25">
      <c r="A3348" t="s">
        <v>14</v>
      </c>
      <c r="B3348">
        <v>655</v>
      </c>
      <c r="C3348" s="2">
        <v>3</v>
      </c>
      <c r="D3348" s="3">
        <v>4</v>
      </c>
      <c r="E3348">
        <v>655</v>
      </c>
      <c r="F3348" t="s">
        <v>173</v>
      </c>
      <c r="G3348" t="s">
        <v>3</v>
      </c>
      <c r="H3348" s="1">
        <v>44788</v>
      </c>
      <c r="I3348" s="1" t="s">
        <v>712</v>
      </c>
      <c r="J3348" s="4">
        <f>IF(Tableau_DonnéesExternes_17[[#This Row],[PERIMAINT]]=4,C3348*30.424,IF(Tableau_DonnéesExternes_17[[#This Row],[PERIMAINT]]=2,C3348*1.401))</f>
        <v>91.271999999999991</v>
      </c>
      <c r="K3348" s="1" t="str" cm="1">
        <f t="array" ref="K3348">IF(F3348&lt;&gt;F3347,MAX(_xlfn._xlws.FILTER(Tableau_DonnéesExternes_17[DATEDERN],Tableau_DonnéesExternes_17[GA_OUTILL]=Tableau_DonnéesExternes_17[[#This Row],[GA_OUTILL]]))+Tableau_DonnéesExternes_17[[#This Row],[Colonne1]],"")</f>
        <v/>
      </c>
    </row>
    <row r="3349" spans="1:11" x14ac:dyDescent="0.25">
      <c r="A3349" t="s">
        <v>14</v>
      </c>
      <c r="B3349">
        <v>655</v>
      </c>
      <c r="C3349" s="2">
        <v>3</v>
      </c>
      <c r="D3349" s="3">
        <v>4</v>
      </c>
      <c r="E3349">
        <v>655</v>
      </c>
      <c r="F3349" t="s">
        <v>173</v>
      </c>
      <c r="G3349" t="s">
        <v>3</v>
      </c>
      <c r="H3349" s="1">
        <v>44881</v>
      </c>
      <c r="I3349" s="1" t="s">
        <v>712</v>
      </c>
      <c r="J3349" s="4">
        <f>IF(Tableau_DonnéesExternes_17[[#This Row],[PERIMAINT]]=4,C3349*30.424,IF(Tableau_DonnéesExternes_17[[#This Row],[PERIMAINT]]=2,C3349*1.401))</f>
        <v>91.271999999999991</v>
      </c>
      <c r="K3349" s="1" t="str" cm="1">
        <f t="array" ref="K3349">IF(F3349&lt;&gt;F3348,MAX(_xlfn._xlws.FILTER(Tableau_DonnéesExternes_17[DATEDERN],Tableau_DonnéesExternes_17[GA_OUTILL]=Tableau_DonnéesExternes_17[[#This Row],[GA_OUTILL]]))+Tableau_DonnéesExternes_17[[#This Row],[Colonne1]],"")</f>
        <v/>
      </c>
    </row>
    <row r="3350" spans="1:11" x14ac:dyDescent="0.25">
      <c r="A3350" t="s">
        <v>14</v>
      </c>
      <c r="B3350">
        <v>655</v>
      </c>
      <c r="C3350" s="2">
        <v>3</v>
      </c>
      <c r="D3350" s="3">
        <v>4</v>
      </c>
      <c r="E3350">
        <v>655</v>
      </c>
      <c r="F3350" t="s">
        <v>173</v>
      </c>
      <c r="G3350" t="s">
        <v>3</v>
      </c>
      <c r="H3350" s="1">
        <v>45840</v>
      </c>
      <c r="I3350" s="1" t="s">
        <v>712</v>
      </c>
      <c r="J3350" s="4">
        <f>IF(Tableau_DonnéesExternes_17[[#This Row],[PERIMAINT]]=4,C3350*30.424,IF(Tableau_DonnéesExternes_17[[#This Row],[PERIMAINT]]=2,C3350*1.401))</f>
        <v>91.271999999999991</v>
      </c>
      <c r="K3350" s="1" t="str" cm="1">
        <f t="array" ref="K3350">IF(F3350&lt;&gt;F3349,MAX(_xlfn._xlws.FILTER(Tableau_DonnéesExternes_17[DATEDERN],Tableau_DonnéesExternes_17[GA_OUTILL]=Tableau_DonnéesExternes_17[[#This Row],[GA_OUTILL]]))+Tableau_DonnéesExternes_17[[#This Row],[Colonne1]],"")</f>
        <v/>
      </c>
    </row>
    <row r="3351" spans="1:11" x14ac:dyDescent="0.25">
      <c r="A3351" t="s">
        <v>14</v>
      </c>
      <c r="B3351">
        <v>655</v>
      </c>
      <c r="C3351" s="2">
        <v>3</v>
      </c>
      <c r="D3351" s="3">
        <v>4</v>
      </c>
      <c r="E3351">
        <v>655</v>
      </c>
      <c r="F3351" t="s">
        <v>173</v>
      </c>
      <c r="G3351" t="s">
        <v>3</v>
      </c>
      <c r="H3351" s="1">
        <v>45471</v>
      </c>
      <c r="I3351" s="1" t="s">
        <v>712</v>
      </c>
      <c r="J3351" s="4">
        <f>IF(Tableau_DonnéesExternes_17[[#This Row],[PERIMAINT]]=4,C3351*30.424,IF(Tableau_DonnéesExternes_17[[#This Row],[PERIMAINT]]=2,C3351*1.401))</f>
        <v>91.271999999999991</v>
      </c>
      <c r="K3351" s="1" t="str" cm="1">
        <f t="array" ref="K3351">IF(F3351&lt;&gt;F3350,MAX(_xlfn._xlws.FILTER(Tableau_DonnéesExternes_17[DATEDERN],Tableau_DonnéesExternes_17[GA_OUTILL]=Tableau_DonnéesExternes_17[[#This Row],[GA_OUTILL]]))+Tableau_DonnéesExternes_17[[#This Row],[Colonne1]],"")</f>
        <v/>
      </c>
    </row>
    <row r="3352" spans="1:11" x14ac:dyDescent="0.25">
      <c r="A3352" t="s">
        <v>14</v>
      </c>
      <c r="B3352">
        <v>654</v>
      </c>
      <c r="C3352" s="2">
        <v>3</v>
      </c>
      <c r="D3352" s="3">
        <v>4</v>
      </c>
      <c r="E3352">
        <v>654</v>
      </c>
      <c r="F3352" t="s">
        <v>172</v>
      </c>
      <c r="G3352" t="s">
        <v>576</v>
      </c>
      <c r="H3352" s="1">
        <v>45688</v>
      </c>
      <c r="I3352" s="1" t="s">
        <v>712</v>
      </c>
      <c r="J3352" s="4">
        <f>IF(Tableau_DonnéesExternes_17[[#This Row],[PERIMAINT]]=4,C3352*30.424,IF(Tableau_DonnéesExternes_17[[#This Row],[PERIMAINT]]=2,C3352*1.401))</f>
        <v>91.271999999999991</v>
      </c>
      <c r="K3352" s="1" cm="1">
        <f t="array" ref="K3352">IF(F3352&lt;&gt;F3351,MAX(_xlfn._xlws.FILTER(Tableau_DonnéesExternes_17[DATEDERN],Tableau_DonnéesExternes_17[GA_OUTILL]=Tableau_DonnéesExternes_17[[#This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53" spans="1:11" x14ac:dyDescent="0.25">
      <c r="A3353" t="s">
        <v>14</v>
      </c>
      <c r="B3353">
        <v>654</v>
      </c>
      <c r="C3353" s="2">
        <v>3</v>
      </c>
      <c r="D3353" s="3">
        <v>4</v>
      </c>
      <c r="E3353">
        <v>654</v>
      </c>
      <c r="F3353" t="s">
        <v>172</v>
      </c>
      <c r="G3353" t="s">
        <v>576</v>
      </c>
      <c r="H3353" s="1">
        <v>45362</v>
      </c>
      <c r="I3353" s="1" t="s">
        <v>712</v>
      </c>
      <c r="J3353" s="4">
        <f>IF(Tableau_DonnéesExternes_17[[#This Row],[PERIMAINT]]=4,C3353*30.424,IF(Tableau_DonnéesExternes_17[[#This Row],[PERIMAINT]]=2,C3353*1.401))</f>
        <v>91.271999999999991</v>
      </c>
      <c r="K3353" s="1" t="str" cm="1">
        <f t="array" ref="K3353">IF(F3353&lt;&gt;F3352,MAX(_xlfn._xlws.FILTER(Tableau_DonnéesExternes_17[DATEDERN],Tableau_DonnéesExternes_17[GA_OUTILL]=Tableau_DonnéesExternes_17[[#This Row],[GA_OUTILL]]))+Tableau_DonnéesExternes_17[[#This Row],[Colonne1]],"")</f>
        <v/>
      </c>
    </row>
    <row r="3354" spans="1:11" x14ac:dyDescent="0.25">
      <c r="A3354" t="s">
        <v>14</v>
      </c>
      <c r="B3354">
        <v>654</v>
      </c>
      <c r="C3354" s="2">
        <v>3</v>
      </c>
      <c r="D3354" s="3">
        <v>4</v>
      </c>
      <c r="E3354">
        <v>654</v>
      </c>
      <c r="F3354" t="s">
        <v>172</v>
      </c>
      <c r="G3354" t="s">
        <v>576</v>
      </c>
      <c r="H3354" s="1">
        <v>44973</v>
      </c>
      <c r="I3354" s="1" t="s">
        <v>712</v>
      </c>
      <c r="J3354" s="4">
        <f>IF(Tableau_DonnéesExternes_17[[#This Row],[PERIMAINT]]=4,C3354*30.424,IF(Tableau_DonnéesExternes_17[[#This Row],[PERIMAINT]]=2,C3354*1.401))</f>
        <v>91.271999999999991</v>
      </c>
      <c r="K3354" s="1" t="str" cm="1">
        <f t="array" ref="K3354">IF(F3354&lt;&gt;F3353,MAX(_xlfn._xlws.FILTER(Tableau_DonnéesExternes_17[DATEDERN],Tableau_DonnéesExternes_17[GA_OUTILL]=Tableau_DonnéesExternes_17[[#This Row],[GA_OUTILL]]))+Tableau_DonnéesExternes_17[[#This Row],[Colonne1]],"")</f>
        <v/>
      </c>
    </row>
    <row r="3355" spans="1:11" x14ac:dyDescent="0.25">
      <c r="A3355" t="s">
        <v>14</v>
      </c>
      <c r="B3355">
        <v>654</v>
      </c>
      <c r="C3355" s="2">
        <v>3</v>
      </c>
      <c r="D3355" s="3">
        <v>4</v>
      </c>
      <c r="E3355">
        <v>654</v>
      </c>
      <c r="F3355" t="s">
        <v>172</v>
      </c>
      <c r="G3355" t="s">
        <v>576</v>
      </c>
      <c r="H3355" s="1">
        <v>45572</v>
      </c>
      <c r="I3355" s="1" t="s">
        <v>712</v>
      </c>
      <c r="J3355" s="4">
        <f>IF(Tableau_DonnéesExternes_17[[#This Row],[PERIMAINT]]=4,C3355*30.424,IF(Tableau_DonnéesExternes_17[[#This Row],[PERIMAINT]]=2,C3355*1.401))</f>
        <v>91.271999999999991</v>
      </c>
      <c r="K3355" s="1" t="str" cm="1">
        <f t="array" ref="K3355">IF(F3355&lt;&gt;F3354,MAX(_xlfn._xlws.FILTER(Tableau_DonnéesExternes_17[DATEDERN],Tableau_DonnéesExternes_17[GA_OUTILL]=Tableau_DonnéesExternes_17[[#This Row],[GA_OUTILL]]))+Tableau_DonnéesExternes_17[[#This Row],[Colonne1]],"")</f>
        <v/>
      </c>
    </row>
    <row r="3356" spans="1:11" x14ac:dyDescent="0.25">
      <c r="A3356" t="s">
        <v>14</v>
      </c>
      <c r="B3356">
        <v>654</v>
      </c>
      <c r="C3356" s="2">
        <v>3</v>
      </c>
      <c r="D3356" s="3">
        <v>4</v>
      </c>
      <c r="E3356">
        <v>654</v>
      </c>
      <c r="F3356" t="s">
        <v>172</v>
      </c>
      <c r="G3356" t="s">
        <v>576</v>
      </c>
      <c r="H3356" s="1">
        <v>45265</v>
      </c>
      <c r="I3356" s="1" t="s">
        <v>712</v>
      </c>
      <c r="J3356" s="4">
        <f>IF(Tableau_DonnéesExternes_17[[#This Row],[PERIMAINT]]=4,C3356*30.424,IF(Tableau_DonnéesExternes_17[[#This Row],[PERIMAINT]]=2,C3356*1.401))</f>
        <v>91.271999999999991</v>
      </c>
      <c r="K3356" s="1" t="str" cm="1">
        <f t="array" ref="K3356">IF(F3356&lt;&gt;F3355,MAX(_xlfn._xlws.FILTER(Tableau_DonnéesExternes_17[DATEDERN],Tableau_DonnéesExternes_17[GA_OUTILL]=Tableau_DonnéesExternes_17[[#This Row],[GA_OUTILL]]))+Tableau_DonnéesExternes_17[[#This Row],[Colonne1]],"")</f>
        <v/>
      </c>
    </row>
    <row r="3357" spans="1:11" x14ac:dyDescent="0.25">
      <c r="A3357" t="s">
        <v>14</v>
      </c>
      <c r="B3357">
        <v>654</v>
      </c>
      <c r="C3357" s="2">
        <v>3</v>
      </c>
      <c r="D3357" s="3">
        <v>4</v>
      </c>
      <c r="E3357">
        <v>654</v>
      </c>
      <c r="F3357" t="s">
        <v>172</v>
      </c>
      <c r="G3357" t="s">
        <v>576</v>
      </c>
      <c r="H3357" s="1">
        <v>45170</v>
      </c>
      <c r="I3357" s="1" t="s">
        <v>712</v>
      </c>
      <c r="J3357" s="4">
        <f>IF(Tableau_DonnéesExternes_17[[#This Row],[PERIMAINT]]=4,C3357*30.424,IF(Tableau_DonnéesExternes_17[[#This Row],[PERIMAINT]]=2,C3357*1.401))</f>
        <v>91.271999999999991</v>
      </c>
      <c r="K3357" s="1" t="str" cm="1">
        <f t="array" ref="K3357">IF(F3357&lt;&gt;F3356,MAX(_xlfn._xlws.FILTER(Tableau_DonnéesExternes_17[DATEDERN],Tableau_DonnéesExternes_17[GA_OUTILL]=Tableau_DonnéesExternes_17[[#This Row],[GA_OUTILL]]))+Tableau_DonnéesExternes_17[[#This Row],[Colonne1]],"")</f>
        <v/>
      </c>
    </row>
    <row r="3358" spans="1:11" x14ac:dyDescent="0.25">
      <c r="A3358" t="s">
        <v>14</v>
      </c>
      <c r="B3358">
        <v>654</v>
      </c>
      <c r="C3358" s="2">
        <v>3</v>
      </c>
      <c r="D3358" s="3">
        <v>4</v>
      </c>
      <c r="E3358">
        <v>654</v>
      </c>
      <c r="F3358" t="s">
        <v>172</v>
      </c>
      <c r="G3358" t="s">
        <v>576</v>
      </c>
      <c r="H3358" s="1">
        <v>45078</v>
      </c>
      <c r="I3358" s="1" t="s">
        <v>712</v>
      </c>
      <c r="J3358" s="4">
        <f>IF(Tableau_DonnéesExternes_17[[#This Row],[PERIMAINT]]=4,C3358*30.424,IF(Tableau_DonnéesExternes_17[[#This Row],[PERIMAINT]]=2,C3358*1.401))</f>
        <v>91.271999999999991</v>
      </c>
      <c r="K3358" s="1" t="str" cm="1">
        <f t="array" ref="K3358">IF(F3358&lt;&gt;F3357,MAX(_xlfn._xlws.FILTER(Tableau_DonnéesExternes_17[DATEDERN],Tableau_DonnéesExternes_17[GA_OUTILL]=Tableau_DonnéesExternes_17[[#This Row],[GA_OUTILL]]))+Tableau_DonnéesExternes_17[[#This Row],[Colonne1]],"")</f>
        <v/>
      </c>
    </row>
    <row r="3359" spans="1:11" x14ac:dyDescent="0.25">
      <c r="A3359" t="s">
        <v>14</v>
      </c>
      <c r="B3359">
        <v>654</v>
      </c>
      <c r="C3359" s="2">
        <v>3</v>
      </c>
      <c r="D3359" s="3">
        <v>4</v>
      </c>
      <c r="E3359">
        <v>654</v>
      </c>
      <c r="F3359" t="s">
        <v>172</v>
      </c>
      <c r="G3359" t="s">
        <v>576</v>
      </c>
      <c r="H3359" s="1">
        <v>44788</v>
      </c>
      <c r="I3359" s="1" t="s">
        <v>712</v>
      </c>
      <c r="J3359" s="4">
        <f>IF(Tableau_DonnéesExternes_17[[#This Row],[PERIMAINT]]=4,C3359*30.424,IF(Tableau_DonnéesExternes_17[[#This Row],[PERIMAINT]]=2,C3359*1.401))</f>
        <v>91.271999999999991</v>
      </c>
      <c r="K3359" s="1" t="str" cm="1">
        <f t="array" ref="K3359">IF(F3359&lt;&gt;F3358,MAX(_xlfn._xlws.FILTER(Tableau_DonnéesExternes_17[DATEDERN],Tableau_DonnéesExternes_17[GA_OUTILL]=Tableau_DonnéesExternes_17[[#This Row],[GA_OUTILL]]))+Tableau_DonnéesExternes_17[[#This Row],[Colonne1]],"")</f>
        <v/>
      </c>
    </row>
    <row r="3360" spans="1:11" x14ac:dyDescent="0.25">
      <c r="A3360" t="s">
        <v>14</v>
      </c>
      <c r="B3360">
        <v>654</v>
      </c>
      <c r="C3360" s="2">
        <v>3</v>
      </c>
      <c r="D3360" s="3">
        <v>4</v>
      </c>
      <c r="E3360">
        <v>654</v>
      </c>
      <c r="F3360" t="s">
        <v>172</v>
      </c>
      <c r="G3360" t="s">
        <v>576</v>
      </c>
      <c r="H3360" s="1">
        <v>44881</v>
      </c>
      <c r="I3360" s="1" t="s">
        <v>712</v>
      </c>
      <c r="J3360" s="4">
        <f>IF(Tableau_DonnéesExternes_17[[#This Row],[PERIMAINT]]=4,C3360*30.424,IF(Tableau_DonnéesExternes_17[[#This Row],[PERIMAINT]]=2,C3360*1.401))</f>
        <v>91.271999999999991</v>
      </c>
      <c r="K3360" s="1" t="str" cm="1">
        <f t="array" ref="K3360">IF(F3360&lt;&gt;F3359,MAX(_xlfn._xlws.FILTER(Tableau_DonnéesExternes_17[DATEDERN],Tableau_DonnéesExternes_17[GA_OUTILL]=Tableau_DonnéesExternes_17[[#This Row],[GA_OUTILL]]))+Tableau_DonnéesExternes_17[[#This Row],[Colonne1]],"")</f>
        <v/>
      </c>
    </row>
    <row r="3361" spans="1:11" x14ac:dyDescent="0.25">
      <c r="A3361" t="s">
        <v>14</v>
      </c>
      <c r="B3361">
        <v>654</v>
      </c>
      <c r="C3361" s="2">
        <v>3</v>
      </c>
      <c r="D3361" s="3">
        <v>4</v>
      </c>
      <c r="E3361">
        <v>654</v>
      </c>
      <c r="F3361" t="s">
        <v>172</v>
      </c>
      <c r="G3361" t="s">
        <v>576</v>
      </c>
      <c r="H3361" s="1">
        <v>45840</v>
      </c>
      <c r="I3361" s="1" t="s">
        <v>712</v>
      </c>
      <c r="J3361" s="4">
        <f>IF(Tableau_DonnéesExternes_17[[#This Row],[PERIMAINT]]=4,C3361*30.424,IF(Tableau_DonnéesExternes_17[[#This Row],[PERIMAINT]]=2,C3361*1.401))</f>
        <v>91.271999999999991</v>
      </c>
      <c r="K3361" s="1" t="str" cm="1">
        <f t="array" ref="K3361">IF(F3361&lt;&gt;F3360,MAX(_xlfn._xlws.FILTER(Tableau_DonnéesExternes_17[DATEDERN],Tableau_DonnéesExternes_17[GA_OUTILL]=Tableau_DonnéesExternes_17[[#This Row],[GA_OUTILL]]))+Tableau_DonnéesExternes_17[[#This Row],[Colonne1]],"")</f>
        <v/>
      </c>
    </row>
    <row r="3362" spans="1:11" x14ac:dyDescent="0.25">
      <c r="A3362" t="s">
        <v>14</v>
      </c>
      <c r="B3362">
        <v>654</v>
      </c>
      <c r="C3362" s="2">
        <v>3</v>
      </c>
      <c r="D3362" s="3">
        <v>4</v>
      </c>
      <c r="E3362">
        <v>654</v>
      </c>
      <c r="F3362" t="s">
        <v>172</v>
      </c>
      <c r="G3362" t="s">
        <v>576</v>
      </c>
      <c r="H3362" s="1">
        <v>45471</v>
      </c>
      <c r="I3362" s="1" t="s">
        <v>712</v>
      </c>
      <c r="J3362" s="4">
        <f>IF(Tableau_DonnéesExternes_17[[#This Row],[PERIMAINT]]=4,C3362*30.424,IF(Tableau_DonnéesExternes_17[[#This Row],[PERIMAINT]]=2,C3362*1.401))</f>
        <v>91.271999999999991</v>
      </c>
      <c r="K3362" s="1" t="str" cm="1">
        <f t="array" ref="K3362">IF(F3362&lt;&gt;F3361,MAX(_xlfn._xlws.FILTER(Tableau_DonnéesExternes_17[DATEDERN],Tableau_DonnéesExternes_17[GA_OUTILL]=Tableau_DonnéesExternes_17[[#This Row],[GA_OUTILL]]))+Tableau_DonnéesExternes_17[[#This Row],[Colonne1]],"")</f>
        <v/>
      </c>
    </row>
    <row r="3363" spans="1:11" x14ac:dyDescent="0.25">
      <c r="A3363" t="s">
        <v>14</v>
      </c>
      <c r="B3363">
        <v>632</v>
      </c>
      <c r="C3363" s="2">
        <v>3</v>
      </c>
      <c r="D3363" s="3">
        <v>4</v>
      </c>
      <c r="E3363">
        <v>632</v>
      </c>
      <c r="F3363" t="s">
        <v>151</v>
      </c>
      <c r="G3363" t="s">
        <v>571</v>
      </c>
      <c r="H3363" s="1">
        <v>45688</v>
      </c>
      <c r="I3363" s="1" t="s">
        <v>712</v>
      </c>
      <c r="J3363" s="4">
        <f>IF(Tableau_DonnéesExternes_17[[#This Row],[PERIMAINT]]=4,C3363*30.424,IF(Tableau_DonnéesExternes_17[[#This Row],[PERIMAINT]]=2,C3363*1.401))</f>
        <v>91.271999999999991</v>
      </c>
      <c r="K3363" s="1" cm="1">
        <f t="array" ref="K3363">IF(F3363&lt;&gt;F3362,MAX(_xlfn._xlws.FILTER(Tableau_DonnéesExternes_17[DATEDERN],Tableau_DonnéesExternes_17[GA_OUTILL]=Tableau_DonnéesExternes_17[[#This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64" spans="1:11" x14ac:dyDescent="0.25">
      <c r="A3364" t="s">
        <v>14</v>
      </c>
      <c r="B3364">
        <v>632</v>
      </c>
      <c r="C3364" s="2">
        <v>3</v>
      </c>
      <c r="D3364" s="3">
        <v>4</v>
      </c>
      <c r="E3364">
        <v>632</v>
      </c>
      <c r="F3364" t="s">
        <v>151</v>
      </c>
      <c r="G3364" t="s">
        <v>571</v>
      </c>
      <c r="H3364" s="1">
        <v>44973</v>
      </c>
      <c r="I3364" s="1" t="s">
        <v>712</v>
      </c>
      <c r="J3364" s="4">
        <f>IF(Tableau_DonnéesExternes_17[[#This Row],[PERIMAINT]]=4,C3364*30.424,IF(Tableau_DonnéesExternes_17[[#This Row],[PERIMAINT]]=2,C3364*1.401))</f>
        <v>91.271999999999991</v>
      </c>
      <c r="K3364" s="1" t="str" cm="1">
        <f t="array" ref="K3364">IF(F3364&lt;&gt;F3363,MAX(_xlfn._xlws.FILTER(Tableau_DonnéesExternes_17[DATEDERN],Tableau_DonnéesExternes_17[GA_OUTILL]=Tableau_DonnéesExternes_17[[#This Row],[GA_OUTILL]]))+Tableau_DonnéesExternes_17[[#This Row],[Colonne1]],"")</f>
        <v/>
      </c>
    </row>
    <row r="3365" spans="1:11" x14ac:dyDescent="0.25">
      <c r="A3365" t="s">
        <v>14</v>
      </c>
      <c r="B3365">
        <v>632</v>
      </c>
      <c r="C3365" s="2">
        <v>3</v>
      </c>
      <c r="D3365" s="3">
        <v>4</v>
      </c>
      <c r="E3365">
        <v>632</v>
      </c>
      <c r="F3365" t="s">
        <v>151</v>
      </c>
      <c r="G3365" t="s">
        <v>571</v>
      </c>
      <c r="H3365" s="1">
        <v>45362</v>
      </c>
      <c r="I3365" s="1" t="s">
        <v>712</v>
      </c>
      <c r="J3365" s="4">
        <f>IF(Tableau_DonnéesExternes_17[[#This Row],[PERIMAINT]]=4,C3365*30.424,IF(Tableau_DonnéesExternes_17[[#This Row],[PERIMAINT]]=2,C3365*1.401))</f>
        <v>91.271999999999991</v>
      </c>
      <c r="K3365" s="1" t="str" cm="1">
        <f t="array" ref="K3365">IF(F3365&lt;&gt;F3364,MAX(_xlfn._xlws.FILTER(Tableau_DonnéesExternes_17[DATEDERN],Tableau_DonnéesExternes_17[GA_OUTILL]=Tableau_DonnéesExternes_17[[#This Row],[GA_OUTILL]]))+Tableau_DonnéesExternes_17[[#This Row],[Colonne1]],"")</f>
        <v/>
      </c>
    </row>
    <row r="3366" spans="1:11" x14ac:dyDescent="0.25">
      <c r="A3366" t="s">
        <v>14</v>
      </c>
      <c r="B3366">
        <v>632</v>
      </c>
      <c r="C3366" s="2">
        <v>3</v>
      </c>
      <c r="D3366" s="3">
        <v>4</v>
      </c>
      <c r="E3366">
        <v>632</v>
      </c>
      <c r="F3366" t="s">
        <v>151</v>
      </c>
      <c r="G3366" t="s">
        <v>571</v>
      </c>
      <c r="H3366" s="1">
        <v>45572</v>
      </c>
      <c r="I3366" s="1" t="s">
        <v>712</v>
      </c>
      <c r="J3366" s="4">
        <f>IF(Tableau_DonnéesExternes_17[[#This Row],[PERIMAINT]]=4,C3366*30.424,IF(Tableau_DonnéesExternes_17[[#This Row],[PERIMAINT]]=2,C3366*1.401))</f>
        <v>91.271999999999991</v>
      </c>
      <c r="K3366" s="1" t="str" cm="1">
        <f t="array" ref="K3366">IF(F3366&lt;&gt;F3365,MAX(_xlfn._xlws.FILTER(Tableau_DonnéesExternes_17[DATEDERN],Tableau_DonnéesExternes_17[GA_OUTILL]=Tableau_DonnéesExternes_17[[#This Row],[GA_OUTILL]]))+Tableau_DonnéesExternes_17[[#This Row],[Colonne1]],"")</f>
        <v/>
      </c>
    </row>
    <row r="3367" spans="1:11" x14ac:dyDescent="0.25">
      <c r="A3367" t="s">
        <v>14</v>
      </c>
      <c r="B3367">
        <v>632</v>
      </c>
      <c r="C3367" s="2">
        <v>3</v>
      </c>
      <c r="D3367" s="3">
        <v>4</v>
      </c>
      <c r="E3367">
        <v>632</v>
      </c>
      <c r="F3367" t="s">
        <v>151</v>
      </c>
      <c r="G3367" t="s">
        <v>571</v>
      </c>
      <c r="H3367" s="1">
        <v>45265</v>
      </c>
      <c r="I3367" s="1" t="s">
        <v>712</v>
      </c>
      <c r="J3367" s="4">
        <f>IF(Tableau_DonnéesExternes_17[[#This Row],[PERIMAINT]]=4,C3367*30.424,IF(Tableau_DonnéesExternes_17[[#This Row],[PERIMAINT]]=2,C3367*1.401))</f>
        <v>91.271999999999991</v>
      </c>
      <c r="K3367" s="1" t="str" cm="1">
        <f t="array" ref="K3367">IF(F3367&lt;&gt;F3366,MAX(_xlfn._xlws.FILTER(Tableau_DonnéesExternes_17[DATEDERN],Tableau_DonnéesExternes_17[GA_OUTILL]=Tableau_DonnéesExternes_17[[#This Row],[GA_OUTILL]]))+Tableau_DonnéesExternes_17[[#This Row],[Colonne1]],"")</f>
        <v/>
      </c>
    </row>
    <row r="3368" spans="1:11" x14ac:dyDescent="0.25">
      <c r="A3368" t="s">
        <v>14</v>
      </c>
      <c r="B3368">
        <v>632</v>
      </c>
      <c r="C3368" s="2">
        <v>3</v>
      </c>
      <c r="D3368" s="3">
        <v>4</v>
      </c>
      <c r="E3368">
        <v>632</v>
      </c>
      <c r="F3368" t="s">
        <v>151</v>
      </c>
      <c r="G3368" t="s">
        <v>571</v>
      </c>
      <c r="H3368" s="1">
        <v>44788</v>
      </c>
      <c r="I3368" s="1" t="s">
        <v>712</v>
      </c>
      <c r="J3368" s="4">
        <f>IF(Tableau_DonnéesExternes_17[[#This Row],[PERIMAINT]]=4,C3368*30.424,IF(Tableau_DonnéesExternes_17[[#This Row],[PERIMAINT]]=2,C3368*1.401))</f>
        <v>91.271999999999991</v>
      </c>
      <c r="K3368" s="1" t="str" cm="1">
        <f t="array" ref="K3368">IF(F3368&lt;&gt;F3367,MAX(_xlfn._xlws.FILTER(Tableau_DonnéesExternes_17[DATEDERN],Tableau_DonnéesExternes_17[GA_OUTILL]=Tableau_DonnéesExternes_17[[#This Row],[GA_OUTILL]]))+Tableau_DonnéesExternes_17[[#This Row],[Colonne1]],"")</f>
        <v/>
      </c>
    </row>
    <row r="3369" spans="1:11" x14ac:dyDescent="0.25">
      <c r="A3369" t="s">
        <v>14</v>
      </c>
      <c r="B3369">
        <v>632</v>
      </c>
      <c r="C3369" s="2">
        <v>3</v>
      </c>
      <c r="D3369" s="3">
        <v>4</v>
      </c>
      <c r="E3369">
        <v>632</v>
      </c>
      <c r="F3369" t="s">
        <v>151</v>
      </c>
      <c r="G3369" t="s">
        <v>571</v>
      </c>
      <c r="H3369" s="1">
        <v>45170</v>
      </c>
      <c r="I3369" s="1" t="s">
        <v>712</v>
      </c>
      <c r="J3369" s="4">
        <f>IF(Tableau_DonnéesExternes_17[[#This Row],[PERIMAINT]]=4,C3369*30.424,IF(Tableau_DonnéesExternes_17[[#This Row],[PERIMAINT]]=2,C3369*1.401))</f>
        <v>91.271999999999991</v>
      </c>
      <c r="K3369" s="1" t="str" cm="1">
        <f t="array" ref="K3369">IF(F3369&lt;&gt;F3368,MAX(_xlfn._xlws.FILTER(Tableau_DonnéesExternes_17[DATEDERN],Tableau_DonnéesExternes_17[GA_OUTILL]=Tableau_DonnéesExternes_17[[#This Row],[GA_OUTILL]]))+Tableau_DonnéesExternes_17[[#This Row],[Colonne1]],"")</f>
        <v/>
      </c>
    </row>
    <row r="3370" spans="1:11" x14ac:dyDescent="0.25">
      <c r="A3370" t="s">
        <v>14</v>
      </c>
      <c r="B3370">
        <v>632</v>
      </c>
      <c r="C3370" s="2">
        <v>3</v>
      </c>
      <c r="D3370" s="3">
        <v>4</v>
      </c>
      <c r="E3370">
        <v>632</v>
      </c>
      <c r="F3370" t="s">
        <v>151</v>
      </c>
      <c r="G3370" t="s">
        <v>571</v>
      </c>
      <c r="H3370" s="1">
        <v>44881</v>
      </c>
      <c r="I3370" s="1" t="s">
        <v>712</v>
      </c>
      <c r="J3370" s="4">
        <f>IF(Tableau_DonnéesExternes_17[[#This Row],[PERIMAINT]]=4,C3370*30.424,IF(Tableau_DonnéesExternes_17[[#This Row],[PERIMAINT]]=2,C3370*1.401))</f>
        <v>91.271999999999991</v>
      </c>
      <c r="K3370" s="1" t="str" cm="1">
        <f t="array" ref="K3370">IF(F3370&lt;&gt;F3369,MAX(_xlfn._xlws.FILTER(Tableau_DonnéesExternes_17[DATEDERN],Tableau_DonnéesExternes_17[GA_OUTILL]=Tableau_DonnéesExternes_17[[#This Row],[GA_OUTILL]]))+Tableau_DonnéesExternes_17[[#This Row],[Colonne1]],"")</f>
        <v/>
      </c>
    </row>
    <row r="3371" spans="1:11" x14ac:dyDescent="0.25">
      <c r="A3371" t="s">
        <v>14</v>
      </c>
      <c r="B3371">
        <v>632</v>
      </c>
      <c r="C3371" s="2">
        <v>3</v>
      </c>
      <c r="D3371" s="3">
        <v>4</v>
      </c>
      <c r="E3371">
        <v>632</v>
      </c>
      <c r="F3371" t="s">
        <v>151</v>
      </c>
      <c r="G3371" t="s">
        <v>571</v>
      </c>
      <c r="H3371" s="1">
        <v>45078</v>
      </c>
      <c r="I3371" s="1" t="s">
        <v>712</v>
      </c>
      <c r="J3371" s="4">
        <f>IF(Tableau_DonnéesExternes_17[[#This Row],[PERIMAINT]]=4,C3371*30.424,IF(Tableau_DonnéesExternes_17[[#This Row],[PERIMAINT]]=2,C3371*1.401))</f>
        <v>91.271999999999991</v>
      </c>
      <c r="K3371" s="1" t="str" cm="1">
        <f t="array" ref="K3371">IF(F3371&lt;&gt;F3370,MAX(_xlfn._xlws.FILTER(Tableau_DonnéesExternes_17[DATEDERN],Tableau_DonnéesExternes_17[GA_OUTILL]=Tableau_DonnéesExternes_17[[#This Row],[GA_OUTILL]]))+Tableau_DonnéesExternes_17[[#This Row],[Colonne1]],"")</f>
        <v/>
      </c>
    </row>
    <row r="3372" spans="1:11" x14ac:dyDescent="0.25">
      <c r="A3372" t="s">
        <v>14</v>
      </c>
      <c r="B3372">
        <v>632</v>
      </c>
      <c r="C3372" s="2">
        <v>3</v>
      </c>
      <c r="D3372" s="3">
        <v>4</v>
      </c>
      <c r="E3372">
        <v>632</v>
      </c>
      <c r="F3372" t="s">
        <v>151</v>
      </c>
      <c r="G3372" t="s">
        <v>571</v>
      </c>
      <c r="H3372" s="1">
        <v>45840</v>
      </c>
      <c r="I3372" s="1" t="s">
        <v>712</v>
      </c>
      <c r="J3372" s="4">
        <f>IF(Tableau_DonnéesExternes_17[[#This Row],[PERIMAINT]]=4,C3372*30.424,IF(Tableau_DonnéesExternes_17[[#This Row],[PERIMAINT]]=2,C3372*1.401))</f>
        <v>91.271999999999991</v>
      </c>
      <c r="K3372" s="1" t="str" cm="1">
        <f t="array" ref="K3372">IF(F3372&lt;&gt;F3371,MAX(_xlfn._xlws.FILTER(Tableau_DonnéesExternes_17[DATEDERN],Tableau_DonnéesExternes_17[GA_OUTILL]=Tableau_DonnéesExternes_17[[#This Row],[GA_OUTILL]]))+Tableau_DonnéesExternes_17[[#This Row],[Colonne1]],"")</f>
        <v/>
      </c>
    </row>
    <row r="3373" spans="1:11" x14ac:dyDescent="0.25">
      <c r="A3373" t="s">
        <v>14</v>
      </c>
      <c r="B3373">
        <v>632</v>
      </c>
      <c r="C3373" s="2">
        <v>3</v>
      </c>
      <c r="D3373" s="3">
        <v>4</v>
      </c>
      <c r="E3373">
        <v>632</v>
      </c>
      <c r="F3373" t="s">
        <v>151</v>
      </c>
      <c r="G3373" t="s">
        <v>571</v>
      </c>
      <c r="H3373" s="1">
        <v>45471</v>
      </c>
      <c r="I3373" s="1" t="s">
        <v>712</v>
      </c>
      <c r="J3373" s="4">
        <f>IF(Tableau_DonnéesExternes_17[[#This Row],[PERIMAINT]]=4,C3373*30.424,IF(Tableau_DonnéesExternes_17[[#This Row],[PERIMAINT]]=2,C3373*1.401))</f>
        <v>91.271999999999991</v>
      </c>
      <c r="K3373" s="1" t="str" cm="1">
        <f t="array" ref="K3373">IF(F3373&lt;&gt;F3372,MAX(_xlfn._xlws.FILTER(Tableau_DonnéesExternes_17[DATEDERN],Tableau_DonnéesExternes_17[GA_OUTILL]=Tableau_DonnéesExternes_17[[#This Row],[GA_OUTILL]]))+Tableau_DonnéesExternes_17[[#This Row],[Colonne1]],"")</f>
        <v/>
      </c>
    </row>
    <row r="3374" spans="1:11" x14ac:dyDescent="0.25">
      <c r="A3374" t="s">
        <v>14</v>
      </c>
      <c r="B3374">
        <v>644</v>
      </c>
      <c r="C3374" s="2">
        <v>3</v>
      </c>
      <c r="D3374" s="3">
        <v>4</v>
      </c>
      <c r="E3374">
        <v>644</v>
      </c>
      <c r="F3374" t="s">
        <v>163</v>
      </c>
      <c r="G3374" t="s">
        <v>571</v>
      </c>
      <c r="H3374" s="1">
        <v>45362</v>
      </c>
      <c r="I3374" s="1" t="s">
        <v>712</v>
      </c>
      <c r="J3374" s="4">
        <f>IF(Tableau_DonnéesExternes_17[[#This Row],[PERIMAINT]]=4,C3374*30.424,IF(Tableau_DonnéesExternes_17[[#This Row],[PERIMAINT]]=2,C3374*1.401))</f>
        <v>91.271999999999991</v>
      </c>
      <c r="K3374" s="1" cm="1">
        <f t="array" ref="K3374">IF(F3374&lt;&gt;F3373,MAX(_xlfn._xlws.FILTER(Tableau_DonnéesExternes_17[DATEDERN],Tableau_DonnéesExternes_17[GA_OUTILL]=Tableau_DonnéesExternes_17[[#This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75" spans="1:11" x14ac:dyDescent="0.25">
      <c r="A3375" t="s">
        <v>14</v>
      </c>
      <c r="B3375">
        <v>644</v>
      </c>
      <c r="C3375" s="2">
        <v>3</v>
      </c>
      <c r="D3375" s="3">
        <v>4</v>
      </c>
      <c r="E3375">
        <v>644</v>
      </c>
      <c r="F3375" t="s">
        <v>163</v>
      </c>
      <c r="G3375" t="s">
        <v>571</v>
      </c>
      <c r="H3375" s="1">
        <v>45688</v>
      </c>
      <c r="I3375" s="1" t="s">
        <v>712</v>
      </c>
      <c r="J3375" s="4">
        <f>IF(Tableau_DonnéesExternes_17[[#This Row],[PERIMAINT]]=4,C3375*30.424,IF(Tableau_DonnéesExternes_17[[#This Row],[PERIMAINT]]=2,C3375*1.401))</f>
        <v>91.271999999999991</v>
      </c>
      <c r="K3375" s="1" t="str" cm="1">
        <f t="array" ref="K3375">IF(F3375&lt;&gt;F3374,MAX(_xlfn._xlws.FILTER(Tableau_DonnéesExternes_17[DATEDERN],Tableau_DonnéesExternes_17[GA_OUTILL]=Tableau_DonnéesExternes_17[[#This Row],[GA_OUTILL]]))+Tableau_DonnéesExternes_17[[#This Row],[Colonne1]],"")</f>
        <v/>
      </c>
    </row>
    <row r="3376" spans="1:11" x14ac:dyDescent="0.25">
      <c r="A3376" t="s">
        <v>14</v>
      </c>
      <c r="B3376">
        <v>644</v>
      </c>
      <c r="C3376" s="2">
        <v>3</v>
      </c>
      <c r="D3376" s="3">
        <v>4</v>
      </c>
      <c r="E3376">
        <v>644</v>
      </c>
      <c r="F3376" t="s">
        <v>163</v>
      </c>
      <c r="G3376" t="s">
        <v>571</v>
      </c>
      <c r="H3376" s="1">
        <v>44973</v>
      </c>
      <c r="I3376" s="1" t="s">
        <v>712</v>
      </c>
      <c r="J3376" s="4">
        <f>IF(Tableau_DonnéesExternes_17[[#This Row],[PERIMAINT]]=4,C3376*30.424,IF(Tableau_DonnéesExternes_17[[#This Row],[PERIMAINT]]=2,C3376*1.401))</f>
        <v>91.271999999999991</v>
      </c>
      <c r="K3376" s="1" t="str" cm="1">
        <f t="array" ref="K3376">IF(F3376&lt;&gt;F3375,MAX(_xlfn._xlws.FILTER(Tableau_DonnéesExternes_17[DATEDERN],Tableau_DonnéesExternes_17[GA_OUTILL]=Tableau_DonnéesExternes_17[[#This Row],[GA_OUTILL]]))+Tableau_DonnéesExternes_17[[#This Row],[Colonne1]],"")</f>
        <v/>
      </c>
    </row>
    <row r="3377" spans="1:11" x14ac:dyDescent="0.25">
      <c r="A3377" t="s">
        <v>14</v>
      </c>
      <c r="B3377">
        <v>644</v>
      </c>
      <c r="C3377" s="2">
        <v>3</v>
      </c>
      <c r="D3377" s="3">
        <v>4</v>
      </c>
      <c r="E3377">
        <v>644</v>
      </c>
      <c r="F3377" t="s">
        <v>163</v>
      </c>
      <c r="G3377" t="s">
        <v>571</v>
      </c>
      <c r="H3377" s="1">
        <v>45572</v>
      </c>
      <c r="I3377" s="1" t="s">
        <v>712</v>
      </c>
      <c r="J3377" s="4">
        <f>IF(Tableau_DonnéesExternes_17[[#This Row],[PERIMAINT]]=4,C3377*30.424,IF(Tableau_DonnéesExternes_17[[#This Row],[PERIMAINT]]=2,C3377*1.401))</f>
        <v>91.271999999999991</v>
      </c>
      <c r="K3377" s="1" t="str" cm="1">
        <f t="array" ref="K3377">IF(F3377&lt;&gt;F3376,MAX(_xlfn._xlws.FILTER(Tableau_DonnéesExternes_17[DATEDERN],Tableau_DonnéesExternes_17[GA_OUTILL]=Tableau_DonnéesExternes_17[[#This Row],[GA_OUTILL]]))+Tableau_DonnéesExternes_17[[#This Row],[Colonne1]],"")</f>
        <v/>
      </c>
    </row>
    <row r="3378" spans="1:11" x14ac:dyDescent="0.25">
      <c r="A3378" t="s">
        <v>14</v>
      </c>
      <c r="B3378">
        <v>644</v>
      </c>
      <c r="C3378" s="2">
        <v>3</v>
      </c>
      <c r="D3378" s="3">
        <v>4</v>
      </c>
      <c r="E3378">
        <v>644</v>
      </c>
      <c r="F3378" t="s">
        <v>163</v>
      </c>
      <c r="G3378" t="s">
        <v>571</v>
      </c>
      <c r="H3378" s="1">
        <v>45265</v>
      </c>
      <c r="I3378" s="1" t="s">
        <v>712</v>
      </c>
      <c r="J3378" s="4">
        <f>IF(Tableau_DonnéesExternes_17[[#This Row],[PERIMAINT]]=4,C3378*30.424,IF(Tableau_DonnéesExternes_17[[#This Row],[PERIMAINT]]=2,C3378*1.401))</f>
        <v>91.271999999999991</v>
      </c>
      <c r="K3378" s="1" t="str" cm="1">
        <f t="array" ref="K3378">IF(F3378&lt;&gt;F3377,MAX(_xlfn._xlws.FILTER(Tableau_DonnéesExternes_17[DATEDERN],Tableau_DonnéesExternes_17[GA_OUTILL]=Tableau_DonnéesExternes_17[[#This Row],[GA_OUTILL]]))+Tableau_DonnéesExternes_17[[#This Row],[Colonne1]],"")</f>
        <v/>
      </c>
    </row>
    <row r="3379" spans="1:11" x14ac:dyDescent="0.25">
      <c r="A3379" t="s">
        <v>14</v>
      </c>
      <c r="B3379">
        <v>644</v>
      </c>
      <c r="C3379" s="2">
        <v>3</v>
      </c>
      <c r="D3379" s="3">
        <v>4</v>
      </c>
      <c r="E3379">
        <v>644</v>
      </c>
      <c r="F3379" t="s">
        <v>163</v>
      </c>
      <c r="G3379" t="s">
        <v>571</v>
      </c>
      <c r="H3379" s="1">
        <v>44788</v>
      </c>
      <c r="I3379" s="1" t="s">
        <v>712</v>
      </c>
      <c r="J3379" s="4">
        <f>IF(Tableau_DonnéesExternes_17[[#This Row],[PERIMAINT]]=4,C3379*30.424,IF(Tableau_DonnéesExternes_17[[#This Row],[PERIMAINT]]=2,C3379*1.401))</f>
        <v>91.271999999999991</v>
      </c>
      <c r="K3379" s="1" t="str" cm="1">
        <f t="array" ref="K3379">IF(F3379&lt;&gt;F3378,MAX(_xlfn._xlws.FILTER(Tableau_DonnéesExternes_17[DATEDERN],Tableau_DonnéesExternes_17[GA_OUTILL]=Tableau_DonnéesExternes_17[[#This Row],[GA_OUTILL]]))+Tableau_DonnéesExternes_17[[#This Row],[Colonne1]],"")</f>
        <v/>
      </c>
    </row>
    <row r="3380" spans="1:11" x14ac:dyDescent="0.25">
      <c r="A3380" t="s">
        <v>14</v>
      </c>
      <c r="B3380">
        <v>644</v>
      </c>
      <c r="C3380" s="2">
        <v>3</v>
      </c>
      <c r="D3380" s="3">
        <v>4</v>
      </c>
      <c r="E3380">
        <v>644</v>
      </c>
      <c r="F3380" t="s">
        <v>163</v>
      </c>
      <c r="G3380" t="s">
        <v>571</v>
      </c>
      <c r="H3380" s="1">
        <v>45170</v>
      </c>
      <c r="I3380" s="1" t="s">
        <v>712</v>
      </c>
      <c r="J3380" s="4">
        <f>IF(Tableau_DonnéesExternes_17[[#This Row],[PERIMAINT]]=4,C3380*30.424,IF(Tableau_DonnéesExternes_17[[#This Row],[PERIMAINT]]=2,C3380*1.401))</f>
        <v>91.271999999999991</v>
      </c>
      <c r="K3380" s="1" t="str" cm="1">
        <f t="array" ref="K3380">IF(F3380&lt;&gt;F3379,MAX(_xlfn._xlws.FILTER(Tableau_DonnéesExternes_17[DATEDERN],Tableau_DonnéesExternes_17[GA_OUTILL]=Tableau_DonnéesExternes_17[[#This Row],[GA_OUTILL]]))+Tableau_DonnéesExternes_17[[#This Row],[Colonne1]],"")</f>
        <v/>
      </c>
    </row>
    <row r="3381" spans="1:11" x14ac:dyDescent="0.25">
      <c r="A3381" t="s">
        <v>14</v>
      </c>
      <c r="B3381">
        <v>644</v>
      </c>
      <c r="C3381" s="2">
        <v>3</v>
      </c>
      <c r="D3381" s="3">
        <v>4</v>
      </c>
      <c r="E3381">
        <v>644</v>
      </c>
      <c r="F3381" t="s">
        <v>163</v>
      </c>
      <c r="G3381" t="s">
        <v>571</v>
      </c>
      <c r="H3381" s="1">
        <v>44881</v>
      </c>
      <c r="I3381" s="1" t="s">
        <v>712</v>
      </c>
      <c r="J3381" s="4">
        <f>IF(Tableau_DonnéesExternes_17[[#This Row],[PERIMAINT]]=4,C3381*30.424,IF(Tableau_DonnéesExternes_17[[#This Row],[PERIMAINT]]=2,C3381*1.401))</f>
        <v>91.271999999999991</v>
      </c>
      <c r="K3381" s="1" t="str" cm="1">
        <f t="array" ref="K3381">IF(F3381&lt;&gt;F3380,MAX(_xlfn._xlws.FILTER(Tableau_DonnéesExternes_17[DATEDERN],Tableau_DonnéesExternes_17[GA_OUTILL]=Tableau_DonnéesExternes_17[[#This Row],[GA_OUTILL]]))+Tableau_DonnéesExternes_17[[#This Row],[Colonne1]],"")</f>
        <v/>
      </c>
    </row>
    <row r="3382" spans="1:11" x14ac:dyDescent="0.25">
      <c r="A3382" t="s">
        <v>14</v>
      </c>
      <c r="B3382">
        <v>644</v>
      </c>
      <c r="C3382" s="2">
        <v>3</v>
      </c>
      <c r="D3382" s="3">
        <v>4</v>
      </c>
      <c r="E3382">
        <v>644</v>
      </c>
      <c r="F3382" t="s">
        <v>163</v>
      </c>
      <c r="G3382" t="s">
        <v>571</v>
      </c>
      <c r="H3382" s="1">
        <v>45078</v>
      </c>
      <c r="I3382" s="1" t="s">
        <v>712</v>
      </c>
      <c r="J3382" s="4">
        <f>IF(Tableau_DonnéesExternes_17[[#This Row],[PERIMAINT]]=4,C3382*30.424,IF(Tableau_DonnéesExternes_17[[#This Row],[PERIMAINT]]=2,C3382*1.401))</f>
        <v>91.271999999999991</v>
      </c>
      <c r="K3382" s="1" t="str" cm="1">
        <f t="array" ref="K3382">IF(F3382&lt;&gt;F3381,MAX(_xlfn._xlws.FILTER(Tableau_DonnéesExternes_17[DATEDERN],Tableau_DonnéesExternes_17[GA_OUTILL]=Tableau_DonnéesExternes_17[[#This Row],[GA_OUTILL]]))+Tableau_DonnéesExternes_17[[#This Row],[Colonne1]],"")</f>
        <v/>
      </c>
    </row>
    <row r="3383" spans="1:11" x14ac:dyDescent="0.25">
      <c r="A3383" t="s">
        <v>14</v>
      </c>
      <c r="B3383">
        <v>644</v>
      </c>
      <c r="C3383" s="2">
        <v>3</v>
      </c>
      <c r="D3383" s="3">
        <v>4</v>
      </c>
      <c r="E3383">
        <v>644</v>
      </c>
      <c r="F3383" t="s">
        <v>163</v>
      </c>
      <c r="G3383" t="s">
        <v>571</v>
      </c>
      <c r="H3383" s="1">
        <v>45840</v>
      </c>
      <c r="I3383" s="1" t="s">
        <v>712</v>
      </c>
      <c r="J3383" s="4">
        <f>IF(Tableau_DonnéesExternes_17[[#This Row],[PERIMAINT]]=4,C3383*30.424,IF(Tableau_DonnéesExternes_17[[#This Row],[PERIMAINT]]=2,C3383*1.401))</f>
        <v>91.271999999999991</v>
      </c>
      <c r="K3383" s="1" t="str" cm="1">
        <f t="array" ref="K3383">IF(F3383&lt;&gt;F3382,MAX(_xlfn._xlws.FILTER(Tableau_DonnéesExternes_17[DATEDERN],Tableau_DonnéesExternes_17[GA_OUTILL]=Tableau_DonnéesExternes_17[[#This Row],[GA_OUTILL]]))+Tableau_DonnéesExternes_17[[#This Row],[Colonne1]],"")</f>
        <v/>
      </c>
    </row>
    <row r="3384" spans="1:11" x14ac:dyDescent="0.25">
      <c r="A3384" t="s">
        <v>14</v>
      </c>
      <c r="B3384">
        <v>644</v>
      </c>
      <c r="C3384" s="2">
        <v>3</v>
      </c>
      <c r="D3384" s="3">
        <v>4</v>
      </c>
      <c r="E3384">
        <v>644</v>
      </c>
      <c r="F3384" t="s">
        <v>163</v>
      </c>
      <c r="G3384" t="s">
        <v>571</v>
      </c>
      <c r="H3384" s="1">
        <v>45471</v>
      </c>
      <c r="I3384" s="1" t="s">
        <v>712</v>
      </c>
      <c r="J3384" s="4">
        <f>IF(Tableau_DonnéesExternes_17[[#This Row],[PERIMAINT]]=4,C3384*30.424,IF(Tableau_DonnéesExternes_17[[#This Row],[PERIMAINT]]=2,C3384*1.401))</f>
        <v>91.271999999999991</v>
      </c>
      <c r="K3384" s="1" t="str" cm="1">
        <f t="array" ref="K3384">IF(F3384&lt;&gt;F3383,MAX(_xlfn._xlws.FILTER(Tableau_DonnéesExternes_17[DATEDERN],Tableau_DonnéesExternes_17[GA_OUTILL]=Tableau_DonnéesExternes_17[[#This Row],[GA_OUTILL]]))+Tableau_DonnéesExternes_17[[#This Row],[Colonne1]],"")</f>
        <v/>
      </c>
    </row>
    <row r="3385" spans="1:11" x14ac:dyDescent="0.25">
      <c r="A3385" t="s">
        <v>14</v>
      </c>
      <c r="B3385">
        <v>628</v>
      </c>
      <c r="C3385" s="2">
        <v>3</v>
      </c>
      <c r="D3385" s="3">
        <v>4</v>
      </c>
      <c r="E3385">
        <v>628</v>
      </c>
      <c r="F3385" t="s">
        <v>149</v>
      </c>
      <c r="G3385" t="s">
        <v>571</v>
      </c>
      <c r="H3385" s="1">
        <v>45688</v>
      </c>
      <c r="I3385" s="1" t="s">
        <v>712</v>
      </c>
      <c r="J3385" s="4">
        <f>IF(Tableau_DonnéesExternes_17[[#This Row],[PERIMAINT]]=4,C3385*30.424,IF(Tableau_DonnéesExternes_17[[#This Row],[PERIMAINT]]=2,C3385*1.401))</f>
        <v>91.271999999999991</v>
      </c>
      <c r="K3385" s="1" cm="1">
        <f t="array" ref="K3385">IF(F3385&lt;&gt;F3384,MAX(_xlfn._xlws.FILTER(Tableau_DonnéesExternes_17[DATEDERN],Tableau_DonnéesExternes_17[GA_OUTILL]=Tableau_DonnéesExternes_17[[#This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86" spans="1:11" x14ac:dyDescent="0.25">
      <c r="A3386" t="s">
        <v>14</v>
      </c>
      <c r="B3386">
        <v>628</v>
      </c>
      <c r="C3386" s="2">
        <v>3</v>
      </c>
      <c r="D3386" s="3">
        <v>4</v>
      </c>
      <c r="E3386">
        <v>628</v>
      </c>
      <c r="F3386" t="s">
        <v>149</v>
      </c>
      <c r="G3386" t="s">
        <v>571</v>
      </c>
      <c r="H3386" s="1">
        <v>44973</v>
      </c>
      <c r="I3386" s="1" t="s">
        <v>712</v>
      </c>
      <c r="J3386" s="4">
        <f>IF(Tableau_DonnéesExternes_17[[#This Row],[PERIMAINT]]=4,C3386*30.424,IF(Tableau_DonnéesExternes_17[[#This Row],[PERIMAINT]]=2,C3386*1.401))</f>
        <v>91.271999999999991</v>
      </c>
      <c r="K3386" s="1" t="str" cm="1">
        <f t="array" ref="K3386">IF(F3386&lt;&gt;F3385,MAX(_xlfn._xlws.FILTER(Tableau_DonnéesExternes_17[DATEDERN],Tableau_DonnéesExternes_17[GA_OUTILL]=Tableau_DonnéesExternes_17[[#This Row],[GA_OUTILL]]))+Tableau_DonnéesExternes_17[[#This Row],[Colonne1]],"")</f>
        <v/>
      </c>
    </row>
    <row r="3387" spans="1:11" x14ac:dyDescent="0.25">
      <c r="A3387" t="s">
        <v>14</v>
      </c>
      <c r="B3387">
        <v>628</v>
      </c>
      <c r="C3387" s="2">
        <v>3</v>
      </c>
      <c r="D3387" s="3">
        <v>4</v>
      </c>
      <c r="E3387">
        <v>628</v>
      </c>
      <c r="F3387" t="s">
        <v>149</v>
      </c>
      <c r="G3387" t="s">
        <v>571</v>
      </c>
      <c r="H3387" s="1">
        <v>45362</v>
      </c>
      <c r="I3387" s="1" t="s">
        <v>712</v>
      </c>
      <c r="J3387" s="4">
        <f>IF(Tableau_DonnéesExternes_17[[#This Row],[PERIMAINT]]=4,C3387*30.424,IF(Tableau_DonnéesExternes_17[[#This Row],[PERIMAINT]]=2,C3387*1.401))</f>
        <v>91.271999999999991</v>
      </c>
      <c r="K3387" s="1" t="str" cm="1">
        <f t="array" ref="K3387">IF(F3387&lt;&gt;F3386,MAX(_xlfn._xlws.FILTER(Tableau_DonnéesExternes_17[DATEDERN],Tableau_DonnéesExternes_17[GA_OUTILL]=Tableau_DonnéesExternes_17[[#This Row],[GA_OUTILL]]))+Tableau_DonnéesExternes_17[[#This Row],[Colonne1]],"")</f>
        <v/>
      </c>
    </row>
    <row r="3388" spans="1:11" x14ac:dyDescent="0.25">
      <c r="A3388" t="s">
        <v>14</v>
      </c>
      <c r="B3388">
        <v>628</v>
      </c>
      <c r="C3388" s="2">
        <v>3</v>
      </c>
      <c r="D3388" s="3">
        <v>4</v>
      </c>
      <c r="E3388">
        <v>628</v>
      </c>
      <c r="F3388" t="s">
        <v>149</v>
      </c>
      <c r="G3388" t="s">
        <v>571</v>
      </c>
      <c r="H3388" s="1">
        <v>45572</v>
      </c>
      <c r="I3388" s="1" t="s">
        <v>712</v>
      </c>
      <c r="J3388" s="4">
        <f>IF(Tableau_DonnéesExternes_17[[#This Row],[PERIMAINT]]=4,C3388*30.424,IF(Tableau_DonnéesExternes_17[[#This Row],[PERIMAINT]]=2,C3388*1.401))</f>
        <v>91.271999999999991</v>
      </c>
      <c r="K3388" s="1" t="str" cm="1">
        <f t="array" ref="K3388">IF(F3388&lt;&gt;F3387,MAX(_xlfn._xlws.FILTER(Tableau_DonnéesExternes_17[DATEDERN],Tableau_DonnéesExternes_17[GA_OUTILL]=Tableau_DonnéesExternes_17[[#This Row],[GA_OUTILL]]))+Tableau_DonnéesExternes_17[[#This Row],[Colonne1]],"")</f>
        <v/>
      </c>
    </row>
    <row r="3389" spans="1:11" x14ac:dyDescent="0.25">
      <c r="A3389" t="s">
        <v>14</v>
      </c>
      <c r="B3389">
        <v>628</v>
      </c>
      <c r="C3389" s="2">
        <v>3</v>
      </c>
      <c r="D3389" s="3">
        <v>4</v>
      </c>
      <c r="E3389">
        <v>628</v>
      </c>
      <c r="F3389" t="s">
        <v>149</v>
      </c>
      <c r="G3389" t="s">
        <v>571</v>
      </c>
      <c r="H3389" s="1">
        <v>45265</v>
      </c>
      <c r="I3389" s="1" t="s">
        <v>712</v>
      </c>
      <c r="J3389" s="4">
        <f>IF(Tableau_DonnéesExternes_17[[#This Row],[PERIMAINT]]=4,C3389*30.424,IF(Tableau_DonnéesExternes_17[[#This Row],[PERIMAINT]]=2,C3389*1.401))</f>
        <v>91.271999999999991</v>
      </c>
      <c r="K3389" s="1" t="str" cm="1">
        <f t="array" ref="K3389">IF(F3389&lt;&gt;F3388,MAX(_xlfn._xlws.FILTER(Tableau_DonnéesExternes_17[DATEDERN],Tableau_DonnéesExternes_17[GA_OUTILL]=Tableau_DonnéesExternes_17[[#This Row],[GA_OUTILL]]))+Tableau_DonnéesExternes_17[[#This Row],[Colonne1]],"")</f>
        <v/>
      </c>
    </row>
    <row r="3390" spans="1:11" x14ac:dyDescent="0.25">
      <c r="A3390" t="s">
        <v>14</v>
      </c>
      <c r="B3390">
        <v>628</v>
      </c>
      <c r="C3390" s="2">
        <v>3</v>
      </c>
      <c r="D3390" s="3">
        <v>4</v>
      </c>
      <c r="E3390">
        <v>628</v>
      </c>
      <c r="F3390" t="s">
        <v>149</v>
      </c>
      <c r="G3390" t="s">
        <v>571</v>
      </c>
      <c r="H3390" s="1">
        <v>44788</v>
      </c>
      <c r="I3390" s="1" t="s">
        <v>712</v>
      </c>
      <c r="J3390" s="4">
        <f>IF(Tableau_DonnéesExternes_17[[#This Row],[PERIMAINT]]=4,C3390*30.424,IF(Tableau_DonnéesExternes_17[[#This Row],[PERIMAINT]]=2,C3390*1.401))</f>
        <v>91.271999999999991</v>
      </c>
      <c r="K3390" s="1" t="str" cm="1">
        <f t="array" ref="K3390">IF(F3390&lt;&gt;F3389,MAX(_xlfn._xlws.FILTER(Tableau_DonnéesExternes_17[DATEDERN],Tableau_DonnéesExternes_17[GA_OUTILL]=Tableau_DonnéesExternes_17[[#This Row],[GA_OUTILL]]))+Tableau_DonnéesExternes_17[[#This Row],[Colonne1]],"")</f>
        <v/>
      </c>
    </row>
    <row r="3391" spans="1:11" x14ac:dyDescent="0.25">
      <c r="A3391" t="s">
        <v>14</v>
      </c>
      <c r="B3391">
        <v>628</v>
      </c>
      <c r="C3391" s="2">
        <v>3</v>
      </c>
      <c r="D3391" s="3">
        <v>4</v>
      </c>
      <c r="E3391">
        <v>628</v>
      </c>
      <c r="F3391" t="s">
        <v>149</v>
      </c>
      <c r="G3391" t="s">
        <v>571</v>
      </c>
      <c r="H3391" s="1">
        <v>45170</v>
      </c>
      <c r="I3391" s="1" t="s">
        <v>712</v>
      </c>
      <c r="J3391" s="4">
        <f>IF(Tableau_DonnéesExternes_17[[#This Row],[PERIMAINT]]=4,C3391*30.424,IF(Tableau_DonnéesExternes_17[[#This Row],[PERIMAINT]]=2,C3391*1.401))</f>
        <v>91.271999999999991</v>
      </c>
      <c r="K3391" s="1" t="str" cm="1">
        <f t="array" ref="K3391">IF(F3391&lt;&gt;F3390,MAX(_xlfn._xlws.FILTER(Tableau_DonnéesExternes_17[DATEDERN],Tableau_DonnéesExternes_17[GA_OUTILL]=Tableau_DonnéesExternes_17[[#This Row],[GA_OUTILL]]))+Tableau_DonnéesExternes_17[[#This Row],[Colonne1]],"")</f>
        <v/>
      </c>
    </row>
    <row r="3392" spans="1:11" x14ac:dyDescent="0.25">
      <c r="A3392" t="s">
        <v>14</v>
      </c>
      <c r="B3392">
        <v>628</v>
      </c>
      <c r="C3392" s="2">
        <v>3</v>
      </c>
      <c r="D3392" s="3">
        <v>4</v>
      </c>
      <c r="E3392">
        <v>628</v>
      </c>
      <c r="F3392" t="s">
        <v>149</v>
      </c>
      <c r="G3392" t="s">
        <v>571</v>
      </c>
      <c r="H3392" s="1">
        <v>44881</v>
      </c>
      <c r="I3392" s="1" t="s">
        <v>712</v>
      </c>
      <c r="J3392" s="4">
        <f>IF(Tableau_DonnéesExternes_17[[#This Row],[PERIMAINT]]=4,C3392*30.424,IF(Tableau_DonnéesExternes_17[[#This Row],[PERIMAINT]]=2,C3392*1.401))</f>
        <v>91.271999999999991</v>
      </c>
      <c r="K3392" s="1" t="str" cm="1">
        <f t="array" ref="K3392">IF(F3392&lt;&gt;F3391,MAX(_xlfn._xlws.FILTER(Tableau_DonnéesExternes_17[DATEDERN],Tableau_DonnéesExternes_17[GA_OUTILL]=Tableau_DonnéesExternes_17[[#This Row],[GA_OUTILL]]))+Tableau_DonnéesExternes_17[[#This Row],[Colonne1]],"")</f>
        <v/>
      </c>
    </row>
    <row r="3393" spans="1:11" x14ac:dyDescent="0.25">
      <c r="A3393" t="s">
        <v>14</v>
      </c>
      <c r="B3393">
        <v>628</v>
      </c>
      <c r="C3393" s="2">
        <v>3</v>
      </c>
      <c r="D3393" s="3">
        <v>4</v>
      </c>
      <c r="E3393">
        <v>628</v>
      </c>
      <c r="F3393" t="s">
        <v>149</v>
      </c>
      <c r="G3393" t="s">
        <v>571</v>
      </c>
      <c r="H3393" s="1">
        <v>45078</v>
      </c>
      <c r="I3393" s="1" t="s">
        <v>712</v>
      </c>
      <c r="J3393" s="4">
        <f>IF(Tableau_DonnéesExternes_17[[#This Row],[PERIMAINT]]=4,C3393*30.424,IF(Tableau_DonnéesExternes_17[[#This Row],[PERIMAINT]]=2,C3393*1.401))</f>
        <v>91.271999999999991</v>
      </c>
      <c r="K3393" s="1" t="str" cm="1">
        <f t="array" ref="K3393">IF(F3393&lt;&gt;F3392,MAX(_xlfn._xlws.FILTER(Tableau_DonnéesExternes_17[DATEDERN],Tableau_DonnéesExternes_17[GA_OUTILL]=Tableau_DonnéesExternes_17[[#This Row],[GA_OUTILL]]))+Tableau_DonnéesExternes_17[[#This Row],[Colonne1]],"")</f>
        <v/>
      </c>
    </row>
    <row r="3394" spans="1:11" x14ac:dyDescent="0.25">
      <c r="A3394" t="s">
        <v>14</v>
      </c>
      <c r="B3394">
        <v>628</v>
      </c>
      <c r="C3394" s="2">
        <v>3</v>
      </c>
      <c r="D3394" s="3">
        <v>4</v>
      </c>
      <c r="E3394">
        <v>628</v>
      </c>
      <c r="F3394" t="s">
        <v>149</v>
      </c>
      <c r="G3394" t="s">
        <v>571</v>
      </c>
      <c r="H3394" s="1">
        <v>45840</v>
      </c>
      <c r="I3394" s="1" t="s">
        <v>712</v>
      </c>
      <c r="J3394" s="4">
        <f>IF(Tableau_DonnéesExternes_17[[#This Row],[PERIMAINT]]=4,C3394*30.424,IF(Tableau_DonnéesExternes_17[[#This Row],[PERIMAINT]]=2,C3394*1.401))</f>
        <v>91.271999999999991</v>
      </c>
      <c r="K3394" s="1" t="str" cm="1">
        <f t="array" ref="K3394">IF(F3394&lt;&gt;F3393,MAX(_xlfn._xlws.FILTER(Tableau_DonnéesExternes_17[DATEDERN],Tableau_DonnéesExternes_17[GA_OUTILL]=Tableau_DonnéesExternes_17[[#This Row],[GA_OUTILL]]))+Tableau_DonnéesExternes_17[[#This Row],[Colonne1]],"")</f>
        <v/>
      </c>
    </row>
    <row r="3395" spans="1:11" x14ac:dyDescent="0.25">
      <c r="A3395" t="s">
        <v>14</v>
      </c>
      <c r="B3395">
        <v>628</v>
      </c>
      <c r="C3395" s="2">
        <v>3</v>
      </c>
      <c r="D3395" s="3">
        <v>4</v>
      </c>
      <c r="E3395">
        <v>628</v>
      </c>
      <c r="F3395" t="s">
        <v>149</v>
      </c>
      <c r="G3395" t="s">
        <v>571</v>
      </c>
      <c r="H3395" s="1">
        <v>45471</v>
      </c>
      <c r="I3395" s="1" t="s">
        <v>712</v>
      </c>
      <c r="J3395" s="4">
        <f>IF(Tableau_DonnéesExternes_17[[#This Row],[PERIMAINT]]=4,C3395*30.424,IF(Tableau_DonnéesExternes_17[[#This Row],[PERIMAINT]]=2,C3395*1.401))</f>
        <v>91.271999999999991</v>
      </c>
      <c r="K3395" s="1" t="str" cm="1">
        <f t="array" ref="K3395">IF(F3395&lt;&gt;F3394,MAX(_xlfn._xlws.FILTER(Tableau_DonnéesExternes_17[DATEDERN],Tableau_DonnéesExternes_17[GA_OUTILL]=Tableau_DonnéesExternes_17[[#This Row],[GA_OUTILL]]))+Tableau_DonnéesExternes_17[[#This Row],[Colonne1]],"")</f>
        <v/>
      </c>
    </row>
    <row r="3396" spans="1:11" x14ac:dyDescent="0.25">
      <c r="A3396" t="s">
        <v>14</v>
      </c>
      <c r="B3396">
        <v>645</v>
      </c>
      <c r="C3396" s="2">
        <v>3</v>
      </c>
      <c r="D3396" s="3">
        <v>4</v>
      </c>
      <c r="E3396">
        <v>645</v>
      </c>
      <c r="F3396" t="s">
        <v>164</v>
      </c>
      <c r="G3396" t="s">
        <v>571</v>
      </c>
      <c r="H3396" s="1">
        <v>45688</v>
      </c>
      <c r="I3396" s="1" t="s">
        <v>712</v>
      </c>
      <c r="J3396" s="4">
        <f>IF(Tableau_DonnéesExternes_17[[#This Row],[PERIMAINT]]=4,C3396*30.424,IF(Tableau_DonnéesExternes_17[[#This Row],[PERIMAINT]]=2,C3396*1.401))</f>
        <v>91.271999999999991</v>
      </c>
      <c r="K3396" s="1" cm="1">
        <f t="array" ref="K3396">IF(F3396&lt;&gt;F3395,MAX(_xlfn._xlws.FILTER(Tableau_DonnéesExternes_17[DATEDERN],Tableau_DonnéesExternes_17[GA_OUTILL]=Tableau_DonnéesExternes_17[[#This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397" spans="1:11" x14ac:dyDescent="0.25">
      <c r="A3397" t="s">
        <v>14</v>
      </c>
      <c r="B3397">
        <v>645</v>
      </c>
      <c r="C3397" s="2">
        <v>3</v>
      </c>
      <c r="D3397" s="3">
        <v>4</v>
      </c>
      <c r="E3397">
        <v>645</v>
      </c>
      <c r="F3397" t="s">
        <v>164</v>
      </c>
      <c r="G3397" t="s">
        <v>571</v>
      </c>
      <c r="H3397" s="1">
        <v>44973</v>
      </c>
      <c r="I3397" s="1" t="s">
        <v>712</v>
      </c>
      <c r="J3397" s="4">
        <f>IF(Tableau_DonnéesExternes_17[[#This Row],[PERIMAINT]]=4,C3397*30.424,IF(Tableau_DonnéesExternes_17[[#This Row],[PERIMAINT]]=2,C3397*1.401))</f>
        <v>91.271999999999991</v>
      </c>
      <c r="K3397" s="1" t="str" cm="1">
        <f t="array" ref="K3397">IF(F3397&lt;&gt;F3396,MAX(_xlfn._xlws.FILTER(Tableau_DonnéesExternes_17[DATEDERN],Tableau_DonnéesExternes_17[GA_OUTILL]=Tableau_DonnéesExternes_17[[#This Row],[GA_OUTILL]]))+Tableau_DonnéesExternes_17[[#This Row],[Colonne1]],"")</f>
        <v/>
      </c>
    </row>
    <row r="3398" spans="1:11" x14ac:dyDescent="0.25">
      <c r="A3398" t="s">
        <v>14</v>
      </c>
      <c r="B3398">
        <v>645</v>
      </c>
      <c r="C3398" s="2">
        <v>3</v>
      </c>
      <c r="D3398" s="3">
        <v>4</v>
      </c>
      <c r="E3398">
        <v>645</v>
      </c>
      <c r="F3398" t="s">
        <v>164</v>
      </c>
      <c r="G3398" t="s">
        <v>571</v>
      </c>
      <c r="H3398" s="1">
        <v>45362</v>
      </c>
      <c r="I3398" s="1" t="s">
        <v>712</v>
      </c>
      <c r="J3398" s="4">
        <f>IF(Tableau_DonnéesExternes_17[[#This Row],[PERIMAINT]]=4,C3398*30.424,IF(Tableau_DonnéesExternes_17[[#This Row],[PERIMAINT]]=2,C3398*1.401))</f>
        <v>91.271999999999991</v>
      </c>
      <c r="K3398" s="1" t="str" cm="1">
        <f t="array" ref="K3398">IF(F3398&lt;&gt;F3397,MAX(_xlfn._xlws.FILTER(Tableau_DonnéesExternes_17[DATEDERN],Tableau_DonnéesExternes_17[GA_OUTILL]=Tableau_DonnéesExternes_17[[#This Row],[GA_OUTILL]]))+Tableau_DonnéesExternes_17[[#This Row],[Colonne1]],"")</f>
        <v/>
      </c>
    </row>
    <row r="3399" spans="1:11" x14ac:dyDescent="0.25">
      <c r="A3399" t="s">
        <v>14</v>
      </c>
      <c r="B3399">
        <v>645</v>
      </c>
      <c r="C3399" s="2">
        <v>3</v>
      </c>
      <c r="D3399" s="3">
        <v>4</v>
      </c>
      <c r="E3399">
        <v>645</v>
      </c>
      <c r="F3399" t="s">
        <v>164</v>
      </c>
      <c r="G3399" t="s">
        <v>571</v>
      </c>
      <c r="H3399" s="1">
        <v>45572</v>
      </c>
      <c r="I3399" s="1" t="s">
        <v>712</v>
      </c>
      <c r="J3399" s="4">
        <f>IF(Tableau_DonnéesExternes_17[[#This Row],[PERIMAINT]]=4,C3399*30.424,IF(Tableau_DonnéesExternes_17[[#This Row],[PERIMAINT]]=2,C3399*1.401))</f>
        <v>91.271999999999991</v>
      </c>
      <c r="K3399" s="1" t="str" cm="1">
        <f t="array" ref="K3399">IF(F3399&lt;&gt;F3398,MAX(_xlfn._xlws.FILTER(Tableau_DonnéesExternes_17[DATEDERN],Tableau_DonnéesExternes_17[GA_OUTILL]=Tableau_DonnéesExternes_17[[#This Row],[GA_OUTILL]]))+Tableau_DonnéesExternes_17[[#This Row],[Colonne1]],"")</f>
        <v/>
      </c>
    </row>
    <row r="3400" spans="1:11" x14ac:dyDescent="0.25">
      <c r="A3400" t="s">
        <v>14</v>
      </c>
      <c r="B3400">
        <v>645</v>
      </c>
      <c r="C3400" s="2">
        <v>3</v>
      </c>
      <c r="D3400" s="3">
        <v>4</v>
      </c>
      <c r="E3400">
        <v>645</v>
      </c>
      <c r="F3400" t="s">
        <v>164</v>
      </c>
      <c r="G3400" t="s">
        <v>571</v>
      </c>
      <c r="H3400" s="1">
        <v>45265</v>
      </c>
      <c r="I3400" s="1" t="s">
        <v>712</v>
      </c>
      <c r="J3400" s="4">
        <f>IF(Tableau_DonnéesExternes_17[[#This Row],[PERIMAINT]]=4,C3400*30.424,IF(Tableau_DonnéesExternes_17[[#This Row],[PERIMAINT]]=2,C3400*1.401))</f>
        <v>91.271999999999991</v>
      </c>
      <c r="K3400" s="1" t="str" cm="1">
        <f t="array" ref="K3400">IF(F3400&lt;&gt;F3399,MAX(_xlfn._xlws.FILTER(Tableau_DonnéesExternes_17[DATEDERN],Tableau_DonnéesExternes_17[GA_OUTILL]=Tableau_DonnéesExternes_17[[#This Row],[GA_OUTILL]]))+Tableau_DonnéesExternes_17[[#This Row],[Colonne1]],"")</f>
        <v/>
      </c>
    </row>
    <row r="3401" spans="1:11" x14ac:dyDescent="0.25">
      <c r="A3401" t="s">
        <v>14</v>
      </c>
      <c r="B3401">
        <v>645</v>
      </c>
      <c r="C3401" s="2">
        <v>3</v>
      </c>
      <c r="D3401" s="3">
        <v>4</v>
      </c>
      <c r="E3401">
        <v>645</v>
      </c>
      <c r="F3401" t="s">
        <v>164</v>
      </c>
      <c r="G3401" t="s">
        <v>571</v>
      </c>
      <c r="H3401" s="1">
        <v>44789</v>
      </c>
      <c r="I3401" s="1" t="s">
        <v>712</v>
      </c>
      <c r="J3401" s="4">
        <f>IF(Tableau_DonnéesExternes_17[[#This Row],[PERIMAINT]]=4,C3401*30.424,IF(Tableau_DonnéesExternes_17[[#This Row],[PERIMAINT]]=2,C3401*1.401))</f>
        <v>91.271999999999991</v>
      </c>
      <c r="K3401" s="1" t="str" cm="1">
        <f t="array" ref="K3401">IF(F3401&lt;&gt;F3400,MAX(_xlfn._xlws.FILTER(Tableau_DonnéesExternes_17[DATEDERN],Tableau_DonnéesExternes_17[GA_OUTILL]=Tableau_DonnéesExternes_17[[#This Row],[GA_OUTILL]]))+Tableau_DonnéesExternes_17[[#This Row],[Colonne1]],"")</f>
        <v/>
      </c>
    </row>
    <row r="3402" spans="1:11" x14ac:dyDescent="0.25">
      <c r="A3402" t="s">
        <v>14</v>
      </c>
      <c r="B3402">
        <v>645</v>
      </c>
      <c r="C3402" s="2">
        <v>3</v>
      </c>
      <c r="D3402" s="3">
        <v>4</v>
      </c>
      <c r="E3402">
        <v>645</v>
      </c>
      <c r="F3402" t="s">
        <v>164</v>
      </c>
      <c r="G3402" t="s">
        <v>571</v>
      </c>
      <c r="H3402" s="1">
        <v>45170</v>
      </c>
      <c r="I3402" s="1" t="s">
        <v>712</v>
      </c>
      <c r="J3402" s="4">
        <f>IF(Tableau_DonnéesExternes_17[[#This Row],[PERIMAINT]]=4,C3402*30.424,IF(Tableau_DonnéesExternes_17[[#This Row],[PERIMAINT]]=2,C3402*1.401))</f>
        <v>91.271999999999991</v>
      </c>
      <c r="K3402" s="1" t="str" cm="1">
        <f t="array" ref="K3402">IF(F3402&lt;&gt;F3401,MAX(_xlfn._xlws.FILTER(Tableau_DonnéesExternes_17[DATEDERN],Tableau_DonnéesExternes_17[GA_OUTILL]=Tableau_DonnéesExternes_17[[#This Row],[GA_OUTILL]]))+Tableau_DonnéesExternes_17[[#This Row],[Colonne1]],"")</f>
        <v/>
      </c>
    </row>
    <row r="3403" spans="1:11" x14ac:dyDescent="0.25">
      <c r="A3403" t="s">
        <v>14</v>
      </c>
      <c r="B3403">
        <v>645</v>
      </c>
      <c r="C3403" s="2">
        <v>3</v>
      </c>
      <c r="D3403" s="3">
        <v>4</v>
      </c>
      <c r="E3403">
        <v>645</v>
      </c>
      <c r="F3403" t="s">
        <v>164</v>
      </c>
      <c r="G3403" t="s">
        <v>571</v>
      </c>
      <c r="H3403" s="1">
        <v>44881</v>
      </c>
      <c r="I3403" s="1" t="s">
        <v>712</v>
      </c>
      <c r="J3403" s="4">
        <f>IF(Tableau_DonnéesExternes_17[[#This Row],[PERIMAINT]]=4,C3403*30.424,IF(Tableau_DonnéesExternes_17[[#This Row],[PERIMAINT]]=2,C3403*1.401))</f>
        <v>91.271999999999991</v>
      </c>
      <c r="K3403" s="1" t="str" cm="1">
        <f t="array" ref="K3403">IF(F3403&lt;&gt;F3402,MAX(_xlfn._xlws.FILTER(Tableau_DonnéesExternes_17[DATEDERN],Tableau_DonnéesExternes_17[GA_OUTILL]=Tableau_DonnéesExternes_17[[#This Row],[GA_OUTILL]]))+Tableau_DonnéesExternes_17[[#This Row],[Colonne1]],"")</f>
        <v/>
      </c>
    </row>
    <row r="3404" spans="1:11" x14ac:dyDescent="0.25">
      <c r="A3404" t="s">
        <v>14</v>
      </c>
      <c r="B3404">
        <v>645</v>
      </c>
      <c r="C3404" s="2">
        <v>3</v>
      </c>
      <c r="D3404" s="3">
        <v>4</v>
      </c>
      <c r="E3404">
        <v>645</v>
      </c>
      <c r="F3404" t="s">
        <v>164</v>
      </c>
      <c r="G3404" t="s">
        <v>571</v>
      </c>
      <c r="H3404" s="1">
        <v>45078</v>
      </c>
      <c r="I3404" s="1" t="s">
        <v>712</v>
      </c>
      <c r="J3404" s="4">
        <f>IF(Tableau_DonnéesExternes_17[[#This Row],[PERIMAINT]]=4,C3404*30.424,IF(Tableau_DonnéesExternes_17[[#This Row],[PERIMAINT]]=2,C3404*1.401))</f>
        <v>91.271999999999991</v>
      </c>
      <c r="K3404" s="1" t="str" cm="1">
        <f t="array" ref="K3404">IF(F3404&lt;&gt;F3403,MAX(_xlfn._xlws.FILTER(Tableau_DonnéesExternes_17[DATEDERN],Tableau_DonnéesExternes_17[GA_OUTILL]=Tableau_DonnéesExternes_17[[#This Row],[GA_OUTILL]]))+Tableau_DonnéesExternes_17[[#This Row],[Colonne1]],"")</f>
        <v/>
      </c>
    </row>
    <row r="3405" spans="1:11" x14ac:dyDescent="0.25">
      <c r="A3405" t="s">
        <v>14</v>
      </c>
      <c r="B3405">
        <v>645</v>
      </c>
      <c r="C3405" s="2">
        <v>3</v>
      </c>
      <c r="D3405" s="3">
        <v>4</v>
      </c>
      <c r="E3405">
        <v>645</v>
      </c>
      <c r="F3405" t="s">
        <v>164</v>
      </c>
      <c r="G3405" t="s">
        <v>571</v>
      </c>
      <c r="H3405" s="1">
        <v>45840</v>
      </c>
      <c r="I3405" s="1" t="s">
        <v>712</v>
      </c>
      <c r="J3405" s="4">
        <f>IF(Tableau_DonnéesExternes_17[[#This Row],[PERIMAINT]]=4,C3405*30.424,IF(Tableau_DonnéesExternes_17[[#This Row],[PERIMAINT]]=2,C3405*1.401))</f>
        <v>91.271999999999991</v>
      </c>
      <c r="K3405" s="1" t="str" cm="1">
        <f t="array" ref="K3405">IF(F3405&lt;&gt;F3404,MAX(_xlfn._xlws.FILTER(Tableau_DonnéesExternes_17[DATEDERN],Tableau_DonnéesExternes_17[GA_OUTILL]=Tableau_DonnéesExternes_17[[#This Row],[GA_OUTILL]]))+Tableau_DonnéesExternes_17[[#This Row],[Colonne1]],"")</f>
        <v/>
      </c>
    </row>
    <row r="3406" spans="1:11" x14ac:dyDescent="0.25">
      <c r="A3406" t="s">
        <v>14</v>
      </c>
      <c r="B3406">
        <v>645</v>
      </c>
      <c r="C3406" s="2">
        <v>3</v>
      </c>
      <c r="D3406" s="3">
        <v>4</v>
      </c>
      <c r="E3406">
        <v>645</v>
      </c>
      <c r="F3406" t="s">
        <v>164</v>
      </c>
      <c r="G3406" t="s">
        <v>571</v>
      </c>
      <c r="H3406" s="1">
        <v>45471</v>
      </c>
      <c r="I3406" s="1" t="s">
        <v>712</v>
      </c>
      <c r="J3406" s="4">
        <f>IF(Tableau_DonnéesExternes_17[[#This Row],[PERIMAINT]]=4,C3406*30.424,IF(Tableau_DonnéesExternes_17[[#This Row],[PERIMAINT]]=2,C3406*1.401))</f>
        <v>91.271999999999991</v>
      </c>
      <c r="K3406" s="1" t="str" cm="1">
        <f t="array" ref="K3406">IF(F3406&lt;&gt;F3405,MAX(_xlfn._xlws.FILTER(Tableau_DonnéesExternes_17[DATEDERN],Tableau_DonnéesExternes_17[GA_OUTILL]=Tableau_DonnéesExternes_17[[#This Row],[GA_OUTILL]]))+Tableau_DonnéesExternes_17[[#This Row],[Colonne1]],"")</f>
        <v/>
      </c>
    </row>
    <row r="3407" spans="1:11" x14ac:dyDescent="0.25">
      <c r="A3407" t="s">
        <v>14</v>
      </c>
      <c r="B3407">
        <v>647</v>
      </c>
      <c r="C3407" s="2">
        <v>3</v>
      </c>
      <c r="D3407" s="3">
        <v>4</v>
      </c>
      <c r="E3407">
        <v>647</v>
      </c>
      <c r="F3407" t="s">
        <v>166</v>
      </c>
      <c r="G3407" t="s">
        <v>571</v>
      </c>
      <c r="H3407" s="1">
        <v>45688</v>
      </c>
      <c r="I3407" s="1" t="s">
        <v>712</v>
      </c>
      <c r="J3407" s="4">
        <f>IF(Tableau_DonnéesExternes_17[[#This Row],[PERIMAINT]]=4,C3407*30.424,IF(Tableau_DonnéesExternes_17[[#This Row],[PERIMAINT]]=2,C3407*1.401))</f>
        <v>91.271999999999991</v>
      </c>
      <c r="K3407" s="1" cm="1">
        <f t="array" ref="K3407">IF(F3407&lt;&gt;F3406,MAX(_xlfn._xlws.FILTER(Tableau_DonnéesExternes_17[DATEDERN],Tableau_DonnéesExternes_17[GA_OUTILL]=Tableau_DonnéesExternes_17[[#This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408" spans="1:11" x14ac:dyDescent="0.25">
      <c r="A3408" t="s">
        <v>14</v>
      </c>
      <c r="B3408">
        <v>647</v>
      </c>
      <c r="C3408" s="2">
        <v>3</v>
      </c>
      <c r="D3408" s="3">
        <v>4</v>
      </c>
      <c r="E3408">
        <v>647</v>
      </c>
      <c r="F3408" t="s">
        <v>166</v>
      </c>
      <c r="G3408" t="s">
        <v>571</v>
      </c>
      <c r="H3408" s="1">
        <v>44973</v>
      </c>
      <c r="I3408" s="1" t="s">
        <v>712</v>
      </c>
      <c r="J3408" s="4">
        <f>IF(Tableau_DonnéesExternes_17[[#This Row],[PERIMAINT]]=4,C3408*30.424,IF(Tableau_DonnéesExternes_17[[#This Row],[PERIMAINT]]=2,C3408*1.401))</f>
        <v>91.271999999999991</v>
      </c>
      <c r="K3408" s="1" t="str" cm="1">
        <f t="array" ref="K3408">IF(F3408&lt;&gt;F3407,MAX(_xlfn._xlws.FILTER(Tableau_DonnéesExternes_17[DATEDERN],Tableau_DonnéesExternes_17[GA_OUTILL]=Tableau_DonnéesExternes_17[[#This Row],[GA_OUTILL]]))+Tableau_DonnéesExternes_17[[#This Row],[Colonne1]],"")</f>
        <v/>
      </c>
    </row>
    <row r="3409" spans="1:11" x14ac:dyDescent="0.25">
      <c r="A3409" t="s">
        <v>14</v>
      </c>
      <c r="B3409">
        <v>647</v>
      </c>
      <c r="C3409" s="2">
        <v>3</v>
      </c>
      <c r="D3409" s="3">
        <v>4</v>
      </c>
      <c r="E3409">
        <v>647</v>
      </c>
      <c r="F3409" t="s">
        <v>166</v>
      </c>
      <c r="G3409" t="s">
        <v>571</v>
      </c>
      <c r="H3409" s="1">
        <v>45362</v>
      </c>
      <c r="I3409" s="1" t="s">
        <v>712</v>
      </c>
      <c r="J3409" s="4">
        <f>IF(Tableau_DonnéesExternes_17[[#This Row],[PERIMAINT]]=4,C3409*30.424,IF(Tableau_DonnéesExternes_17[[#This Row],[PERIMAINT]]=2,C3409*1.401))</f>
        <v>91.271999999999991</v>
      </c>
      <c r="K3409" s="1" t="str" cm="1">
        <f t="array" ref="K3409">IF(F3409&lt;&gt;F3408,MAX(_xlfn._xlws.FILTER(Tableau_DonnéesExternes_17[DATEDERN],Tableau_DonnéesExternes_17[GA_OUTILL]=Tableau_DonnéesExternes_17[[#This Row],[GA_OUTILL]]))+Tableau_DonnéesExternes_17[[#This Row],[Colonne1]],"")</f>
        <v/>
      </c>
    </row>
    <row r="3410" spans="1:11" x14ac:dyDescent="0.25">
      <c r="A3410" t="s">
        <v>14</v>
      </c>
      <c r="B3410">
        <v>647</v>
      </c>
      <c r="C3410" s="2">
        <v>3</v>
      </c>
      <c r="D3410" s="3">
        <v>4</v>
      </c>
      <c r="E3410">
        <v>647</v>
      </c>
      <c r="F3410" t="s">
        <v>166</v>
      </c>
      <c r="G3410" t="s">
        <v>571</v>
      </c>
      <c r="H3410" s="1">
        <v>45572</v>
      </c>
      <c r="I3410" s="1" t="s">
        <v>712</v>
      </c>
      <c r="J3410" s="4">
        <f>IF(Tableau_DonnéesExternes_17[[#This Row],[PERIMAINT]]=4,C3410*30.424,IF(Tableau_DonnéesExternes_17[[#This Row],[PERIMAINT]]=2,C3410*1.401))</f>
        <v>91.271999999999991</v>
      </c>
      <c r="K3410" s="1" t="str" cm="1">
        <f t="array" ref="K3410">IF(F3410&lt;&gt;F3409,MAX(_xlfn._xlws.FILTER(Tableau_DonnéesExternes_17[DATEDERN],Tableau_DonnéesExternes_17[GA_OUTILL]=Tableau_DonnéesExternes_17[[#This Row],[GA_OUTILL]]))+Tableau_DonnéesExternes_17[[#This Row],[Colonne1]],"")</f>
        <v/>
      </c>
    </row>
    <row r="3411" spans="1:11" x14ac:dyDescent="0.25">
      <c r="A3411" t="s">
        <v>14</v>
      </c>
      <c r="B3411">
        <v>647</v>
      </c>
      <c r="C3411" s="2">
        <v>3</v>
      </c>
      <c r="D3411" s="3">
        <v>4</v>
      </c>
      <c r="E3411">
        <v>647</v>
      </c>
      <c r="F3411" t="s">
        <v>166</v>
      </c>
      <c r="G3411" t="s">
        <v>571</v>
      </c>
      <c r="H3411" s="1">
        <v>45265</v>
      </c>
      <c r="I3411" s="1" t="s">
        <v>712</v>
      </c>
      <c r="J3411" s="4">
        <f>IF(Tableau_DonnéesExternes_17[[#This Row],[PERIMAINT]]=4,C3411*30.424,IF(Tableau_DonnéesExternes_17[[#This Row],[PERIMAINT]]=2,C3411*1.401))</f>
        <v>91.271999999999991</v>
      </c>
      <c r="K3411" s="1" t="str" cm="1">
        <f t="array" ref="K3411">IF(F3411&lt;&gt;F3410,MAX(_xlfn._xlws.FILTER(Tableau_DonnéesExternes_17[DATEDERN],Tableau_DonnéesExternes_17[GA_OUTILL]=Tableau_DonnéesExternes_17[[#This Row],[GA_OUTILL]]))+Tableau_DonnéesExternes_17[[#This Row],[Colonne1]],"")</f>
        <v/>
      </c>
    </row>
    <row r="3412" spans="1:11" x14ac:dyDescent="0.25">
      <c r="A3412" t="s">
        <v>14</v>
      </c>
      <c r="B3412">
        <v>647</v>
      </c>
      <c r="C3412" s="2">
        <v>3</v>
      </c>
      <c r="D3412" s="3">
        <v>4</v>
      </c>
      <c r="E3412">
        <v>647</v>
      </c>
      <c r="F3412" t="s">
        <v>166</v>
      </c>
      <c r="G3412" t="s">
        <v>571</v>
      </c>
      <c r="H3412" s="1">
        <v>44789</v>
      </c>
      <c r="I3412" s="1" t="s">
        <v>712</v>
      </c>
      <c r="J3412" s="4">
        <f>IF(Tableau_DonnéesExternes_17[[#This Row],[PERIMAINT]]=4,C3412*30.424,IF(Tableau_DonnéesExternes_17[[#This Row],[PERIMAINT]]=2,C3412*1.401))</f>
        <v>91.271999999999991</v>
      </c>
      <c r="K3412" s="1" t="str" cm="1">
        <f t="array" ref="K3412">IF(F3412&lt;&gt;F3411,MAX(_xlfn._xlws.FILTER(Tableau_DonnéesExternes_17[DATEDERN],Tableau_DonnéesExternes_17[GA_OUTILL]=Tableau_DonnéesExternes_17[[#This Row],[GA_OUTILL]]))+Tableau_DonnéesExternes_17[[#This Row],[Colonne1]],"")</f>
        <v/>
      </c>
    </row>
    <row r="3413" spans="1:11" x14ac:dyDescent="0.25">
      <c r="A3413" t="s">
        <v>14</v>
      </c>
      <c r="B3413">
        <v>647</v>
      </c>
      <c r="C3413" s="2">
        <v>3</v>
      </c>
      <c r="D3413" s="3">
        <v>4</v>
      </c>
      <c r="E3413">
        <v>647</v>
      </c>
      <c r="F3413" t="s">
        <v>166</v>
      </c>
      <c r="G3413" t="s">
        <v>571</v>
      </c>
      <c r="H3413" s="1">
        <v>45170</v>
      </c>
      <c r="I3413" s="1" t="s">
        <v>712</v>
      </c>
      <c r="J3413" s="4">
        <f>IF(Tableau_DonnéesExternes_17[[#This Row],[PERIMAINT]]=4,C3413*30.424,IF(Tableau_DonnéesExternes_17[[#This Row],[PERIMAINT]]=2,C3413*1.401))</f>
        <v>91.271999999999991</v>
      </c>
      <c r="K3413" s="1" t="str" cm="1">
        <f t="array" ref="K3413">IF(F3413&lt;&gt;F3412,MAX(_xlfn._xlws.FILTER(Tableau_DonnéesExternes_17[DATEDERN],Tableau_DonnéesExternes_17[GA_OUTILL]=Tableau_DonnéesExternes_17[[#This Row],[GA_OUTILL]]))+Tableau_DonnéesExternes_17[[#This Row],[Colonne1]],"")</f>
        <v/>
      </c>
    </row>
    <row r="3414" spans="1:11" x14ac:dyDescent="0.25">
      <c r="A3414" t="s">
        <v>14</v>
      </c>
      <c r="B3414">
        <v>647</v>
      </c>
      <c r="C3414" s="2">
        <v>3</v>
      </c>
      <c r="D3414" s="3">
        <v>4</v>
      </c>
      <c r="E3414">
        <v>647</v>
      </c>
      <c r="F3414" t="s">
        <v>166</v>
      </c>
      <c r="G3414" t="s">
        <v>571</v>
      </c>
      <c r="H3414" s="1">
        <v>44881</v>
      </c>
      <c r="I3414" s="1" t="s">
        <v>712</v>
      </c>
      <c r="J3414" s="4">
        <f>IF(Tableau_DonnéesExternes_17[[#This Row],[PERIMAINT]]=4,C3414*30.424,IF(Tableau_DonnéesExternes_17[[#This Row],[PERIMAINT]]=2,C3414*1.401))</f>
        <v>91.271999999999991</v>
      </c>
      <c r="K3414" s="1" t="str" cm="1">
        <f t="array" ref="K3414">IF(F3414&lt;&gt;F3413,MAX(_xlfn._xlws.FILTER(Tableau_DonnéesExternes_17[DATEDERN],Tableau_DonnéesExternes_17[GA_OUTILL]=Tableau_DonnéesExternes_17[[#This Row],[GA_OUTILL]]))+Tableau_DonnéesExternes_17[[#This Row],[Colonne1]],"")</f>
        <v/>
      </c>
    </row>
    <row r="3415" spans="1:11" x14ac:dyDescent="0.25">
      <c r="A3415" t="s">
        <v>14</v>
      </c>
      <c r="B3415">
        <v>647</v>
      </c>
      <c r="C3415" s="2">
        <v>3</v>
      </c>
      <c r="D3415" s="3">
        <v>4</v>
      </c>
      <c r="E3415">
        <v>647</v>
      </c>
      <c r="F3415" t="s">
        <v>166</v>
      </c>
      <c r="G3415" t="s">
        <v>571</v>
      </c>
      <c r="H3415" s="1">
        <v>45078</v>
      </c>
      <c r="I3415" s="1" t="s">
        <v>712</v>
      </c>
      <c r="J3415" s="4">
        <f>IF(Tableau_DonnéesExternes_17[[#This Row],[PERIMAINT]]=4,C3415*30.424,IF(Tableau_DonnéesExternes_17[[#This Row],[PERIMAINT]]=2,C3415*1.401))</f>
        <v>91.271999999999991</v>
      </c>
      <c r="K3415" s="1" t="str" cm="1">
        <f t="array" ref="K3415">IF(F3415&lt;&gt;F3414,MAX(_xlfn._xlws.FILTER(Tableau_DonnéesExternes_17[DATEDERN],Tableau_DonnéesExternes_17[GA_OUTILL]=Tableau_DonnéesExternes_17[[#This Row],[GA_OUTILL]]))+Tableau_DonnéesExternes_17[[#This Row],[Colonne1]],"")</f>
        <v/>
      </c>
    </row>
    <row r="3416" spans="1:11" x14ac:dyDescent="0.25">
      <c r="A3416" t="s">
        <v>14</v>
      </c>
      <c r="B3416">
        <v>647</v>
      </c>
      <c r="C3416" s="2">
        <v>3</v>
      </c>
      <c r="D3416" s="3">
        <v>4</v>
      </c>
      <c r="E3416">
        <v>647</v>
      </c>
      <c r="F3416" t="s">
        <v>166</v>
      </c>
      <c r="G3416" t="s">
        <v>571</v>
      </c>
      <c r="H3416" s="1">
        <v>45840</v>
      </c>
      <c r="I3416" s="1" t="s">
        <v>712</v>
      </c>
      <c r="J3416" s="4">
        <f>IF(Tableau_DonnéesExternes_17[[#This Row],[PERIMAINT]]=4,C3416*30.424,IF(Tableau_DonnéesExternes_17[[#This Row],[PERIMAINT]]=2,C3416*1.401))</f>
        <v>91.271999999999991</v>
      </c>
      <c r="K3416" s="1" t="str" cm="1">
        <f t="array" ref="K3416">IF(F3416&lt;&gt;F3415,MAX(_xlfn._xlws.FILTER(Tableau_DonnéesExternes_17[DATEDERN],Tableau_DonnéesExternes_17[GA_OUTILL]=Tableau_DonnéesExternes_17[[#This Row],[GA_OUTILL]]))+Tableau_DonnéesExternes_17[[#This Row],[Colonne1]],"")</f>
        <v/>
      </c>
    </row>
    <row r="3417" spans="1:11" x14ac:dyDescent="0.25">
      <c r="A3417" t="s">
        <v>14</v>
      </c>
      <c r="B3417">
        <v>647</v>
      </c>
      <c r="C3417" s="2">
        <v>3</v>
      </c>
      <c r="D3417" s="3">
        <v>4</v>
      </c>
      <c r="E3417">
        <v>647</v>
      </c>
      <c r="F3417" t="s">
        <v>166</v>
      </c>
      <c r="G3417" t="s">
        <v>571</v>
      </c>
      <c r="H3417" s="1">
        <v>45471</v>
      </c>
      <c r="I3417" s="1" t="s">
        <v>712</v>
      </c>
      <c r="J3417" s="4">
        <f>IF(Tableau_DonnéesExternes_17[[#This Row],[PERIMAINT]]=4,C3417*30.424,IF(Tableau_DonnéesExternes_17[[#This Row],[PERIMAINT]]=2,C3417*1.401))</f>
        <v>91.271999999999991</v>
      </c>
      <c r="K3417" s="1" t="str" cm="1">
        <f t="array" ref="K3417">IF(F3417&lt;&gt;F3416,MAX(_xlfn._xlws.FILTER(Tableau_DonnéesExternes_17[DATEDERN],Tableau_DonnéesExternes_17[GA_OUTILL]=Tableau_DonnéesExternes_17[[#This Row],[GA_OUTILL]]))+Tableau_DonnéesExternes_17[[#This Row],[Colonne1]],"")</f>
        <v/>
      </c>
    </row>
    <row r="3418" spans="1:11" x14ac:dyDescent="0.25">
      <c r="A3418" t="s">
        <v>14</v>
      </c>
      <c r="B3418">
        <v>649</v>
      </c>
      <c r="C3418" s="2">
        <v>3</v>
      </c>
      <c r="D3418" s="3">
        <v>4</v>
      </c>
      <c r="E3418">
        <v>649</v>
      </c>
      <c r="F3418" t="s">
        <v>167</v>
      </c>
      <c r="G3418" t="s">
        <v>571</v>
      </c>
      <c r="H3418" s="1">
        <v>45688</v>
      </c>
      <c r="I3418" s="1" t="s">
        <v>712</v>
      </c>
      <c r="J3418" s="4">
        <f>IF(Tableau_DonnéesExternes_17[[#This Row],[PERIMAINT]]=4,C3418*30.424,IF(Tableau_DonnéesExternes_17[[#This Row],[PERIMAINT]]=2,C3418*1.401))</f>
        <v>91.271999999999991</v>
      </c>
      <c r="K3418" s="1" cm="1">
        <f t="array" ref="K3418">IF(F3418&lt;&gt;F3417,MAX(_xlfn._xlws.FILTER(Tableau_DonnéesExternes_17[DATEDERN],Tableau_DonnéesExternes_17[GA_OUTILL]=Tableau_DonnéesExternes_17[[#This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419" spans="1:11" x14ac:dyDescent="0.25">
      <c r="A3419" t="s">
        <v>14</v>
      </c>
      <c r="B3419">
        <v>649</v>
      </c>
      <c r="C3419" s="2">
        <v>3</v>
      </c>
      <c r="D3419" s="3">
        <v>4</v>
      </c>
      <c r="E3419">
        <v>649</v>
      </c>
      <c r="F3419" t="s">
        <v>167</v>
      </c>
      <c r="G3419" t="s">
        <v>571</v>
      </c>
      <c r="H3419" s="1">
        <v>44973</v>
      </c>
      <c r="I3419" s="1" t="s">
        <v>712</v>
      </c>
      <c r="J3419" s="4">
        <f>IF(Tableau_DonnéesExternes_17[[#This Row],[PERIMAINT]]=4,C3419*30.424,IF(Tableau_DonnéesExternes_17[[#This Row],[PERIMAINT]]=2,C3419*1.401))</f>
        <v>91.271999999999991</v>
      </c>
      <c r="K3419" s="1" t="str" cm="1">
        <f t="array" ref="K3419">IF(F3419&lt;&gt;F3418,MAX(_xlfn._xlws.FILTER(Tableau_DonnéesExternes_17[DATEDERN],Tableau_DonnéesExternes_17[GA_OUTILL]=Tableau_DonnéesExternes_17[[#This Row],[GA_OUTILL]]))+Tableau_DonnéesExternes_17[[#This Row],[Colonne1]],"")</f>
        <v/>
      </c>
    </row>
    <row r="3420" spans="1:11" x14ac:dyDescent="0.25">
      <c r="A3420" t="s">
        <v>14</v>
      </c>
      <c r="B3420">
        <v>649</v>
      </c>
      <c r="C3420" s="2">
        <v>3</v>
      </c>
      <c r="D3420" s="3">
        <v>4</v>
      </c>
      <c r="E3420">
        <v>649</v>
      </c>
      <c r="F3420" t="s">
        <v>167</v>
      </c>
      <c r="G3420" t="s">
        <v>571</v>
      </c>
      <c r="H3420" s="1">
        <v>45362</v>
      </c>
      <c r="I3420" s="1" t="s">
        <v>712</v>
      </c>
      <c r="J3420" s="4">
        <f>IF(Tableau_DonnéesExternes_17[[#This Row],[PERIMAINT]]=4,C3420*30.424,IF(Tableau_DonnéesExternes_17[[#This Row],[PERIMAINT]]=2,C3420*1.401))</f>
        <v>91.271999999999991</v>
      </c>
      <c r="K3420" s="1" t="str" cm="1">
        <f t="array" ref="K3420">IF(F3420&lt;&gt;F3419,MAX(_xlfn._xlws.FILTER(Tableau_DonnéesExternes_17[DATEDERN],Tableau_DonnéesExternes_17[GA_OUTILL]=Tableau_DonnéesExternes_17[[#This Row],[GA_OUTILL]]))+Tableau_DonnéesExternes_17[[#This Row],[Colonne1]],"")</f>
        <v/>
      </c>
    </row>
    <row r="3421" spans="1:11" x14ac:dyDescent="0.25">
      <c r="A3421" t="s">
        <v>14</v>
      </c>
      <c r="B3421">
        <v>649</v>
      </c>
      <c r="C3421" s="2">
        <v>3</v>
      </c>
      <c r="D3421" s="3">
        <v>4</v>
      </c>
      <c r="E3421">
        <v>649</v>
      </c>
      <c r="F3421" t="s">
        <v>167</v>
      </c>
      <c r="G3421" t="s">
        <v>571</v>
      </c>
      <c r="H3421" s="1">
        <v>45572</v>
      </c>
      <c r="I3421" s="1" t="s">
        <v>712</v>
      </c>
      <c r="J3421" s="4">
        <f>IF(Tableau_DonnéesExternes_17[[#This Row],[PERIMAINT]]=4,C3421*30.424,IF(Tableau_DonnéesExternes_17[[#This Row],[PERIMAINT]]=2,C3421*1.401))</f>
        <v>91.271999999999991</v>
      </c>
      <c r="K3421" s="1" t="str" cm="1">
        <f t="array" ref="K3421">IF(F3421&lt;&gt;F3420,MAX(_xlfn._xlws.FILTER(Tableau_DonnéesExternes_17[DATEDERN],Tableau_DonnéesExternes_17[GA_OUTILL]=Tableau_DonnéesExternes_17[[#This Row],[GA_OUTILL]]))+Tableau_DonnéesExternes_17[[#This Row],[Colonne1]],"")</f>
        <v/>
      </c>
    </row>
    <row r="3422" spans="1:11" x14ac:dyDescent="0.25">
      <c r="A3422" t="s">
        <v>14</v>
      </c>
      <c r="B3422">
        <v>649</v>
      </c>
      <c r="C3422" s="2">
        <v>3</v>
      </c>
      <c r="D3422" s="3">
        <v>4</v>
      </c>
      <c r="E3422">
        <v>649</v>
      </c>
      <c r="F3422" t="s">
        <v>167</v>
      </c>
      <c r="G3422" t="s">
        <v>571</v>
      </c>
      <c r="H3422" s="1">
        <v>45265</v>
      </c>
      <c r="I3422" s="1" t="s">
        <v>712</v>
      </c>
      <c r="J3422" s="4">
        <f>IF(Tableau_DonnéesExternes_17[[#This Row],[PERIMAINT]]=4,C3422*30.424,IF(Tableau_DonnéesExternes_17[[#This Row],[PERIMAINT]]=2,C3422*1.401))</f>
        <v>91.271999999999991</v>
      </c>
      <c r="K3422" s="1" t="str" cm="1">
        <f t="array" ref="K3422">IF(F3422&lt;&gt;F3421,MAX(_xlfn._xlws.FILTER(Tableau_DonnéesExternes_17[DATEDERN],Tableau_DonnéesExternes_17[GA_OUTILL]=Tableau_DonnéesExternes_17[[#This Row],[GA_OUTILL]]))+Tableau_DonnéesExternes_17[[#This Row],[Colonne1]],"")</f>
        <v/>
      </c>
    </row>
    <row r="3423" spans="1:11" x14ac:dyDescent="0.25">
      <c r="A3423" t="s">
        <v>14</v>
      </c>
      <c r="B3423">
        <v>649</v>
      </c>
      <c r="C3423" s="2">
        <v>3</v>
      </c>
      <c r="D3423" s="3">
        <v>4</v>
      </c>
      <c r="E3423">
        <v>649</v>
      </c>
      <c r="F3423" t="s">
        <v>167</v>
      </c>
      <c r="G3423" t="s">
        <v>571</v>
      </c>
      <c r="H3423" s="1">
        <v>44789</v>
      </c>
      <c r="I3423" s="1" t="s">
        <v>712</v>
      </c>
      <c r="J3423" s="4">
        <f>IF(Tableau_DonnéesExternes_17[[#This Row],[PERIMAINT]]=4,C3423*30.424,IF(Tableau_DonnéesExternes_17[[#This Row],[PERIMAINT]]=2,C3423*1.401))</f>
        <v>91.271999999999991</v>
      </c>
      <c r="K3423" s="1" t="str" cm="1">
        <f t="array" ref="K3423">IF(F3423&lt;&gt;F3422,MAX(_xlfn._xlws.FILTER(Tableau_DonnéesExternes_17[DATEDERN],Tableau_DonnéesExternes_17[GA_OUTILL]=Tableau_DonnéesExternes_17[[#This Row],[GA_OUTILL]]))+Tableau_DonnéesExternes_17[[#This Row],[Colonne1]],"")</f>
        <v/>
      </c>
    </row>
    <row r="3424" spans="1:11" x14ac:dyDescent="0.25">
      <c r="A3424" t="s">
        <v>14</v>
      </c>
      <c r="B3424">
        <v>649</v>
      </c>
      <c r="C3424" s="2">
        <v>3</v>
      </c>
      <c r="D3424" s="3">
        <v>4</v>
      </c>
      <c r="E3424">
        <v>649</v>
      </c>
      <c r="F3424" t="s">
        <v>167</v>
      </c>
      <c r="G3424" t="s">
        <v>571</v>
      </c>
      <c r="H3424" s="1">
        <v>45170</v>
      </c>
      <c r="I3424" s="1" t="s">
        <v>712</v>
      </c>
      <c r="J3424" s="4">
        <f>IF(Tableau_DonnéesExternes_17[[#This Row],[PERIMAINT]]=4,C3424*30.424,IF(Tableau_DonnéesExternes_17[[#This Row],[PERIMAINT]]=2,C3424*1.401))</f>
        <v>91.271999999999991</v>
      </c>
      <c r="K3424" s="1" t="str" cm="1">
        <f t="array" ref="K3424">IF(F3424&lt;&gt;F3423,MAX(_xlfn._xlws.FILTER(Tableau_DonnéesExternes_17[DATEDERN],Tableau_DonnéesExternes_17[GA_OUTILL]=Tableau_DonnéesExternes_17[[#This Row],[GA_OUTILL]]))+Tableau_DonnéesExternes_17[[#This Row],[Colonne1]],"")</f>
        <v/>
      </c>
    </row>
    <row r="3425" spans="1:11" x14ac:dyDescent="0.25">
      <c r="A3425" t="s">
        <v>14</v>
      </c>
      <c r="B3425">
        <v>649</v>
      </c>
      <c r="C3425" s="2">
        <v>3</v>
      </c>
      <c r="D3425" s="3">
        <v>4</v>
      </c>
      <c r="E3425">
        <v>649</v>
      </c>
      <c r="F3425" t="s">
        <v>167</v>
      </c>
      <c r="G3425" t="s">
        <v>571</v>
      </c>
      <c r="H3425" s="1">
        <v>44881</v>
      </c>
      <c r="I3425" s="1" t="s">
        <v>712</v>
      </c>
      <c r="J3425" s="4">
        <f>IF(Tableau_DonnéesExternes_17[[#This Row],[PERIMAINT]]=4,C3425*30.424,IF(Tableau_DonnéesExternes_17[[#This Row],[PERIMAINT]]=2,C3425*1.401))</f>
        <v>91.271999999999991</v>
      </c>
      <c r="K3425" s="1" t="str" cm="1">
        <f t="array" ref="K3425">IF(F3425&lt;&gt;F3424,MAX(_xlfn._xlws.FILTER(Tableau_DonnéesExternes_17[DATEDERN],Tableau_DonnéesExternes_17[GA_OUTILL]=Tableau_DonnéesExternes_17[[#This Row],[GA_OUTILL]]))+Tableau_DonnéesExternes_17[[#This Row],[Colonne1]],"")</f>
        <v/>
      </c>
    </row>
    <row r="3426" spans="1:11" x14ac:dyDescent="0.25">
      <c r="A3426" t="s">
        <v>14</v>
      </c>
      <c r="B3426">
        <v>649</v>
      </c>
      <c r="C3426" s="2">
        <v>3</v>
      </c>
      <c r="D3426" s="3">
        <v>4</v>
      </c>
      <c r="E3426">
        <v>649</v>
      </c>
      <c r="F3426" t="s">
        <v>167</v>
      </c>
      <c r="G3426" t="s">
        <v>571</v>
      </c>
      <c r="H3426" s="1">
        <v>45078</v>
      </c>
      <c r="I3426" s="1" t="s">
        <v>712</v>
      </c>
      <c r="J3426" s="4">
        <f>IF(Tableau_DonnéesExternes_17[[#This Row],[PERIMAINT]]=4,C3426*30.424,IF(Tableau_DonnéesExternes_17[[#This Row],[PERIMAINT]]=2,C3426*1.401))</f>
        <v>91.271999999999991</v>
      </c>
      <c r="K3426" s="1" t="str" cm="1">
        <f t="array" ref="K3426">IF(F3426&lt;&gt;F3425,MAX(_xlfn._xlws.FILTER(Tableau_DonnéesExternes_17[DATEDERN],Tableau_DonnéesExternes_17[GA_OUTILL]=Tableau_DonnéesExternes_17[[#This Row],[GA_OUTILL]]))+Tableau_DonnéesExternes_17[[#This Row],[Colonne1]],"")</f>
        <v/>
      </c>
    </row>
    <row r="3427" spans="1:11" x14ac:dyDescent="0.25">
      <c r="A3427" t="s">
        <v>14</v>
      </c>
      <c r="B3427">
        <v>649</v>
      </c>
      <c r="C3427" s="2">
        <v>3</v>
      </c>
      <c r="D3427" s="3">
        <v>4</v>
      </c>
      <c r="E3427">
        <v>649</v>
      </c>
      <c r="F3427" t="s">
        <v>167</v>
      </c>
      <c r="G3427" t="s">
        <v>571</v>
      </c>
      <c r="H3427" s="1">
        <v>45840</v>
      </c>
      <c r="I3427" s="1" t="s">
        <v>712</v>
      </c>
      <c r="J3427" s="4">
        <f>IF(Tableau_DonnéesExternes_17[[#This Row],[PERIMAINT]]=4,C3427*30.424,IF(Tableau_DonnéesExternes_17[[#This Row],[PERIMAINT]]=2,C3427*1.401))</f>
        <v>91.271999999999991</v>
      </c>
      <c r="K3427" s="1" t="str" cm="1">
        <f t="array" ref="K3427">IF(F3427&lt;&gt;F3426,MAX(_xlfn._xlws.FILTER(Tableau_DonnéesExternes_17[DATEDERN],Tableau_DonnéesExternes_17[GA_OUTILL]=Tableau_DonnéesExternes_17[[#This Row],[GA_OUTILL]]))+Tableau_DonnéesExternes_17[[#This Row],[Colonne1]],"")</f>
        <v/>
      </c>
    </row>
    <row r="3428" spans="1:11" x14ac:dyDescent="0.25">
      <c r="A3428" t="s">
        <v>14</v>
      </c>
      <c r="B3428">
        <v>649</v>
      </c>
      <c r="C3428" s="2">
        <v>3</v>
      </c>
      <c r="D3428" s="3">
        <v>4</v>
      </c>
      <c r="E3428">
        <v>649</v>
      </c>
      <c r="F3428" t="s">
        <v>167</v>
      </c>
      <c r="G3428" t="s">
        <v>571</v>
      </c>
      <c r="H3428" s="1">
        <v>45471</v>
      </c>
      <c r="I3428" s="1" t="s">
        <v>712</v>
      </c>
      <c r="J3428" s="4">
        <f>IF(Tableau_DonnéesExternes_17[[#This Row],[PERIMAINT]]=4,C3428*30.424,IF(Tableau_DonnéesExternes_17[[#This Row],[PERIMAINT]]=2,C3428*1.401))</f>
        <v>91.271999999999991</v>
      </c>
      <c r="K3428" s="1" t="str" cm="1">
        <f t="array" ref="K3428">IF(F3428&lt;&gt;F3427,MAX(_xlfn._xlws.FILTER(Tableau_DonnéesExternes_17[DATEDERN],Tableau_DonnéesExternes_17[GA_OUTILL]=Tableau_DonnéesExternes_17[[#This Row],[GA_OUTILL]]))+Tableau_DonnéesExternes_17[[#This Row],[Colonne1]],"")</f>
        <v/>
      </c>
    </row>
    <row r="3429" spans="1:11" x14ac:dyDescent="0.25">
      <c r="A3429" t="s">
        <v>14</v>
      </c>
      <c r="B3429">
        <v>650</v>
      </c>
      <c r="C3429" s="2">
        <v>3</v>
      </c>
      <c r="D3429" s="3">
        <v>4</v>
      </c>
      <c r="E3429">
        <v>650</v>
      </c>
      <c r="F3429" t="s">
        <v>168</v>
      </c>
      <c r="G3429" t="s">
        <v>571</v>
      </c>
      <c r="H3429" s="1">
        <v>45688</v>
      </c>
      <c r="I3429" s="1" t="s">
        <v>712</v>
      </c>
      <c r="J3429" s="4">
        <f>IF(Tableau_DonnéesExternes_17[[#This Row],[PERIMAINT]]=4,C3429*30.424,IF(Tableau_DonnéesExternes_17[[#This Row],[PERIMAINT]]=2,C3429*1.401))</f>
        <v>91.271999999999991</v>
      </c>
      <c r="K3429" s="1" cm="1">
        <f t="array" ref="K3429">IF(F3429&lt;&gt;F3428,MAX(_xlfn._xlws.FILTER(Tableau_DonnéesExternes_17[DATEDERN],Tableau_DonnéesExternes_17[GA_OUTILL]=Tableau_DonnéesExternes_17[[#This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430" spans="1:11" x14ac:dyDescent="0.25">
      <c r="A3430" t="s">
        <v>14</v>
      </c>
      <c r="B3430">
        <v>650</v>
      </c>
      <c r="C3430" s="2">
        <v>3</v>
      </c>
      <c r="D3430" s="3">
        <v>4</v>
      </c>
      <c r="E3430">
        <v>650</v>
      </c>
      <c r="F3430" t="s">
        <v>168</v>
      </c>
      <c r="G3430" t="s">
        <v>571</v>
      </c>
      <c r="H3430" s="1">
        <v>44973</v>
      </c>
      <c r="I3430" s="1" t="s">
        <v>712</v>
      </c>
      <c r="J3430" s="4">
        <f>IF(Tableau_DonnéesExternes_17[[#This Row],[PERIMAINT]]=4,C3430*30.424,IF(Tableau_DonnéesExternes_17[[#This Row],[PERIMAINT]]=2,C3430*1.401))</f>
        <v>91.271999999999991</v>
      </c>
      <c r="K3430" s="1" t="str" cm="1">
        <f t="array" ref="K3430">IF(F3430&lt;&gt;F3429,MAX(_xlfn._xlws.FILTER(Tableau_DonnéesExternes_17[DATEDERN],Tableau_DonnéesExternes_17[GA_OUTILL]=Tableau_DonnéesExternes_17[[#This Row],[GA_OUTILL]]))+Tableau_DonnéesExternes_17[[#This Row],[Colonne1]],"")</f>
        <v/>
      </c>
    </row>
    <row r="3431" spans="1:11" x14ac:dyDescent="0.25">
      <c r="A3431" t="s">
        <v>14</v>
      </c>
      <c r="B3431">
        <v>650</v>
      </c>
      <c r="C3431" s="2">
        <v>3</v>
      </c>
      <c r="D3431" s="3">
        <v>4</v>
      </c>
      <c r="E3431">
        <v>650</v>
      </c>
      <c r="F3431" t="s">
        <v>168</v>
      </c>
      <c r="G3431" t="s">
        <v>571</v>
      </c>
      <c r="H3431" s="1">
        <v>45362</v>
      </c>
      <c r="I3431" s="1" t="s">
        <v>712</v>
      </c>
      <c r="J3431" s="4">
        <f>IF(Tableau_DonnéesExternes_17[[#This Row],[PERIMAINT]]=4,C3431*30.424,IF(Tableau_DonnéesExternes_17[[#This Row],[PERIMAINT]]=2,C3431*1.401))</f>
        <v>91.271999999999991</v>
      </c>
      <c r="K3431" s="1" t="str" cm="1">
        <f t="array" ref="K3431">IF(F3431&lt;&gt;F3430,MAX(_xlfn._xlws.FILTER(Tableau_DonnéesExternes_17[DATEDERN],Tableau_DonnéesExternes_17[GA_OUTILL]=Tableau_DonnéesExternes_17[[#This Row],[GA_OUTILL]]))+Tableau_DonnéesExternes_17[[#This Row],[Colonne1]],"")</f>
        <v/>
      </c>
    </row>
    <row r="3432" spans="1:11" x14ac:dyDescent="0.25">
      <c r="A3432" t="s">
        <v>14</v>
      </c>
      <c r="B3432">
        <v>650</v>
      </c>
      <c r="C3432" s="2">
        <v>3</v>
      </c>
      <c r="D3432" s="3">
        <v>4</v>
      </c>
      <c r="E3432">
        <v>650</v>
      </c>
      <c r="F3432" t="s">
        <v>168</v>
      </c>
      <c r="G3432" t="s">
        <v>571</v>
      </c>
      <c r="H3432" s="1">
        <v>45572</v>
      </c>
      <c r="I3432" s="1" t="s">
        <v>712</v>
      </c>
      <c r="J3432" s="4">
        <f>IF(Tableau_DonnéesExternes_17[[#This Row],[PERIMAINT]]=4,C3432*30.424,IF(Tableau_DonnéesExternes_17[[#This Row],[PERIMAINT]]=2,C3432*1.401))</f>
        <v>91.271999999999991</v>
      </c>
      <c r="K3432" s="1" t="str" cm="1">
        <f t="array" ref="K3432">IF(F3432&lt;&gt;F3431,MAX(_xlfn._xlws.FILTER(Tableau_DonnéesExternes_17[DATEDERN],Tableau_DonnéesExternes_17[GA_OUTILL]=Tableau_DonnéesExternes_17[[#This Row],[GA_OUTILL]]))+Tableau_DonnéesExternes_17[[#This Row],[Colonne1]],"")</f>
        <v/>
      </c>
    </row>
    <row r="3433" spans="1:11" x14ac:dyDescent="0.25">
      <c r="A3433" t="s">
        <v>14</v>
      </c>
      <c r="B3433">
        <v>650</v>
      </c>
      <c r="C3433" s="2">
        <v>3</v>
      </c>
      <c r="D3433" s="3">
        <v>4</v>
      </c>
      <c r="E3433">
        <v>650</v>
      </c>
      <c r="F3433" t="s">
        <v>168</v>
      </c>
      <c r="G3433" t="s">
        <v>571</v>
      </c>
      <c r="H3433" s="1">
        <v>45265</v>
      </c>
      <c r="I3433" s="1" t="s">
        <v>712</v>
      </c>
      <c r="J3433" s="4">
        <f>IF(Tableau_DonnéesExternes_17[[#This Row],[PERIMAINT]]=4,C3433*30.424,IF(Tableau_DonnéesExternes_17[[#This Row],[PERIMAINT]]=2,C3433*1.401))</f>
        <v>91.271999999999991</v>
      </c>
      <c r="K3433" s="1" t="str" cm="1">
        <f t="array" ref="K3433">IF(F3433&lt;&gt;F3432,MAX(_xlfn._xlws.FILTER(Tableau_DonnéesExternes_17[DATEDERN],Tableau_DonnéesExternes_17[GA_OUTILL]=Tableau_DonnéesExternes_17[[#This Row],[GA_OUTILL]]))+Tableau_DonnéesExternes_17[[#This Row],[Colonne1]],"")</f>
        <v/>
      </c>
    </row>
    <row r="3434" spans="1:11" x14ac:dyDescent="0.25">
      <c r="A3434" t="s">
        <v>14</v>
      </c>
      <c r="B3434">
        <v>650</v>
      </c>
      <c r="C3434" s="2">
        <v>3</v>
      </c>
      <c r="D3434" s="3">
        <v>4</v>
      </c>
      <c r="E3434">
        <v>650</v>
      </c>
      <c r="F3434" t="s">
        <v>168</v>
      </c>
      <c r="G3434" t="s">
        <v>571</v>
      </c>
      <c r="H3434" s="1">
        <v>44789</v>
      </c>
      <c r="I3434" s="1" t="s">
        <v>712</v>
      </c>
      <c r="J3434" s="4">
        <f>IF(Tableau_DonnéesExternes_17[[#This Row],[PERIMAINT]]=4,C3434*30.424,IF(Tableau_DonnéesExternes_17[[#This Row],[PERIMAINT]]=2,C3434*1.401))</f>
        <v>91.271999999999991</v>
      </c>
      <c r="K3434" s="1" t="str" cm="1">
        <f t="array" ref="K3434">IF(F3434&lt;&gt;F3433,MAX(_xlfn._xlws.FILTER(Tableau_DonnéesExternes_17[DATEDERN],Tableau_DonnéesExternes_17[GA_OUTILL]=Tableau_DonnéesExternes_17[[#This Row],[GA_OUTILL]]))+Tableau_DonnéesExternes_17[[#This Row],[Colonne1]],"")</f>
        <v/>
      </c>
    </row>
    <row r="3435" spans="1:11" x14ac:dyDescent="0.25">
      <c r="A3435" t="s">
        <v>14</v>
      </c>
      <c r="B3435">
        <v>650</v>
      </c>
      <c r="C3435" s="2">
        <v>3</v>
      </c>
      <c r="D3435" s="3">
        <v>4</v>
      </c>
      <c r="E3435">
        <v>650</v>
      </c>
      <c r="F3435" t="s">
        <v>168</v>
      </c>
      <c r="G3435" t="s">
        <v>571</v>
      </c>
      <c r="H3435" s="1">
        <v>45170</v>
      </c>
      <c r="I3435" s="1" t="s">
        <v>712</v>
      </c>
      <c r="J3435" s="4">
        <f>IF(Tableau_DonnéesExternes_17[[#This Row],[PERIMAINT]]=4,C3435*30.424,IF(Tableau_DonnéesExternes_17[[#This Row],[PERIMAINT]]=2,C3435*1.401))</f>
        <v>91.271999999999991</v>
      </c>
      <c r="K3435" s="1" t="str" cm="1">
        <f t="array" ref="K3435">IF(F3435&lt;&gt;F3434,MAX(_xlfn._xlws.FILTER(Tableau_DonnéesExternes_17[DATEDERN],Tableau_DonnéesExternes_17[GA_OUTILL]=Tableau_DonnéesExternes_17[[#This Row],[GA_OUTILL]]))+Tableau_DonnéesExternes_17[[#This Row],[Colonne1]],"")</f>
        <v/>
      </c>
    </row>
    <row r="3436" spans="1:11" x14ac:dyDescent="0.25">
      <c r="A3436" t="s">
        <v>14</v>
      </c>
      <c r="B3436">
        <v>650</v>
      </c>
      <c r="C3436" s="2">
        <v>3</v>
      </c>
      <c r="D3436" s="3">
        <v>4</v>
      </c>
      <c r="E3436">
        <v>650</v>
      </c>
      <c r="F3436" t="s">
        <v>168</v>
      </c>
      <c r="G3436" t="s">
        <v>571</v>
      </c>
      <c r="H3436" s="1">
        <v>44881</v>
      </c>
      <c r="I3436" s="1" t="s">
        <v>712</v>
      </c>
      <c r="J3436" s="4">
        <f>IF(Tableau_DonnéesExternes_17[[#This Row],[PERIMAINT]]=4,C3436*30.424,IF(Tableau_DonnéesExternes_17[[#This Row],[PERIMAINT]]=2,C3436*1.401))</f>
        <v>91.271999999999991</v>
      </c>
      <c r="K3436" s="1" t="str" cm="1">
        <f t="array" ref="K3436">IF(F3436&lt;&gt;F3435,MAX(_xlfn._xlws.FILTER(Tableau_DonnéesExternes_17[DATEDERN],Tableau_DonnéesExternes_17[GA_OUTILL]=Tableau_DonnéesExternes_17[[#This Row],[GA_OUTILL]]))+Tableau_DonnéesExternes_17[[#This Row],[Colonne1]],"")</f>
        <v/>
      </c>
    </row>
    <row r="3437" spans="1:11" x14ac:dyDescent="0.25">
      <c r="A3437" t="s">
        <v>14</v>
      </c>
      <c r="B3437">
        <v>650</v>
      </c>
      <c r="C3437" s="2">
        <v>3</v>
      </c>
      <c r="D3437" s="3">
        <v>4</v>
      </c>
      <c r="E3437">
        <v>650</v>
      </c>
      <c r="F3437" t="s">
        <v>168</v>
      </c>
      <c r="G3437" t="s">
        <v>571</v>
      </c>
      <c r="H3437" s="1">
        <v>45078</v>
      </c>
      <c r="I3437" s="1" t="s">
        <v>712</v>
      </c>
      <c r="J3437" s="4">
        <f>IF(Tableau_DonnéesExternes_17[[#This Row],[PERIMAINT]]=4,C3437*30.424,IF(Tableau_DonnéesExternes_17[[#This Row],[PERIMAINT]]=2,C3437*1.401))</f>
        <v>91.271999999999991</v>
      </c>
      <c r="K3437" s="1" t="str" cm="1">
        <f t="array" ref="K3437">IF(F3437&lt;&gt;F3436,MAX(_xlfn._xlws.FILTER(Tableau_DonnéesExternes_17[DATEDERN],Tableau_DonnéesExternes_17[GA_OUTILL]=Tableau_DonnéesExternes_17[[#This Row],[GA_OUTILL]]))+Tableau_DonnéesExternes_17[[#This Row],[Colonne1]],"")</f>
        <v/>
      </c>
    </row>
    <row r="3438" spans="1:11" x14ac:dyDescent="0.25">
      <c r="A3438" t="s">
        <v>14</v>
      </c>
      <c r="B3438">
        <v>650</v>
      </c>
      <c r="C3438" s="2">
        <v>3</v>
      </c>
      <c r="D3438" s="3">
        <v>4</v>
      </c>
      <c r="E3438">
        <v>650</v>
      </c>
      <c r="F3438" t="s">
        <v>168</v>
      </c>
      <c r="G3438" t="s">
        <v>571</v>
      </c>
      <c r="H3438" s="1">
        <v>45840</v>
      </c>
      <c r="I3438" s="1" t="s">
        <v>712</v>
      </c>
      <c r="J3438" s="4">
        <f>IF(Tableau_DonnéesExternes_17[[#This Row],[PERIMAINT]]=4,C3438*30.424,IF(Tableau_DonnéesExternes_17[[#This Row],[PERIMAINT]]=2,C3438*1.401))</f>
        <v>91.271999999999991</v>
      </c>
      <c r="K3438" s="1" t="str" cm="1">
        <f t="array" ref="K3438">IF(F3438&lt;&gt;F3437,MAX(_xlfn._xlws.FILTER(Tableau_DonnéesExternes_17[DATEDERN],Tableau_DonnéesExternes_17[GA_OUTILL]=Tableau_DonnéesExternes_17[[#This Row],[GA_OUTILL]]))+Tableau_DonnéesExternes_17[[#This Row],[Colonne1]],"")</f>
        <v/>
      </c>
    </row>
    <row r="3439" spans="1:11" x14ac:dyDescent="0.25">
      <c r="A3439" t="s">
        <v>14</v>
      </c>
      <c r="B3439">
        <v>650</v>
      </c>
      <c r="C3439" s="2">
        <v>3</v>
      </c>
      <c r="D3439" s="3">
        <v>4</v>
      </c>
      <c r="E3439">
        <v>650</v>
      </c>
      <c r="F3439" t="s">
        <v>168</v>
      </c>
      <c r="G3439" t="s">
        <v>571</v>
      </c>
      <c r="H3439" s="1">
        <v>45471</v>
      </c>
      <c r="I3439" s="1" t="s">
        <v>712</v>
      </c>
      <c r="J3439" s="4">
        <f>IF(Tableau_DonnéesExternes_17[[#This Row],[PERIMAINT]]=4,C3439*30.424,IF(Tableau_DonnéesExternes_17[[#This Row],[PERIMAINT]]=2,C3439*1.401))</f>
        <v>91.271999999999991</v>
      </c>
      <c r="K3439" s="1" t="str" cm="1">
        <f t="array" ref="K3439">IF(F3439&lt;&gt;F3438,MAX(_xlfn._xlws.FILTER(Tableau_DonnéesExternes_17[DATEDERN],Tableau_DonnéesExternes_17[GA_OUTILL]=Tableau_DonnéesExternes_17[[#This Row],[GA_OUTILL]]))+Tableau_DonnéesExternes_17[[#This Row],[Colonne1]],"")</f>
        <v/>
      </c>
    </row>
    <row r="3440" spans="1:11" x14ac:dyDescent="0.25">
      <c r="A3440" t="s">
        <v>14</v>
      </c>
      <c r="B3440">
        <v>805</v>
      </c>
      <c r="C3440" s="2">
        <v>3</v>
      </c>
      <c r="D3440" s="3">
        <v>4</v>
      </c>
      <c r="E3440">
        <v>805</v>
      </c>
      <c r="F3440" t="s">
        <v>260</v>
      </c>
      <c r="G3440" t="s">
        <v>618</v>
      </c>
      <c r="H3440" s="1">
        <v>45688</v>
      </c>
      <c r="I3440" s="1" t="s">
        <v>712</v>
      </c>
      <c r="J3440" s="4">
        <f>IF(Tableau_DonnéesExternes_17[[#This Row],[PERIMAINT]]=4,C3440*30.424,IF(Tableau_DonnéesExternes_17[[#This Row],[PERIMAINT]]=2,C3440*1.401))</f>
        <v>91.271999999999991</v>
      </c>
      <c r="K3440" s="1" cm="1">
        <f t="array" ref="K3440">IF(F3440&lt;&gt;F3439,MAX(_xlfn._xlws.FILTER(Tableau_DonnéesExternes_17[DATEDERN],Tableau_DonnéesExternes_17[GA_OUTILL]=Tableau_DonnéesExternes_17[[#This Row],[GA_OUTILL]]))+Tableau_DonnéesExternes_17[[#This Row],[Colonne1]],"")</f>
        <v>45931.271999999997</v>
      </c>
    </row>
    <row r="3441" spans="1:11" x14ac:dyDescent="0.25">
      <c r="A3441" t="s">
        <v>14</v>
      </c>
      <c r="B3441">
        <v>805</v>
      </c>
      <c r="C3441" s="2">
        <v>3</v>
      </c>
      <c r="D3441" s="3">
        <v>4</v>
      </c>
      <c r="E3441">
        <v>805</v>
      </c>
      <c r="F3441" t="s">
        <v>260</v>
      </c>
      <c r="G3441" t="s">
        <v>618</v>
      </c>
      <c r="H3441" s="1">
        <v>45362</v>
      </c>
      <c r="I3441" s="1" t="s">
        <v>712</v>
      </c>
      <c r="J3441" s="4">
        <f>IF(Tableau_DonnéesExternes_17[[#This Row],[PERIMAINT]]=4,C3441*30.424,IF(Tableau_DonnéesExternes_17[[#This Row],[PERIMAINT]]=2,C3441*1.401))</f>
        <v>91.271999999999991</v>
      </c>
      <c r="K3441" s="1" t="str" cm="1">
        <f t="array" ref="K3441">IF(F3441&lt;&gt;F3440,MAX(_xlfn._xlws.FILTER(Tableau_DonnéesExternes_17[DATEDERN],Tableau_DonnéesExternes_17[GA_OUTILL]=Tableau_DonnéesExternes_17[[#This Row],[GA_OUTILL]]))+Tableau_DonnéesExternes_17[[#This Row],[Colonne1]],"")</f>
        <v/>
      </c>
    </row>
    <row r="3442" spans="1:11" x14ac:dyDescent="0.25">
      <c r="A3442" t="s">
        <v>14</v>
      </c>
      <c r="B3442">
        <v>805</v>
      </c>
      <c r="C3442" s="2">
        <v>3</v>
      </c>
      <c r="D3442" s="3">
        <v>4</v>
      </c>
      <c r="E3442">
        <v>805</v>
      </c>
      <c r="F3442" t="s">
        <v>260</v>
      </c>
      <c r="G3442" t="s">
        <v>618</v>
      </c>
      <c r="H3442" s="1">
        <v>45572</v>
      </c>
      <c r="I3442" s="1" t="s">
        <v>712</v>
      </c>
      <c r="J3442" s="4">
        <f>IF(Tableau_DonnéesExternes_17[[#This Row],[PERIMAINT]]=4,C3442*30.424,IF(Tableau_DonnéesExternes_17[[#This Row],[PERIMAINT]]=2,C3442*1.401))</f>
        <v>91.271999999999991</v>
      </c>
      <c r="K3442" s="1" t="str" cm="1">
        <f t="array" ref="K3442">IF(F3442&lt;&gt;F3441,MAX(_xlfn._xlws.FILTER(Tableau_DonnéesExternes_17[DATEDERN],Tableau_DonnéesExternes_17[GA_OUTILL]=Tableau_DonnéesExternes_17[[#This Row],[GA_OUTILL]]))+Tableau_DonnéesExternes_17[[#This Row],[Colonne1]],"")</f>
        <v/>
      </c>
    </row>
    <row r="3443" spans="1:11" x14ac:dyDescent="0.25">
      <c r="A3443" t="s">
        <v>14</v>
      </c>
      <c r="B3443">
        <v>805</v>
      </c>
      <c r="C3443" s="2">
        <v>3</v>
      </c>
      <c r="D3443" s="3">
        <v>4</v>
      </c>
      <c r="E3443">
        <v>805</v>
      </c>
      <c r="F3443" t="s">
        <v>260</v>
      </c>
      <c r="G3443" t="s">
        <v>618</v>
      </c>
      <c r="H3443" s="1">
        <v>45146</v>
      </c>
      <c r="I3443" s="1" t="s">
        <v>712</v>
      </c>
      <c r="J3443" s="4">
        <f>IF(Tableau_DonnéesExternes_17[[#This Row],[PERIMAINT]]=4,C3443*30.424,IF(Tableau_DonnéesExternes_17[[#This Row],[PERIMAINT]]=2,C3443*1.401))</f>
        <v>91.271999999999991</v>
      </c>
      <c r="K3443" s="1" t="str" cm="1">
        <f t="array" ref="K3443">IF(F3443&lt;&gt;F3442,MAX(_xlfn._xlws.FILTER(Tableau_DonnéesExternes_17[DATEDERN],Tableau_DonnéesExternes_17[GA_OUTILL]=Tableau_DonnéesExternes_17[[#This Row],[GA_OUTILL]]))+Tableau_DonnéesExternes_17[[#This Row],[Colonne1]],"")</f>
        <v/>
      </c>
    </row>
    <row r="3444" spans="1:11" x14ac:dyDescent="0.25">
      <c r="A3444" t="s">
        <v>14</v>
      </c>
      <c r="B3444">
        <v>805</v>
      </c>
      <c r="C3444" s="2">
        <v>3</v>
      </c>
      <c r="D3444" s="3">
        <v>4</v>
      </c>
      <c r="E3444">
        <v>805</v>
      </c>
      <c r="F3444" t="s">
        <v>260</v>
      </c>
      <c r="G3444" t="s">
        <v>618</v>
      </c>
      <c r="H3444" s="1">
        <v>45265</v>
      </c>
      <c r="I3444" s="1" t="s">
        <v>712</v>
      </c>
      <c r="J3444" s="4">
        <f>IF(Tableau_DonnéesExternes_17[[#This Row],[PERIMAINT]]=4,C3444*30.424,IF(Tableau_DonnéesExternes_17[[#This Row],[PERIMAINT]]=2,C3444*1.401))</f>
        <v>91.271999999999991</v>
      </c>
      <c r="K3444" s="1" t="str" cm="1">
        <f t="array" ref="K3444">IF(F3444&lt;&gt;F3443,MAX(_xlfn._xlws.FILTER(Tableau_DonnéesExternes_17[DATEDERN],Tableau_DonnéesExternes_17[GA_OUTILL]=Tableau_DonnéesExternes_17[[#This Row],[GA_OUTILL]]))+Tableau_DonnéesExternes_17[[#This Row],[Colonne1]],"")</f>
        <v/>
      </c>
    </row>
    <row r="3445" spans="1:11" x14ac:dyDescent="0.25">
      <c r="A3445" t="s">
        <v>14</v>
      </c>
      <c r="B3445">
        <v>805</v>
      </c>
      <c r="C3445" s="2">
        <v>3</v>
      </c>
      <c r="D3445" s="3">
        <v>4</v>
      </c>
      <c r="E3445">
        <v>805</v>
      </c>
      <c r="F3445" t="s">
        <v>260</v>
      </c>
      <c r="G3445" t="s">
        <v>618</v>
      </c>
      <c r="H3445" s="1">
        <v>45840</v>
      </c>
      <c r="I3445" s="1" t="s">
        <v>712</v>
      </c>
      <c r="J3445" s="4">
        <f>IF(Tableau_DonnéesExternes_17[[#This Row],[PERIMAINT]]=4,C3445*30.424,IF(Tableau_DonnéesExternes_17[[#This Row],[PERIMAINT]]=2,C3445*1.401))</f>
        <v>91.271999999999991</v>
      </c>
      <c r="K3445" s="1" t="str" cm="1">
        <f t="array" ref="K3445">IF(F3445&lt;&gt;F3444,MAX(_xlfn._xlws.FILTER(Tableau_DonnéesExternes_17[DATEDERN],Tableau_DonnéesExternes_17[GA_OUTILL]=Tableau_DonnéesExternes_17[[#This Row],[GA_OUTILL]]))+Tableau_DonnéesExternes_17[[#This Row],[Colonne1]],"")</f>
        <v/>
      </c>
    </row>
    <row r="3446" spans="1:11" x14ac:dyDescent="0.25">
      <c r="A3446" t="s">
        <v>14</v>
      </c>
      <c r="B3446">
        <v>805</v>
      </c>
      <c r="C3446" s="2">
        <v>3</v>
      </c>
      <c r="D3446" s="3">
        <v>4</v>
      </c>
      <c r="E3446">
        <v>805</v>
      </c>
      <c r="F3446" t="s">
        <v>260</v>
      </c>
      <c r="G3446" t="s">
        <v>618</v>
      </c>
      <c r="H3446" s="1">
        <v>45471</v>
      </c>
      <c r="I3446" s="1" t="s">
        <v>712</v>
      </c>
      <c r="J3446" s="4">
        <f>IF(Tableau_DonnéesExternes_17[[#This Row],[PERIMAINT]]=4,C3446*30.424,IF(Tableau_DonnéesExternes_17[[#This Row],[PERIMAINT]]=2,C3446*1.401))</f>
        <v>91.271999999999991</v>
      </c>
      <c r="K3446" s="1" t="str" cm="1">
        <f t="array" ref="K3446">IF(F3446&lt;&gt;F3445,MAX(_xlfn._xlws.FILTER(Tableau_DonnéesExternes_17[DATEDERN],Tableau_DonnéesExternes_17[GA_OUTILL]=Tableau_DonnéesExternes_17[[#This Row],[GA_OUTILL]]))+Tableau_DonnéesExternes_17[[#This Row],[Colonne1]],"")</f>
        <v/>
      </c>
    </row>
    <row r="3447" spans="1:11" x14ac:dyDescent="0.25">
      <c r="A3447" t="s">
        <v>14</v>
      </c>
      <c r="B3447">
        <v>768</v>
      </c>
      <c r="C3447" s="2">
        <v>3</v>
      </c>
      <c r="D3447" s="3">
        <v>4</v>
      </c>
      <c r="E3447">
        <v>768</v>
      </c>
      <c r="F3447" t="s">
        <v>247</v>
      </c>
      <c r="G3447" t="s">
        <v>605</v>
      </c>
      <c r="H3447" s="1">
        <v>45762</v>
      </c>
      <c r="I3447" s="1" t="s">
        <v>712</v>
      </c>
      <c r="J3447" s="4">
        <f>IF(Tableau_DonnéesExternes_17[[#This Row],[PERIMAINT]]=4,C3447*30.424,IF(Tableau_DonnéesExternes_17[[#This Row],[PERIMAINT]]=2,C3447*1.401))</f>
        <v>91.271999999999991</v>
      </c>
      <c r="K3447" s="1" cm="1">
        <f t="array" ref="K3447">IF(F3447&lt;&gt;F3446,MAX(_xlfn._xlws.FILTER(Tableau_DonnéesExternes_17[DATEDERN],Tableau_DonnéesExternes_17[GA_OUTILL]=Tableau_DonnéesExternes_17[[#This Row],[GA_OUTILL]]))+Tableau_DonnéesExternes_17[[#This Row],[Colonne1]],"")</f>
        <v>45974.271999999997</v>
      </c>
    </row>
    <row r="3448" spans="1:11" x14ac:dyDescent="0.25">
      <c r="A3448" t="s">
        <v>14</v>
      </c>
      <c r="B3448">
        <v>768</v>
      </c>
      <c r="C3448" s="2">
        <v>3</v>
      </c>
      <c r="D3448" s="3">
        <v>4</v>
      </c>
      <c r="E3448">
        <v>768</v>
      </c>
      <c r="F3448" t="s">
        <v>247</v>
      </c>
      <c r="G3448" t="s">
        <v>605</v>
      </c>
      <c r="H3448" s="1">
        <v>45800</v>
      </c>
      <c r="I3448" s="1" t="s">
        <v>712</v>
      </c>
      <c r="J3448" s="4">
        <f>IF(Tableau_DonnéesExternes_17[[#This Row],[PERIMAINT]]=4,C3448*30.424,IF(Tableau_DonnéesExternes_17[[#This Row],[PERIMAINT]]=2,C3448*1.401))</f>
        <v>91.271999999999991</v>
      </c>
      <c r="K3448" s="1" t="str" cm="1">
        <f t="array" ref="K3448">IF(F3448&lt;&gt;F3447,MAX(_xlfn._xlws.FILTER(Tableau_DonnéesExternes_17[DATEDERN],Tableau_DonnéesExternes_17[GA_OUTILL]=Tableau_DonnéesExternes_17[[#This Row],[GA_OUTILL]]))+Tableau_DonnéesExternes_17[[#This Row],[Colonne1]],"")</f>
        <v/>
      </c>
    </row>
    <row r="3449" spans="1:11" x14ac:dyDescent="0.25">
      <c r="A3449" t="s">
        <v>14</v>
      </c>
      <c r="B3449">
        <v>768</v>
      </c>
      <c r="C3449" s="2">
        <v>3</v>
      </c>
      <c r="D3449" s="3">
        <v>4</v>
      </c>
      <c r="E3449">
        <v>768</v>
      </c>
      <c r="F3449" t="s">
        <v>247</v>
      </c>
      <c r="G3449" t="s">
        <v>605</v>
      </c>
      <c r="H3449" s="1">
        <v>45824</v>
      </c>
      <c r="I3449" s="1" t="s">
        <v>712</v>
      </c>
      <c r="J3449" s="4">
        <f>IF(Tableau_DonnéesExternes_17[[#This Row],[PERIMAINT]]=4,C3449*30.424,IF(Tableau_DonnéesExternes_17[[#This Row],[PERIMAINT]]=2,C3449*1.401))</f>
        <v>91.271999999999991</v>
      </c>
      <c r="K3449" s="1" t="str" cm="1">
        <f t="array" ref="K3449">IF(F3449&lt;&gt;F3448,MAX(_xlfn._xlws.FILTER(Tableau_DonnéesExternes_17[DATEDERN],Tableau_DonnéesExternes_17[GA_OUTILL]=Tableau_DonnéesExternes_17[[#This Row],[GA_OUTILL]]))+Tableau_DonnéesExternes_17[[#This Row],[Colonne1]],"")</f>
        <v/>
      </c>
    </row>
    <row r="3450" spans="1:11" x14ac:dyDescent="0.25">
      <c r="A3450" t="s">
        <v>14</v>
      </c>
      <c r="B3450">
        <v>768</v>
      </c>
      <c r="C3450" s="2">
        <v>3</v>
      </c>
      <c r="D3450" s="3">
        <v>4</v>
      </c>
      <c r="E3450">
        <v>768</v>
      </c>
      <c r="F3450" t="s">
        <v>247</v>
      </c>
      <c r="G3450" t="s">
        <v>605</v>
      </c>
      <c r="H3450" s="1">
        <v>45824</v>
      </c>
      <c r="I3450" s="1" t="s">
        <v>712</v>
      </c>
      <c r="J3450" s="4">
        <f>IF(Tableau_DonnéesExternes_17[[#This Row],[PERIMAINT]]=4,C3450*30.424,IF(Tableau_DonnéesExternes_17[[#This Row],[PERIMAINT]]=2,C3450*1.401))</f>
        <v>91.271999999999991</v>
      </c>
      <c r="K3450" s="1" t="str" cm="1">
        <f t="array" ref="K3450">IF(F3450&lt;&gt;F3449,MAX(_xlfn._xlws.FILTER(Tableau_DonnéesExternes_17[DATEDERN],Tableau_DonnéesExternes_17[GA_OUTILL]=Tableau_DonnéesExternes_17[[#This Row],[GA_OUTILL]]))+Tableau_DonnéesExternes_17[[#This Row],[Colonne1]],"")</f>
        <v/>
      </c>
    </row>
    <row r="3451" spans="1:11" x14ac:dyDescent="0.25">
      <c r="A3451" t="s">
        <v>14</v>
      </c>
      <c r="B3451">
        <v>768</v>
      </c>
      <c r="C3451" s="2">
        <v>3</v>
      </c>
      <c r="D3451" s="3">
        <v>4</v>
      </c>
      <c r="E3451">
        <v>768</v>
      </c>
      <c r="F3451" t="s">
        <v>247</v>
      </c>
      <c r="G3451" t="s">
        <v>605</v>
      </c>
      <c r="H3451" s="1">
        <v>45849</v>
      </c>
      <c r="I3451" s="1" t="s">
        <v>712</v>
      </c>
      <c r="J3451" s="4">
        <f>IF(Tableau_DonnéesExternes_17[[#This Row],[PERIMAINT]]=4,C3451*30.424,IF(Tableau_DonnéesExternes_17[[#This Row],[PERIMAINT]]=2,C3451*1.401))</f>
        <v>91.271999999999991</v>
      </c>
      <c r="K3451" s="1" t="str" cm="1">
        <f t="array" ref="K3451">IF(F3451&lt;&gt;F3450,MAX(_xlfn._xlws.FILTER(Tableau_DonnéesExternes_17[DATEDERN],Tableau_DonnéesExternes_17[GA_OUTILL]=Tableau_DonnéesExternes_17[[#This Row],[GA_OUTILL]]))+Tableau_DonnéesExternes_17[[#This Row],[Colonne1]],"")</f>
        <v/>
      </c>
    </row>
    <row r="3452" spans="1:11" x14ac:dyDescent="0.25">
      <c r="A3452" t="s">
        <v>14</v>
      </c>
      <c r="B3452">
        <v>768</v>
      </c>
      <c r="C3452" s="2">
        <v>3</v>
      </c>
      <c r="D3452" s="3">
        <v>4</v>
      </c>
      <c r="E3452">
        <v>768</v>
      </c>
      <c r="F3452" t="s">
        <v>247</v>
      </c>
      <c r="G3452" t="s">
        <v>605</v>
      </c>
      <c r="H3452" s="1">
        <v>45002</v>
      </c>
      <c r="I3452" s="1" t="s">
        <v>712</v>
      </c>
      <c r="J3452" s="4">
        <f>IF(Tableau_DonnéesExternes_17[[#This Row],[PERIMAINT]]=4,C3452*30.424,IF(Tableau_DonnéesExternes_17[[#This Row],[PERIMAINT]]=2,C3452*1.401))</f>
        <v>91.271999999999991</v>
      </c>
      <c r="K3452" s="1" t="str" cm="1">
        <f t="array" ref="K3452">IF(F3452&lt;&gt;F3451,MAX(_xlfn._xlws.FILTER(Tableau_DonnéesExternes_17[DATEDERN],Tableau_DonnéesExternes_17[GA_OUTILL]=Tableau_DonnéesExternes_17[[#This Row],[GA_OUTILL]]))+Tableau_DonnéesExternes_17[[#This Row],[Colonne1]],"")</f>
        <v/>
      </c>
    </row>
    <row r="3453" spans="1:11" x14ac:dyDescent="0.25">
      <c r="A3453" t="s">
        <v>14</v>
      </c>
      <c r="B3453">
        <v>768</v>
      </c>
      <c r="C3453" s="2">
        <v>3</v>
      </c>
      <c r="D3453" s="3">
        <v>4</v>
      </c>
      <c r="E3453">
        <v>768</v>
      </c>
      <c r="F3453" t="s">
        <v>247</v>
      </c>
      <c r="G3453" t="s">
        <v>605</v>
      </c>
      <c r="H3453" s="1">
        <v>44942</v>
      </c>
      <c r="I3453" s="1" t="s">
        <v>712</v>
      </c>
      <c r="J3453" s="4">
        <f>IF(Tableau_DonnéesExternes_17[[#This Row],[PERIMAINT]]=4,C3453*30.424,IF(Tableau_DonnéesExternes_17[[#This Row],[PERIMAINT]]=2,C3453*1.401))</f>
        <v>91.271999999999991</v>
      </c>
      <c r="K3453" s="1" t="str" cm="1">
        <f t="array" ref="K3453">IF(F3453&lt;&gt;F3452,MAX(_xlfn._xlws.FILTER(Tableau_DonnéesExternes_17[DATEDERN],Tableau_DonnéesExternes_17[GA_OUTILL]=Tableau_DonnéesExternes_17[[#This Row],[GA_OUTILL]]))+Tableau_DonnéesExternes_17[[#This Row],[Colonne1]],"")</f>
        <v/>
      </c>
    </row>
    <row r="3454" spans="1:11" x14ac:dyDescent="0.25">
      <c r="A3454" t="s">
        <v>14</v>
      </c>
      <c r="B3454">
        <v>768</v>
      </c>
      <c r="C3454" s="2">
        <v>3</v>
      </c>
      <c r="D3454" s="3">
        <v>4</v>
      </c>
      <c r="E3454">
        <v>768</v>
      </c>
      <c r="F3454" t="s">
        <v>247</v>
      </c>
      <c r="G3454" t="s">
        <v>605</v>
      </c>
      <c r="H3454" s="1">
        <v>45856</v>
      </c>
      <c r="I3454" s="1" t="s">
        <v>712</v>
      </c>
      <c r="J3454" s="4">
        <f>IF(Tableau_DonnéesExternes_17[[#This Row],[PERIMAINT]]=4,C3454*30.424,IF(Tableau_DonnéesExternes_17[[#This Row],[PERIMAINT]]=2,C3454*1.401))</f>
        <v>91.271999999999991</v>
      </c>
      <c r="K3454" s="1" t="str" cm="1">
        <f t="array" ref="K3454">IF(F3454&lt;&gt;F3453,MAX(_xlfn._xlws.FILTER(Tableau_DonnéesExternes_17[DATEDERN],Tableau_DonnéesExternes_17[GA_OUTILL]=Tableau_DonnéesExternes_17[[#This Row],[GA_OUTILL]]))+Tableau_DonnéesExternes_17[[#This Row],[Colonne1]],"")</f>
        <v/>
      </c>
    </row>
    <row r="3455" spans="1:11" x14ac:dyDescent="0.25">
      <c r="A3455" t="s">
        <v>14</v>
      </c>
      <c r="B3455">
        <v>768</v>
      </c>
      <c r="C3455" s="2">
        <v>3</v>
      </c>
      <c r="D3455" s="3">
        <v>4</v>
      </c>
      <c r="E3455">
        <v>768</v>
      </c>
      <c r="F3455" t="s">
        <v>247</v>
      </c>
      <c r="G3455" t="s">
        <v>605</v>
      </c>
      <c r="H3455" s="1">
        <v>45009</v>
      </c>
      <c r="I3455" s="1" t="s">
        <v>712</v>
      </c>
      <c r="J3455" s="4">
        <f>IF(Tableau_DonnéesExternes_17[[#This Row],[PERIMAINT]]=4,C3455*30.424,IF(Tableau_DonnéesExternes_17[[#This Row],[PERIMAINT]]=2,C3455*1.401))</f>
        <v>91.271999999999991</v>
      </c>
      <c r="K3455" s="1" t="str" cm="1">
        <f t="array" ref="K3455">IF(F3455&lt;&gt;F3454,MAX(_xlfn._xlws.FILTER(Tableau_DonnéesExternes_17[DATEDERN],Tableau_DonnéesExternes_17[GA_OUTILL]=Tableau_DonnéesExternes_17[[#This Row],[GA_OUTILL]]))+Tableau_DonnéesExternes_17[[#This Row],[Colonne1]],"")</f>
        <v/>
      </c>
    </row>
    <row r="3456" spans="1:11" x14ac:dyDescent="0.25">
      <c r="A3456" t="s">
        <v>14</v>
      </c>
      <c r="B3456">
        <v>768</v>
      </c>
      <c r="C3456" s="2">
        <v>3</v>
      </c>
      <c r="D3456" s="3">
        <v>4</v>
      </c>
      <c r="E3456">
        <v>768</v>
      </c>
      <c r="F3456" t="s">
        <v>247</v>
      </c>
      <c r="G3456" t="s">
        <v>605</v>
      </c>
      <c r="H3456" s="1">
        <v>45016</v>
      </c>
      <c r="I3456" s="1" t="s">
        <v>712</v>
      </c>
      <c r="J3456" s="4">
        <f>IF(Tableau_DonnéesExternes_17[[#This Row],[PERIMAINT]]=4,C3456*30.424,IF(Tableau_DonnéesExternes_17[[#This Row],[PERIMAINT]]=2,C3456*1.401))</f>
        <v>91.271999999999991</v>
      </c>
      <c r="K3456" s="1" t="str" cm="1">
        <f t="array" ref="K3456">IF(F3456&lt;&gt;F3455,MAX(_xlfn._xlws.FILTER(Tableau_DonnéesExternes_17[DATEDERN],Tableau_DonnéesExternes_17[GA_OUTILL]=Tableau_DonnéesExternes_17[[#This Row],[GA_OUTILL]]))+Tableau_DonnéesExternes_17[[#This Row],[Colonne1]],"")</f>
        <v/>
      </c>
    </row>
    <row r="3457" spans="1:11" x14ac:dyDescent="0.25">
      <c r="A3457" t="s">
        <v>14</v>
      </c>
      <c r="B3457">
        <v>768</v>
      </c>
      <c r="C3457" s="2">
        <v>3</v>
      </c>
      <c r="D3457" s="3">
        <v>4</v>
      </c>
      <c r="E3457">
        <v>768</v>
      </c>
      <c r="F3457" t="s">
        <v>247</v>
      </c>
      <c r="G3457" t="s">
        <v>605</v>
      </c>
      <c r="H3457" s="1">
        <v>45009</v>
      </c>
      <c r="I3457" s="1" t="s">
        <v>712</v>
      </c>
      <c r="J3457" s="4">
        <f>IF(Tableau_DonnéesExternes_17[[#This Row],[PERIMAINT]]=4,C3457*30.424,IF(Tableau_DonnéesExternes_17[[#This Row],[PERIMAINT]]=2,C3457*1.401))</f>
        <v>91.271999999999991</v>
      </c>
      <c r="K3457" s="1" t="str" cm="1">
        <f t="array" ref="K3457">IF(F3457&lt;&gt;F3456,MAX(_xlfn._xlws.FILTER(Tableau_DonnéesExternes_17[DATEDERN],Tableau_DonnéesExternes_17[GA_OUTILL]=Tableau_DonnéesExternes_17[[#This Row],[GA_OUTILL]]))+Tableau_DonnéesExternes_17[[#This Row],[Colonne1]],"")</f>
        <v/>
      </c>
    </row>
    <row r="3458" spans="1:11" x14ac:dyDescent="0.25">
      <c r="A3458" t="s">
        <v>14</v>
      </c>
      <c r="B3458">
        <v>768</v>
      </c>
      <c r="C3458" s="2">
        <v>3</v>
      </c>
      <c r="D3458" s="3">
        <v>4</v>
      </c>
      <c r="E3458">
        <v>768</v>
      </c>
      <c r="F3458" t="s">
        <v>247</v>
      </c>
      <c r="G3458" t="s">
        <v>605</v>
      </c>
      <c r="H3458" s="1">
        <v>45688</v>
      </c>
      <c r="I3458" s="1" t="s">
        <v>712</v>
      </c>
      <c r="J3458" s="4">
        <f>IF(Tableau_DonnéesExternes_17[[#This Row],[PERIMAINT]]=4,C3458*30.424,IF(Tableau_DonnéesExternes_17[[#This Row],[PERIMAINT]]=2,C3458*1.401))</f>
        <v>91.271999999999991</v>
      </c>
      <c r="K3458" s="1" t="str" cm="1">
        <f t="array" ref="K3458">IF(F3458&lt;&gt;F3457,MAX(_xlfn._xlws.FILTER(Tableau_DonnéesExternes_17[DATEDERN],Tableau_DonnéesExternes_17[GA_OUTILL]=Tableau_DonnéesExternes_17[[#This Row],[GA_OUTILL]]))+Tableau_DonnéesExternes_17[[#This Row],[Colonne1]],"")</f>
        <v/>
      </c>
    </row>
    <row r="3459" spans="1:11" x14ac:dyDescent="0.25">
      <c r="A3459" t="s">
        <v>14</v>
      </c>
      <c r="B3459">
        <v>768</v>
      </c>
      <c r="C3459" s="2">
        <v>3</v>
      </c>
      <c r="D3459" s="3">
        <v>4</v>
      </c>
      <c r="E3459">
        <v>768</v>
      </c>
      <c r="F3459" t="s">
        <v>247</v>
      </c>
      <c r="G3459" t="s">
        <v>605</v>
      </c>
      <c r="H3459" s="1">
        <v>45009</v>
      </c>
      <c r="I3459" s="1" t="s">
        <v>712</v>
      </c>
      <c r="J3459" s="4">
        <f>IF(Tableau_DonnéesExternes_17[[#This Row],[PERIMAINT]]=4,C3459*30.424,IF(Tableau_DonnéesExternes_17[[#This Row],[PERIMAINT]]=2,C3459*1.401))</f>
        <v>91.271999999999991</v>
      </c>
      <c r="K3459" s="1" t="str" cm="1">
        <f t="array" ref="K3459">IF(F3459&lt;&gt;F3458,MAX(_xlfn._xlws.FILTER(Tableau_DonnéesExternes_17[DATEDERN],Tableau_DonnéesExternes_17[GA_OUTILL]=Tableau_DonnéesExternes_17[[#This Row],[GA_OUTILL]]))+Tableau_DonnéesExternes_17[[#This Row],[Colonne1]],"")</f>
        <v/>
      </c>
    </row>
    <row r="3460" spans="1:11" x14ac:dyDescent="0.25">
      <c r="A3460" t="s">
        <v>14</v>
      </c>
      <c r="B3460">
        <v>768</v>
      </c>
      <c r="C3460" s="2">
        <v>3</v>
      </c>
      <c r="D3460" s="3">
        <v>4</v>
      </c>
      <c r="E3460">
        <v>768</v>
      </c>
      <c r="F3460" t="s">
        <v>247</v>
      </c>
      <c r="G3460" t="s">
        <v>605</v>
      </c>
      <c r="H3460" s="1">
        <v>45114</v>
      </c>
      <c r="I3460" s="1" t="s">
        <v>712</v>
      </c>
      <c r="J3460" s="4">
        <f>IF(Tableau_DonnéesExternes_17[[#This Row],[PERIMAINT]]=4,C3460*30.424,IF(Tableau_DonnéesExternes_17[[#This Row],[PERIMAINT]]=2,C3460*1.401))</f>
        <v>91.271999999999991</v>
      </c>
      <c r="K3460" s="1" t="str" cm="1">
        <f t="array" ref="K3460">IF(F3460&lt;&gt;F3459,MAX(_xlfn._xlws.FILTER(Tableau_DonnéesExternes_17[DATEDERN],Tableau_DonnéesExternes_17[GA_OUTILL]=Tableau_DonnéesExternes_17[[#This Row],[GA_OUTILL]]))+Tableau_DonnéesExternes_17[[#This Row],[Colonne1]],"")</f>
        <v/>
      </c>
    </row>
    <row r="3461" spans="1:11" x14ac:dyDescent="0.25">
      <c r="A3461" t="s">
        <v>14</v>
      </c>
      <c r="B3461">
        <v>768</v>
      </c>
      <c r="C3461" s="2">
        <v>3</v>
      </c>
      <c r="D3461" s="3">
        <v>4</v>
      </c>
      <c r="E3461">
        <v>768</v>
      </c>
      <c r="F3461" t="s">
        <v>247</v>
      </c>
      <c r="G3461" t="s">
        <v>605</v>
      </c>
      <c r="H3461" s="1">
        <v>45016</v>
      </c>
      <c r="I3461" s="1" t="s">
        <v>712</v>
      </c>
      <c r="J3461" s="4">
        <f>IF(Tableau_DonnéesExternes_17[[#This Row],[PERIMAINT]]=4,C3461*30.424,IF(Tableau_DonnéesExternes_17[[#This Row],[PERIMAINT]]=2,C3461*1.401))</f>
        <v>91.271999999999991</v>
      </c>
      <c r="K3461" s="1" t="str" cm="1">
        <f t="array" ref="K3461">IF(F3461&lt;&gt;F3460,MAX(_xlfn._xlws.FILTER(Tableau_DonnéesExternes_17[DATEDERN],Tableau_DonnéesExternes_17[GA_OUTILL]=Tableau_DonnéesExternes_17[[#This Row],[GA_OUTILL]]))+Tableau_DonnéesExternes_17[[#This Row],[Colonne1]],"")</f>
        <v/>
      </c>
    </row>
    <row r="3462" spans="1:11" x14ac:dyDescent="0.25">
      <c r="A3462" t="s">
        <v>14</v>
      </c>
      <c r="B3462">
        <v>768</v>
      </c>
      <c r="C3462" s="2">
        <v>3</v>
      </c>
      <c r="D3462" s="3">
        <v>4</v>
      </c>
      <c r="E3462">
        <v>768</v>
      </c>
      <c r="F3462" t="s">
        <v>247</v>
      </c>
      <c r="G3462" t="s">
        <v>605</v>
      </c>
      <c r="H3462" s="1">
        <v>45121</v>
      </c>
      <c r="I3462" s="1" t="s">
        <v>712</v>
      </c>
      <c r="J3462" s="4">
        <f>IF(Tableau_DonnéesExternes_17[[#This Row],[PERIMAINT]]=4,C3462*30.424,IF(Tableau_DonnéesExternes_17[[#This Row],[PERIMAINT]]=2,C3462*1.401))</f>
        <v>91.271999999999991</v>
      </c>
      <c r="K3462" s="1" t="str" cm="1">
        <f t="array" ref="K3462">IF(F3462&lt;&gt;F3461,MAX(_xlfn._xlws.FILTER(Tableau_DonnéesExternes_17[DATEDERN],Tableau_DonnéesExternes_17[GA_OUTILL]=Tableau_DonnéesExternes_17[[#This Row],[GA_OUTILL]]))+Tableau_DonnéesExternes_17[[#This Row],[Colonne1]],"")</f>
        <v/>
      </c>
    </row>
    <row r="3463" spans="1:11" x14ac:dyDescent="0.25">
      <c r="A3463" t="s">
        <v>14</v>
      </c>
      <c r="B3463">
        <v>768</v>
      </c>
      <c r="C3463" s="2">
        <v>3</v>
      </c>
      <c r="D3463" s="3">
        <v>4</v>
      </c>
      <c r="E3463">
        <v>768</v>
      </c>
      <c r="F3463" t="s">
        <v>247</v>
      </c>
      <c r="G3463" t="s">
        <v>605</v>
      </c>
      <c r="H3463" s="1">
        <v>45132</v>
      </c>
      <c r="I3463" s="1" t="s">
        <v>712</v>
      </c>
      <c r="J3463" s="4">
        <f>IF(Tableau_DonnéesExternes_17[[#This Row],[PERIMAINT]]=4,C3463*30.424,IF(Tableau_DonnéesExternes_17[[#This Row],[PERIMAINT]]=2,C3463*1.401))</f>
        <v>91.271999999999991</v>
      </c>
      <c r="K3463" s="1" t="str" cm="1">
        <f t="array" ref="K3463">IF(F3463&lt;&gt;F3462,MAX(_xlfn._xlws.FILTER(Tableau_DonnéesExternes_17[DATEDERN],Tableau_DonnéesExternes_17[GA_OUTILL]=Tableau_DonnéesExternes_17[[#This Row],[GA_OUTILL]]))+Tableau_DonnéesExternes_17[[#This Row],[Colonne1]],"")</f>
        <v/>
      </c>
    </row>
    <row r="3464" spans="1:11" x14ac:dyDescent="0.25">
      <c r="A3464" t="s">
        <v>14</v>
      </c>
      <c r="B3464">
        <v>768</v>
      </c>
      <c r="C3464" s="2">
        <v>3</v>
      </c>
      <c r="D3464" s="3">
        <v>4</v>
      </c>
      <c r="E3464">
        <v>768</v>
      </c>
      <c r="F3464" t="s">
        <v>247</v>
      </c>
      <c r="G3464" t="s">
        <v>605</v>
      </c>
      <c r="H3464" s="1">
        <v>45696</v>
      </c>
      <c r="I3464" s="1" t="s">
        <v>712</v>
      </c>
      <c r="J3464" s="4">
        <f>IF(Tableau_DonnéesExternes_17[[#This Row],[PERIMAINT]]=4,C3464*30.424,IF(Tableau_DonnéesExternes_17[[#This Row],[PERIMAINT]]=2,C3464*1.401))</f>
        <v>91.271999999999991</v>
      </c>
      <c r="K3464" s="1" t="str" cm="1">
        <f t="array" ref="K3464">IF(F3464&lt;&gt;F3463,MAX(_xlfn._xlws.FILTER(Tableau_DonnéesExternes_17[DATEDERN],Tableau_DonnéesExternes_17[GA_OUTILL]=Tableau_DonnéesExternes_17[[#This Row],[GA_OUTILL]]))+Tableau_DonnéesExternes_17[[#This Row],[Colonne1]],"")</f>
        <v/>
      </c>
    </row>
    <row r="3465" spans="1:11" x14ac:dyDescent="0.25">
      <c r="A3465" t="s">
        <v>14</v>
      </c>
      <c r="B3465">
        <v>768</v>
      </c>
      <c r="C3465" s="2">
        <v>3</v>
      </c>
      <c r="D3465" s="3">
        <v>4</v>
      </c>
      <c r="E3465">
        <v>768</v>
      </c>
      <c r="F3465" t="s">
        <v>247</v>
      </c>
      <c r="G3465" t="s">
        <v>605</v>
      </c>
      <c r="H3465" s="1">
        <v>45373</v>
      </c>
      <c r="I3465" s="1" t="s">
        <v>712</v>
      </c>
      <c r="J3465" s="4">
        <f>IF(Tableau_DonnéesExternes_17[[#This Row],[PERIMAINT]]=4,C3465*30.424,IF(Tableau_DonnéesExternes_17[[#This Row],[PERIMAINT]]=2,C3465*1.401))</f>
        <v>91.271999999999991</v>
      </c>
      <c r="K3465" s="1" t="str" cm="1">
        <f t="array" ref="K3465">IF(F3465&lt;&gt;F3464,MAX(_xlfn._xlws.FILTER(Tableau_DonnéesExternes_17[DATEDERN],Tableau_DonnéesExternes_17[GA_OUTILL]=Tableau_DonnéesExternes_17[[#This Row],[GA_OUTILL]]))+Tableau_DonnéesExternes_17[[#This Row],[Colonne1]],"")</f>
        <v/>
      </c>
    </row>
    <row r="3466" spans="1:11" x14ac:dyDescent="0.25">
      <c r="A3466" t="s">
        <v>14</v>
      </c>
      <c r="B3466">
        <v>768</v>
      </c>
      <c r="C3466" s="2">
        <v>3</v>
      </c>
      <c r="D3466" s="3">
        <v>4</v>
      </c>
      <c r="E3466">
        <v>768</v>
      </c>
      <c r="F3466" t="s">
        <v>247</v>
      </c>
      <c r="G3466" t="s">
        <v>605</v>
      </c>
      <c r="H3466" s="1">
        <v>45121</v>
      </c>
      <c r="I3466" s="1" t="s">
        <v>712</v>
      </c>
      <c r="J3466" s="4">
        <f>IF(Tableau_DonnéesExternes_17[[#This Row],[PERIMAINT]]=4,C3466*30.424,IF(Tableau_DonnéesExternes_17[[#This Row],[PERIMAINT]]=2,C3466*1.401))</f>
        <v>91.271999999999991</v>
      </c>
      <c r="K3466" s="1" t="str" cm="1">
        <f t="array" ref="K3466">IF(F3466&lt;&gt;F3465,MAX(_xlfn._xlws.FILTER(Tableau_DonnéesExternes_17[DATEDERN],Tableau_DonnéesExternes_17[GA_OUTILL]=Tableau_DonnéesExternes_17[[#This Row],[GA_OUTILL]]))+Tableau_DonnéesExternes_17[[#This Row],[Colonne1]],"")</f>
        <v/>
      </c>
    </row>
    <row r="3467" spans="1:11" x14ac:dyDescent="0.25">
      <c r="A3467" t="s">
        <v>14</v>
      </c>
      <c r="B3467">
        <v>768</v>
      </c>
      <c r="C3467" s="2">
        <v>3</v>
      </c>
      <c r="D3467" s="3">
        <v>4</v>
      </c>
      <c r="E3467">
        <v>768</v>
      </c>
      <c r="F3467" t="s">
        <v>247</v>
      </c>
      <c r="G3467" t="s">
        <v>605</v>
      </c>
      <c r="H3467" s="1">
        <v>45121</v>
      </c>
      <c r="I3467" s="1" t="s">
        <v>712</v>
      </c>
      <c r="J3467" s="4">
        <f>IF(Tableau_DonnéesExternes_17[[#This Row],[PERIMAINT]]=4,C3467*30.424,IF(Tableau_DonnéesExternes_17[[#This Row],[PERIMAINT]]=2,C3467*1.401))</f>
        <v>91.271999999999991</v>
      </c>
      <c r="K3467" s="1" t="str" cm="1">
        <f t="array" ref="K3467">IF(F3467&lt;&gt;F3466,MAX(_xlfn._xlws.FILTER(Tableau_DonnéesExternes_17[DATEDERN],Tableau_DonnéesExternes_17[GA_OUTILL]=Tableau_DonnéesExternes_17[[#This Row],[GA_OUTILL]]))+Tableau_DonnéesExternes_17[[#This Row],[Colonne1]],"")</f>
        <v/>
      </c>
    </row>
    <row r="3468" spans="1:11" x14ac:dyDescent="0.25">
      <c r="A3468" t="s">
        <v>14</v>
      </c>
      <c r="B3468">
        <v>768</v>
      </c>
      <c r="C3468" s="2">
        <v>3</v>
      </c>
      <c r="D3468" s="3">
        <v>4</v>
      </c>
      <c r="E3468">
        <v>768</v>
      </c>
      <c r="F3468" t="s">
        <v>247</v>
      </c>
      <c r="G3468" t="s">
        <v>605</v>
      </c>
      <c r="H3468" s="1">
        <v>45023</v>
      </c>
      <c r="I3468" s="1" t="s">
        <v>712</v>
      </c>
      <c r="J3468" s="4">
        <f>IF(Tableau_DonnéesExternes_17[[#This Row],[PERIMAINT]]=4,C3468*30.424,IF(Tableau_DonnéesExternes_17[[#This Row],[PERIMAINT]]=2,C3468*1.401))</f>
        <v>91.271999999999991</v>
      </c>
      <c r="K3468" s="1" t="str" cm="1">
        <f t="array" ref="K3468">IF(F3468&lt;&gt;F3467,MAX(_xlfn._xlws.FILTER(Tableau_DonnéesExternes_17[DATEDERN],Tableau_DonnéesExternes_17[GA_OUTILL]=Tableau_DonnéesExternes_17[[#This Row],[GA_OUTILL]]))+Tableau_DonnéesExternes_17[[#This Row],[Colonne1]],"")</f>
        <v/>
      </c>
    </row>
    <row r="3469" spans="1:11" x14ac:dyDescent="0.25">
      <c r="A3469" t="s">
        <v>14</v>
      </c>
      <c r="B3469">
        <v>768</v>
      </c>
      <c r="C3469" s="2">
        <v>3</v>
      </c>
      <c r="D3469" s="3">
        <v>4</v>
      </c>
      <c r="E3469">
        <v>768</v>
      </c>
      <c r="F3469" t="s">
        <v>247</v>
      </c>
      <c r="G3469" t="s">
        <v>605</v>
      </c>
      <c r="H3469" s="1">
        <v>45542</v>
      </c>
      <c r="I3469" s="1" t="s">
        <v>712</v>
      </c>
      <c r="J3469" s="4">
        <f>IF(Tableau_DonnéesExternes_17[[#This Row],[PERIMAINT]]=4,C3469*30.424,IF(Tableau_DonnéesExternes_17[[#This Row],[PERIMAINT]]=2,C3469*1.401))</f>
        <v>91.271999999999991</v>
      </c>
      <c r="K3469" s="1" t="str" cm="1">
        <f t="array" ref="K3469">IF(F3469&lt;&gt;F3468,MAX(_xlfn._xlws.FILTER(Tableau_DonnéesExternes_17[DATEDERN],Tableau_DonnéesExternes_17[GA_OUTILL]=Tableau_DonnéesExternes_17[[#This Row],[GA_OUTILL]]))+Tableau_DonnéesExternes_17[[#This Row],[Colonne1]],"")</f>
        <v/>
      </c>
    </row>
    <row r="3470" spans="1:11" x14ac:dyDescent="0.25">
      <c r="A3470" t="s">
        <v>14</v>
      </c>
      <c r="B3470">
        <v>768</v>
      </c>
      <c r="C3470" s="2">
        <v>3</v>
      </c>
      <c r="D3470" s="3">
        <v>4</v>
      </c>
      <c r="E3470">
        <v>768</v>
      </c>
      <c r="F3470" t="s">
        <v>247</v>
      </c>
      <c r="G3470" t="s">
        <v>605</v>
      </c>
      <c r="H3470" s="1">
        <v>45475</v>
      </c>
      <c r="I3470" s="1" t="s">
        <v>712</v>
      </c>
      <c r="J3470" s="4">
        <f>IF(Tableau_DonnéesExternes_17[[#This Row],[PERIMAINT]]=4,C3470*30.424,IF(Tableau_DonnéesExternes_17[[#This Row],[PERIMAINT]]=2,C3470*1.401))</f>
        <v>91.271999999999991</v>
      </c>
      <c r="K3470" s="1" t="str" cm="1">
        <f t="array" ref="K3470">IF(F3470&lt;&gt;F3469,MAX(_xlfn._xlws.FILTER(Tableau_DonnéesExternes_17[DATEDERN],Tableau_DonnéesExternes_17[GA_OUTILL]=Tableau_DonnéesExternes_17[[#This Row],[GA_OUTILL]]))+Tableau_DonnéesExternes_17[[#This Row],[Colonne1]],"")</f>
        <v/>
      </c>
    </row>
    <row r="3471" spans="1:11" x14ac:dyDescent="0.25">
      <c r="A3471" t="s">
        <v>14</v>
      </c>
      <c r="B3471">
        <v>768</v>
      </c>
      <c r="C3471" s="2">
        <v>3</v>
      </c>
      <c r="D3471" s="3">
        <v>4</v>
      </c>
      <c r="E3471">
        <v>768</v>
      </c>
      <c r="F3471" t="s">
        <v>247</v>
      </c>
      <c r="G3471" t="s">
        <v>605</v>
      </c>
      <c r="H3471" s="1">
        <v>45373</v>
      </c>
      <c r="I3471" s="1" t="s">
        <v>712</v>
      </c>
      <c r="J3471" s="4">
        <f>IF(Tableau_DonnéesExternes_17[[#This Row],[PERIMAINT]]=4,C3471*30.424,IF(Tableau_DonnéesExternes_17[[#This Row],[PERIMAINT]]=2,C3471*1.401))</f>
        <v>91.271999999999991</v>
      </c>
      <c r="K3471" s="1" t="str" cm="1">
        <f t="array" ref="K3471">IF(F3471&lt;&gt;F3470,MAX(_xlfn._xlws.FILTER(Tableau_DonnéesExternes_17[DATEDERN],Tableau_DonnéesExternes_17[GA_OUTILL]=Tableau_DonnéesExternes_17[[#This Row],[GA_OUTILL]]))+Tableau_DonnéesExternes_17[[#This Row],[Colonne1]],"")</f>
        <v/>
      </c>
    </row>
    <row r="3472" spans="1:11" x14ac:dyDescent="0.25">
      <c r="A3472" t="s">
        <v>14</v>
      </c>
      <c r="B3472">
        <v>768</v>
      </c>
      <c r="C3472" s="2">
        <v>3</v>
      </c>
      <c r="D3472" s="3">
        <v>4</v>
      </c>
      <c r="E3472">
        <v>768</v>
      </c>
      <c r="F3472" t="s">
        <v>247</v>
      </c>
      <c r="G3472" t="s">
        <v>605</v>
      </c>
      <c r="H3472" s="1">
        <v>45537</v>
      </c>
      <c r="I3472" s="1" t="s">
        <v>712</v>
      </c>
      <c r="J3472" s="4">
        <f>IF(Tableau_DonnéesExternes_17[[#This Row],[PERIMAINT]]=4,C3472*30.424,IF(Tableau_DonnéesExternes_17[[#This Row],[PERIMAINT]]=2,C3472*1.401))</f>
        <v>91.271999999999991</v>
      </c>
      <c r="K3472" s="1" t="str" cm="1">
        <f t="array" ref="K3472">IF(F3472&lt;&gt;F3471,MAX(_xlfn._xlws.FILTER(Tableau_DonnéesExternes_17[DATEDERN],Tableau_DonnéesExternes_17[GA_OUTILL]=Tableau_DonnéesExternes_17[[#This Row],[GA_OUTILL]]))+Tableau_DonnéesExternes_17[[#This Row],[Colonne1]],"")</f>
        <v/>
      </c>
    </row>
    <row r="3473" spans="1:11" x14ac:dyDescent="0.25">
      <c r="A3473" t="s">
        <v>14</v>
      </c>
      <c r="B3473">
        <v>768</v>
      </c>
      <c r="C3473" s="2">
        <v>3</v>
      </c>
      <c r="D3473" s="3">
        <v>4</v>
      </c>
      <c r="E3473">
        <v>768</v>
      </c>
      <c r="F3473" t="s">
        <v>247</v>
      </c>
      <c r="G3473" t="s">
        <v>605</v>
      </c>
      <c r="H3473" s="1">
        <v>45537</v>
      </c>
      <c r="I3473" s="1" t="s">
        <v>712</v>
      </c>
      <c r="J3473" s="4">
        <f>IF(Tableau_DonnéesExternes_17[[#This Row],[PERIMAINT]]=4,C3473*30.424,IF(Tableau_DonnéesExternes_17[[#This Row],[PERIMAINT]]=2,C3473*1.401))</f>
        <v>91.271999999999991</v>
      </c>
      <c r="K3473" s="1" t="str" cm="1">
        <f t="array" ref="K3473">IF(F3473&lt;&gt;F3472,MAX(_xlfn._xlws.FILTER(Tableau_DonnéesExternes_17[DATEDERN],Tableau_DonnéesExternes_17[GA_OUTILL]=Tableau_DonnéesExternes_17[[#This Row],[GA_OUTILL]]))+Tableau_DonnéesExternes_17[[#This Row],[Colonne1]],"")</f>
        <v/>
      </c>
    </row>
    <row r="3474" spans="1:11" x14ac:dyDescent="0.25">
      <c r="A3474" t="s">
        <v>14</v>
      </c>
      <c r="B3474">
        <v>768</v>
      </c>
      <c r="C3474" s="2">
        <v>3</v>
      </c>
      <c r="D3474" s="3">
        <v>4</v>
      </c>
      <c r="E3474">
        <v>768</v>
      </c>
      <c r="F3474" t="s">
        <v>247</v>
      </c>
      <c r="G3474" t="s">
        <v>605</v>
      </c>
      <c r="H3474" s="1">
        <v>45026</v>
      </c>
      <c r="I3474" s="1" t="s">
        <v>712</v>
      </c>
      <c r="J3474" s="4">
        <f>IF(Tableau_DonnéesExternes_17[[#This Row],[PERIMAINT]]=4,C3474*30.424,IF(Tableau_DonnéesExternes_17[[#This Row],[PERIMAINT]]=2,C3474*1.401))</f>
        <v>91.271999999999991</v>
      </c>
      <c r="K3474" s="1" t="str" cm="1">
        <f t="array" ref="K3474">IF(F3474&lt;&gt;F3473,MAX(_xlfn._xlws.FILTER(Tableau_DonnéesExternes_17[DATEDERN],Tableau_DonnéesExternes_17[GA_OUTILL]=Tableau_DonnéesExternes_17[[#This Row],[GA_OUTILL]]))+Tableau_DonnéesExternes_17[[#This Row],[Colonne1]],"")</f>
        <v/>
      </c>
    </row>
    <row r="3475" spans="1:11" x14ac:dyDescent="0.25">
      <c r="A3475" t="s">
        <v>14</v>
      </c>
      <c r="B3475">
        <v>768</v>
      </c>
      <c r="C3475" s="2">
        <v>3</v>
      </c>
      <c r="D3475" s="3">
        <v>4</v>
      </c>
      <c r="E3475">
        <v>768</v>
      </c>
      <c r="F3475" t="s">
        <v>247</v>
      </c>
      <c r="G3475" t="s">
        <v>605</v>
      </c>
      <c r="H3475" s="1">
        <v>45146</v>
      </c>
      <c r="I3475" s="1" t="s">
        <v>712</v>
      </c>
      <c r="J3475" s="4">
        <f>IF(Tableau_DonnéesExternes_17[[#This Row],[PERIMAINT]]=4,C3475*30.424,IF(Tableau_DonnéesExternes_17[[#This Row],[PERIMAINT]]=2,C3475*1.401))</f>
        <v>91.271999999999991</v>
      </c>
      <c r="K3475" s="1" t="str" cm="1">
        <f t="array" ref="K3475">IF(F3475&lt;&gt;F3474,MAX(_xlfn._xlws.FILTER(Tableau_DonnéesExternes_17[DATEDERN],Tableau_DonnéesExternes_17[GA_OUTILL]=Tableau_DonnéesExternes_17[[#This Row],[GA_OUTILL]]))+Tableau_DonnéesExternes_17[[#This Row],[Colonne1]],"")</f>
        <v/>
      </c>
    </row>
    <row r="3476" spans="1:11" x14ac:dyDescent="0.25">
      <c r="A3476" t="s">
        <v>14</v>
      </c>
      <c r="B3476">
        <v>768</v>
      </c>
      <c r="C3476" s="2">
        <v>3</v>
      </c>
      <c r="D3476" s="3">
        <v>4</v>
      </c>
      <c r="E3476">
        <v>768</v>
      </c>
      <c r="F3476" t="s">
        <v>247</v>
      </c>
      <c r="G3476" t="s">
        <v>605</v>
      </c>
      <c r="H3476" s="1">
        <v>45030</v>
      </c>
      <c r="I3476" s="1" t="s">
        <v>712</v>
      </c>
      <c r="J3476" s="4">
        <f>IF(Tableau_DonnéesExternes_17[[#This Row],[PERIMAINT]]=4,C3476*30.424,IF(Tableau_DonnéesExternes_17[[#This Row],[PERIMAINT]]=2,C3476*1.401))</f>
        <v>91.271999999999991</v>
      </c>
      <c r="K3476" s="1" t="str" cm="1">
        <f t="array" ref="K3476">IF(F3476&lt;&gt;F3475,MAX(_xlfn._xlws.FILTER(Tableau_DonnéesExternes_17[DATEDERN],Tableau_DonnéesExternes_17[GA_OUTILL]=Tableau_DonnéesExternes_17[[#This Row],[GA_OUTILL]]))+Tableau_DonnéesExternes_17[[#This Row],[Colonne1]],"")</f>
        <v/>
      </c>
    </row>
    <row r="3477" spans="1:11" x14ac:dyDescent="0.25">
      <c r="A3477" t="s">
        <v>14</v>
      </c>
      <c r="B3477">
        <v>768</v>
      </c>
      <c r="C3477" s="2">
        <v>3</v>
      </c>
      <c r="D3477" s="3">
        <v>4</v>
      </c>
      <c r="E3477">
        <v>768</v>
      </c>
      <c r="F3477" t="s">
        <v>247</v>
      </c>
      <c r="G3477" t="s">
        <v>605</v>
      </c>
      <c r="H3477" s="1">
        <v>45037</v>
      </c>
      <c r="I3477" s="1" t="s">
        <v>712</v>
      </c>
      <c r="J3477" s="4">
        <f>IF(Tableau_DonnéesExternes_17[[#This Row],[PERIMAINT]]=4,C3477*30.424,IF(Tableau_DonnéesExternes_17[[#This Row],[PERIMAINT]]=2,C3477*1.401))</f>
        <v>91.271999999999991</v>
      </c>
      <c r="K3477" s="1" t="str" cm="1">
        <f t="array" ref="K3477">IF(F3477&lt;&gt;F3476,MAX(_xlfn._xlws.FILTER(Tableau_DonnéesExternes_17[DATEDERN],Tableau_DonnéesExternes_17[GA_OUTILL]=Tableau_DonnéesExternes_17[[#This Row],[GA_OUTILL]]))+Tableau_DonnéesExternes_17[[#This Row],[Colonne1]],"")</f>
        <v/>
      </c>
    </row>
    <row r="3478" spans="1:11" x14ac:dyDescent="0.25">
      <c r="A3478" t="s">
        <v>14</v>
      </c>
      <c r="B3478">
        <v>768</v>
      </c>
      <c r="C3478" s="2">
        <v>3</v>
      </c>
      <c r="D3478" s="3">
        <v>4</v>
      </c>
      <c r="E3478">
        <v>768</v>
      </c>
      <c r="F3478" t="s">
        <v>247</v>
      </c>
      <c r="G3478" t="s">
        <v>605</v>
      </c>
      <c r="H3478" s="1">
        <v>45552</v>
      </c>
      <c r="I3478" s="1" t="s">
        <v>712</v>
      </c>
      <c r="J3478" s="4">
        <f>IF(Tableau_DonnéesExternes_17[[#This Row],[PERIMAINT]]=4,C3478*30.424,IF(Tableau_DonnéesExternes_17[[#This Row],[PERIMAINT]]=2,C3478*1.401))</f>
        <v>91.271999999999991</v>
      </c>
      <c r="K3478" s="1" t="str" cm="1">
        <f t="array" ref="K3478">IF(F3478&lt;&gt;F3477,MAX(_xlfn._xlws.FILTER(Tableau_DonnéesExternes_17[DATEDERN],Tableau_DonnéesExternes_17[GA_OUTILL]=Tableau_DonnéesExternes_17[[#This Row],[GA_OUTILL]]))+Tableau_DonnéesExternes_17[[#This Row],[Colonne1]],"")</f>
        <v/>
      </c>
    </row>
    <row r="3479" spans="1:11" x14ac:dyDescent="0.25">
      <c r="A3479" t="s">
        <v>14</v>
      </c>
      <c r="B3479">
        <v>768</v>
      </c>
      <c r="C3479" s="2">
        <v>3</v>
      </c>
      <c r="D3479" s="3">
        <v>4</v>
      </c>
      <c r="E3479">
        <v>768</v>
      </c>
      <c r="F3479" t="s">
        <v>247</v>
      </c>
      <c r="G3479" t="s">
        <v>605</v>
      </c>
      <c r="H3479" s="1">
        <v>45552</v>
      </c>
      <c r="I3479" s="1" t="s">
        <v>712</v>
      </c>
      <c r="J3479" s="4">
        <f>IF(Tableau_DonnéesExternes_17[[#This Row],[PERIMAINT]]=4,C3479*30.424,IF(Tableau_DonnéesExternes_17[[#This Row],[PERIMAINT]]=2,C3479*1.401))</f>
        <v>91.271999999999991</v>
      </c>
      <c r="K3479" s="1" t="str" cm="1">
        <f t="array" ref="K3479">IF(F3479&lt;&gt;F3478,MAX(_xlfn._xlws.FILTER(Tableau_DonnéesExternes_17[DATEDERN],Tableau_DonnéesExternes_17[GA_OUTILL]=Tableau_DonnéesExternes_17[[#This Row],[GA_OUTILL]]))+Tableau_DonnéesExternes_17[[#This Row],[Colonne1]],"")</f>
        <v/>
      </c>
    </row>
    <row r="3480" spans="1:11" x14ac:dyDescent="0.25">
      <c r="A3480" t="s">
        <v>14</v>
      </c>
      <c r="B3480">
        <v>768</v>
      </c>
      <c r="C3480" s="2">
        <v>3</v>
      </c>
      <c r="D3480" s="3">
        <v>4</v>
      </c>
      <c r="E3480">
        <v>768</v>
      </c>
      <c r="F3480" t="s">
        <v>247</v>
      </c>
      <c r="G3480" t="s">
        <v>605</v>
      </c>
      <c r="H3480" s="1">
        <v>45027</v>
      </c>
      <c r="I3480" s="1" t="s">
        <v>712</v>
      </c>
      <c r="J3480" s="4">
        <f>IF(Tableau_DonnéesExternes_17[[#This Row],[PERIMAINT]]=4,C3480*30.424,IF(Tableau_DonnéesExternes_17[[#This Row],[PERIMAINT]]=2,C3480*1.401))</f>
        <v>91.271999999999991</v>
      </c>
      <c r="K3480" s="1" t="str" cm="1">
        <f t="array" ref="K3480">IF(F3480&lt;&gt;F3479,MAX(_xlfn._xlws.FILTER(Tableau_DonnéesExternes_17[DATEDERN],Tableau_DonnéesExternes_17[GA_OUTILL]=Tableau_DonnéesExternes_17[[#This Row],[GA_OUTILL]]))+Tableau_DonnéesExternes_17[[#This Row],[Colonne1]],"")</f>
        <v/>
      </c>
    </row>
    <row r="3481" spans="1:11" x14ac:dyDescent="0.25">
      <c r="A3481" t="s">
        <v>14</v>
      </c>
      <c r="B3481">
        <v>768</v>
      </c>
      <c r="C3481" s="2">
        <v>3</v>
      </c>
      <c r="D3481" s="3">
        <v>4</v>
      </c>
      <c r="E3481">
        <v>768</v>
      </c>
      <c r="F3481" t="s">
        <v>247</v>
      </c>
      <c r="G3481" t="s">
        <v>605</v>
      </c>
      <c r="H3481" s="1">
        <v>45030</v>
      </c>
      <c r="I3481" s="1" t="s">
        <v>712</v>
      </c>
      <c r="J3481" s="4">
        <f>IF(Tableau_DonnéesExternes_17[[#This Row],[PERIMAINT]]=4,C3481*30.424,IF(Tableau_DonnéesExternes_17[[#This Row],[PERIMAINT]]=2,C3481*1.401))</f>
        <v>91.271999999999991</v>
      </c>
      <c r="K3481" s="1" t="str" cm="1">
        <f t="array" ref="K3481">IF(F3481&lt;&gt;F3480,MAX(_xlfn._xlws.FILTER(Tableau_DonnéesExternes_17[DATEDERN],Tableau_DonnéesExternes_17[GA_OUTILL]=Tableau_DonnéesExternes_17[[#This Row],[GA_OUTILL]]))+Tableau_DonnéesExternes_17[[#This Row],[Colonne1]],"")</f>
        <v/>
      </c>
    </row>
    <row r="3482" spans="1:11" x14ac:dyDescent="0.25">
      <c r="A3482" t="s">
        <v>14</v>
      </c>
      <c r="B3482">
        <v>768</v>
      </c>
      <c r="C3482" s="2">
        <v>3</v>
      </c>
      <c r="D3482" s="3">
        <v>4</v>
      </c>
      <c r="E3482">
        <v>768</v>
      </c>
      <c r="F3482" t="s">
        <v>247</v>
      </c>
      <c r="G3482" t="s">
        <v>605</v>
      </c>
      <c r="H3482" s="1">
        <v>45149</v>
      </c>
      <c r="I3482" s="1" t="s">
        <v>712</v>
      </c>
      <c r="J3482" s="4">
        <f>IF(Tableau_DonnéesExternes_17[[#This Row],[PERIMAINT]]=4,C3482*30.424,IF(Tableau_DonnéesExternes_17[[#This Row],[PERIMAINT]]=2,C3482*1.401))</f>
        <v>91.271999999999991</v>
      </c>
      <c r="K3482" s="1" t="str" cm="1">
        <f t="array" ref="K3482">IF(F3482&lt;&gt;F3481,MAX(_xlfn._xlws.FILTER(Tableau_DonnéesExternes_17[DATEDERN],Tableau_DonnéesExternes_17[GA_OUTILL]=Tableau_DonnéesExternes_17[[#This Row],[GA_OUTILL]]))+Tableau_DonnéesExternes_17[[#This Row],[Colonne1]],"")</f>
        <v/>
      </c>
    </row>
    <row r="3483" spans="1:11" x14ac:dyDescent="0.25">
      <c r="A3483" t="s">
        <v>14</v>
      </c>
      <c r="B3483">
        <v>768</v>
      </c>
      <c r="C3483" s="2">
        <v>3</v>
      </c>
      <c r="D3483" s="3">
        <v>4</v>
      </c>
      <c r="E3483">
        <v>768</v>
      </c>
      <c r="F3483" t="s">
        <v>247</v>
      </c>
      <c r="G3483" t="s">
        <v>605</v>
      </c>
      <c r="H3483" s="1">
        <v>45401</v>
      </c>
      <c r="I3483" s="1" t="s">
        <v>712</v>
      </c>
      <c r="J3483" s="4">
        <f>IF(Tableau_DonnéesExternes_17[[#This Row],[PERIMAINT]]=4,C3483*30.424,IF(Tableau_DonnéesExternes_17[[#This Row],[PERIMAINT]]=2,C3483*1.401))</f>
        <v>91.271999999999991</v>
      </c>
      <c r="K3483" s="1" t="str" cm="1">
        <f t="array" ref="K3483">IF(F3483&lt;&gt;F3482,MAX(_xlfn._xlws.FILTER(Tableau_DonnéesExternes_17[DATEDERN],Tableau_DonnéesExternes_17[GA_OUTILL]=Tableau_DonnéesExternes_17[[#This Row],[GA_OUTILL]]))+Tableau_DonnéesExternes_17[[#This Row],[Colonne1]],"")</f>
        <v/>
      </c>
    </row>
    <row r="3484" spans="1:11" x14ac:dyDescent="0.25">
      <c r="A3484" t="s">
        <v>14</v>
      </c>
      <c r="B3484">
        <v>768</v>
      </c>
      <c r="C3484" s="2">
        <v>3</v>
      </c>
      <c r="D3484" s="3">
        <v>4</v>
      </c>
      <c r="E3484">
        <v>768</v>
      </c>
      <c r="F3484" t="s">
        <v>247</v>
      </c>
      <c r="G3484" t="s">
        <v>605</v>
      </c>
      <c r="H3484" s="1">
        <v>45405</v>
      </c>
      <c r="I3484" s="1" t="s">
        <v>712</v>
      </c>
      <c r="J3484" s="4">
        <f>IF(Tableau_DonnéesExternes_17[[#This Row],[PERIMAINT]]=4,C3484*30.424,IF(Tableau_DonnéesExternes_17[[#This Row],[PERIMAINT]]=2,C3484*1.401))</f>
        <v>91.271999999999991</v>
      </c>
      <c r="K3484" s="1" t="str" cm="1">
        <f t="array" ref="K3484">IF(F3484&lt;&gt;F3483,MAX(_xlfn._xlws.FILTER(Tableau_DonnéesExternes_17[DATEDERN],Tableau_DonnéesExternes_17[GA_OUTILL]=Tableau_DonnéesExternes_17[[#This Row],[GA_OUTILL]]))+Tableau_DonnéesExternes_17[[#This Row],[Colonne1]],"")</f>
        <v/>
      </c>
    </row>
    <row r="3485" spans="1:11" x14ac:dyDescent="0.25">
      <c r="A3485" t="s">
        <v>14</v>
      </c>
      <c r="B3485">
        <v>768</v>
      </c>
      <c r="C3485" s="2">
        <v>3</v>
      </c>
      <c r="D3485" s="3">
        <v>4</v>
      </c>
      <c r="E3485">
        <v>768</v>
      </c>
      <c r="F3485" t="s">
        <v>247</v>
      </c>
      <c r="G3485" t="s">
        <v>605</v>
      </c>
      <c r="H3485" s="1">
        <v>45044</v>
      </c>
      <c r="I3485" s="1" t="s">
        <v>712</v>
      </c>
      <c r="J3485" s="4">
        <f>IF(Tableau_DonnéesExternes_17[[#This Row],[PERIMAINT]]=4,C3485*30.424,IF(Tableau_DonnéesExternes_17[[#This Row],[PERIMAINT]]=2,C3485*1.401))</f>
        <v>91.271999999999991</v>
      </c>
      <c r="K3485" s="1" t="str" cm="1">
        <f t="array" ref="K3485">IF(F3485&lt;&gt;F3484,MAX(_xlfn._xlws.FILTER(Tableau_DonnéesExternes_17[DATEDERN],Tableau_DonnéesExternes_17[GA_OUTILL]=Tableau_DonnéesExternes_17[[#This Row],[GA_OUTILL]]))+Tableau_DonnéesExternes_17[[#This Row],[Colonne1]],"")</f>
        <v/>
      </c>
    </row>
    <row r="3486" spans="1:11" x14ac:dyDescent="0.25">
      <c r="A3486" t="s">
        <v>14</v>
      </c>
      <c r="B3486">
        <v>768</v>
      </c>
      <c r="C3486" s="2">
        <v>3</v>
      </c>
      <c r="D3486" s="3">
        <v>4</v>
      </c>
      <c r="E3486">
        <v>768</v>
      </c>
      <c r="F3486" t="s">
        <v>247</v>
      </c>
      <c r="G3486" t="s">
        <v>605</v>
      </c>
      <c r="H3486" s="1">
        <v>45443</v>
      </c>
      <c r="I3486" s="1" t="s">
        <v>712</v>
      </c>
      <c r="J3486" s="4">
        <f>IF(Tableau_DonnéesExternes_17[[#This Row],[PERIMAINT]]=4,C3486*30.424,IF(Tableau_DonnéesExternes_17[[#This Row],[PERIMAINT]]=2,C3486*1.401))</f>
        <v>91.271999999999991</v>
      </c>
      <c r="K3486" s="1" t="str" cm="1">
        <f t="array" ref="K3486">IF(F3486&lt;&gt;F3485,MAX(_xlfn._xlws.FILTER(Tableau_DonnéesExternes_17[DATEDERN],Tableau_DonnéesExternes_17[GA_OUTILL]=Tableau_DonnéesExternes_17[[#This Row],[GA_OUTILL]]))+Tableau_DonnéesExternes_17[[#This Row],[Colonne1]],"")</f>
        <v/>
      </c>
    </row>
    <row r="3487" spans="1:11" x14ac:dyDescent="0.25">
      <c r="A3487" t="s">
        <v>14</v>
      </c>
      <c r="B3487">
        <v>768</v>
      </c>
      <c r="C3487" s="2">
        <v>3</v>
      </c>
      <c r="D3487" s="3">
        <v>4</v>
      </c>
      <c r="E3487">
        <v>768</v>
      </c>
      <c r="F3487" t="s">
        <v>247</v>
      </c>
      <c r="G3487" t="s">
        <v>605</v>
      </c>
      <c r="H3487" s="1">
        <v>45443</v>
      </c>
      <c r="I3487" s="1" t="s">
        <v>712</v>
      </c>
      <c r="J3487" s="4">
        <f>IF(Tableau_DonnéesExternes_17[[#This Row],[PERIMAINT]]=4,C3487*30.424,IF(Tableau_DonnéesExternes_17[[#This Row],[PERIMAINT]]=2,C3487*1.401))</f>
        <v>91.271999999999991</v>
      </c>
      <c r="K3487" s="1" t="str" cm="1">
        <f t="array" ref="K3487">IF(F3487&lt;&gt;F3486,MAX(_xlfn._xlws.FILTER(Tableau_DonnéesExternes_17[DATEDERN],Tableau_DonnéesExternes_17[GA_OUTILL]=Tableau_DonnéesExternes_17[[#This Row],[GA_OUTILL]]))+Tableau_DonnéesExternes_17[[#This Row],[Colonne1]],"")</f>
        <v/>
      </c>
    </row>
    <row r="3488" spans="1:11" x14ac:dyDescent="0.25">
      <c r="A3488" t="s">
        <v>14</v>
      </c>
      <c r="B3488">
        <v>768</v>
      </c>
      <c r="C3488" s="2">
        <v>3</v>
      </c>
      <c r="D3488" s="3">
        <v>4</v>
      </c>
      <c r="E3488">
        <v>768</v>
      </c>
      <c r="F3488" t="s">
        <v>247</v>
      </c>
      <c r="G3488" t="s">
        <v>605</v>
      </c>
      <c r="H3488" s="1">
        <v>45156</v>
      </c>
      <c r="I3488" s="1" t="s">
        <v>712</v>
      </c>
      <c r="J3488" s="4">
        <f>IF(Tableau_DonnéesExternes_17[[#This Row],[PERIMAINT]]=4,C3488*30.424,IF(Tableau_DonnéesExternes_17[[#This Row],[PERIMAINT]]=2,C3488*1.401))</f>
        <v>91.271999999999991</v>
      </c>
      <c r="K3488" s="1" t="str" cm="1">
        <f t="array" ref="K3488">IF(F3488&lt;&gt;F3487,MAX(_xlfn._xlws.FILTER(Tableau_DonnéesExternes_17[DATEDERN],Tableau_DonnéesExternes_17[GA_OUTILL]=Tableau_DonnéesExternes_17[[#This Row],[GA_OUTILL]]))+Tableau_DonnéesExternes_17[[#This Row],[Colonne1]],"")</f>
        <v/>
      </c>
    </row>
    <row r="3489" spans="1:11" x14ac:dyDescent="0.25">
      <c r="A3489" t="s">
        <v>14</v>
      </c>
      <c r="B3489">
        <v>768</v>
      </c>
      <c r="C3489" s="2">
        <v>3</v>
      </c>
      <c r="D3489" s="3">
        <v>4</v>
      </c>
      <c r="E3489">
        <v>768</v>
      </c>
      <c r="F3489" t="s">
        <v>247</v>
      </c>
      <c r="G3489" t="s">
        <v>605</v>
      </c>
      <c r="H3489" s="1">
        <v>45145</v>
      </c>
      <c r="I3489" s="1" t="s">
        <v>712</v>
      </c>
      <c r="J3489" s="4">
        <f>IF(Tableau_DonnéesExternes_17[[#This Row],[PERIMAINT]]=4,C3489*30.424,IF(Tableau_DonnéesExternes_17[[#This Row],[PERIMAINT]]=2,C3489*1.401))</f>
        <v>91.271999999999991</v>
      </c>
      <c r="K3489" s="1" t="str" cm="1">
        <f t="array" ref="K3489">IF(F3489&lt;&gt;F3488,MAX(_xlfn._xlws.FILTER(Tableau_DonnéesExternes_17[DATEDERN],Tableau_DonnéesExternes_17[GA_OUTILL]=Tableau_DonnéesExternes_17[[#This Row],[GA_OUTILL]]))+Tableau_DonnéesExternes_17[[#This Row],[Colonne1]],"")</f>
        <v/>
      </c>
    </row>
    <row r="3490" spans="1:11" x14ac:dyDescent="0.25">
      <c r="A3490" t="s">
        <v>14</v>
      </c>
      <c r="B3490">
        <v>768</v>
      </c>
      <c r="C3490" s="2">
        <v>3</v>
      </c>
      <c r="D3490" s="3">
        <v>4</v>
      </c>
      <c r="E3490">
        <v>768</v>
      </c>
      <c r="F3490" t="s">
        <v>247</v>
      </c>
      <c r="G3490" t="s">
        <v>605</v>
      </c>
      <c r="H3490" s="1">
        <v>45051</v>
      </c>
      <c r="I3490" s="1" t="s">
        <v>712</v>
      </c>
      <c r="J3490" s="4">
        <f>IF(Tableau_DonnéesExternes_17[[#This Row],[PERIMAINT]]=4,C3490*30.424,IF(Tableau_DonnéesExternes_17[[#This Row],[PERIMAINT]]=2,C3490*1.401))</f>
        <v>91.271999999999991</v>
      </c>
      <c r="K3490" s="1" t="str" cm="1">
        <f t="array" ref="K3490">IF(F3490&lt;&gt;F3489,MAX(_xlfn._xlws.FILTER(Tableau_DonnéesExternes_17[DATEDERN],Tableau_DonnéesExternes_17[GA_OUTILL]=Tableau_DonnéesExternes_17[[#This Row],[GA_OUTILL]]))+Tableau_DonnéesExternes_17[[#This Row],[Colonne1]],"")</f>
        <v/>
      </c>
    </row>
    <row r="3491" spans="1:11" x14ac:dyDescent="0.25">
      <c r="A3491" t="s">
        <v>14</v>
      </c>
      <c r="B3491">
        <v>768</v>
      </c>
      <c r="C3491" s="2">
        <v>3</v>
      </c>
      <c r="D3491" s="3">
        <v>4</v>
      </c>
      <c r="E3491">
        <v>768</v>
      </c>
      <c r="F3491" t="s">
        <v>247</v>
      </c>
      <c r="G3491" t="s">
        <v>605</v>
      </c>
      <c r="H3491" s="1">
        <v>45168</v>
      </c>
      <c r="I3491" s="1" t="s">
        <v>712</v>
      </c>
      <c r="J3491" s="4">
        <f>IF(Tableau_DonnéesExternes_17[[#This Row],[PERIMAINT]]=4,C3491*30.424,IF(Tableau_DonnéesExternes_17[[#This Row],[PERIMAINT]]=2,C3491*1.401))</f>
        <v>91.271999999999991</v>
      </c>
      <c r="K3491" s="1" t="str" cm="1">
        <f t="array" ref="K3491">IF(F3491&lt;&gt;F3490,MAX(_xlfn._xlws.FILTER(Tableau_DonnéesExternes_17[DATEDERN],Tableau_DonnéesExternes_17[GA_OUTILL]=Tableau_DonnéesExternes_17[[#This Row],[GA_OUTILL]]))+Tableau_DonnéesExternes_17[[#This Row],[Colonne1]],"")</f>
        <v/>
      </c>
    </row>
    <row r="3492" spans="1:11" x14ac:dyDescent="0.25">
      <c r="A3492" t="s">
        <v>14</v>
      </c>
      <c r="B3492">
        <v>768</v>
      </c>
      <c r="C3492" s="2">
        <v>3</v>
      </c>
      <c r="D3492" s="3">
        <v>4</v>
      </c>
      <c r="E3492">
        <v>768</v>
      </c>
      <c r="F3492" t="s">
        <v>247</v>
      </c>
      <c r="G3492" t="s">
        <v>605</v>
      </c>
      <c r="H3492" s="1">
        <v>45883</v>
      </c>
      <c r="I3492" s="1" t="s">
        <v>712</v>
      </c>
      <c r="J3492" s="4">
        <f>IF(Tableau_DonnéesExternes_17[[#This Row],[PERIMAINT]]=4,C3492*30.424,IF(Tableau_DonnéesExternes_17[[#This Row],[PERIMAINT]]=2,C3492*1.401))</f>
        <v>91.271999999999991</v>
      </c>
      <c r="K3492" s="1" t="str" cm="1">
        <f t="array" ref="K3492">IF(F3492&lt;&gt;F3491,MAX(_xlfn._xlws.FILTER(Tableau_DonnéesExternes_17[DATEDERN],Tableau_DonnéesExternes_17[GA_OUTILL]=Tableau_DonnéesExternes_17[[#This Row],[GA_OUTILL]]))+Tableau_DonnéesExternes_17[[#This Row],[Colonne1]],"")</f>
        <v/>
      </c>
    </row>
    <row r="3493" spans="1:11" x14ac:dyDescent="0.25">
      <c r="A3493" t="s">
        <v>14</v>
      </c>
      <c r="B3493">
        <v>768</v>
      </c>
      <c r="C3493" s="2">
        <v>3</v>
      </c>
      <c r="D3493" s="3">
        <v>4</v>
      </c>
      <c r="E3493">
        <v>768</v>
      </c>
      <c r="F3493" t="s">
        <v>247</v>
      </c>
      <c r="G3493" t="s">
        <v>605</v>
      </c>
      <c r="H3493" s="1">
        <v>45883</v>
      </c>
      <c r="I3493" s="1" t="s">
        <v>712</v>
      </c>
      <c r="J3493" s="4">
        <f>IF(Tableau_DonnéesExternes_17[[#This Row],[PERIMAINT]]=4,C3493*30.424,IF(Tableau_DonnéesExternes_17[[#This Row],[PERIMAINT]]=2,C3493*1.401))</f>
        <v>91.271999999999991</v>
      </c>
      <c r="K3493" s="1" t="str" cm="1">
        <f t="array" ref="K3493">IF(F3493&lt;&gt;F3492,MAX(_xlfn._xlws.FILTER(Tableau_DonnéesExternes_17[DATEDERN],Tableau_DonnéesExternes_17[GA_OUTILL]=Tableau_DonnéesExternes_17[[#This Row],[GA_OUTILL]]))+Tableau_DonnéesExternes_17[[#This Row],[Colonne1]],"")</f>
        <v/>
      </c>
    </row>
    <row r="3494" spans="1:11" x14ac:dyDescent="0.25">
      <c r="A3494" t="s">
        <v>14</v>
      </c>
      <c r="B3494">
        <v>768</v>
      </c>
      <c r="C3494" s="2">
        <v>3</v>
      </c>
      <c r="D3494" s="3">
        <v>4</v>
      </c>
      <c r="E3494">
        <v>768</v>
      </c>
      <c r="F3494" t="s">
        <v>247</v>
      </c>
      <c r="G3494" t="s">
        <v>605</v>
      </c>
      <c r="H3494" s="1">
        <v>45569</v>
      </c>
      <c r="I3494" s="1" t="s">
        <v>712</v>
      </c>
      <c r="J3494" s="4">
        <f>IF(Tableau_DonnéesExternes_17[[#This Row],[PERIMAINT]]=4,C3494*30.424,IF(Tableau_DonnéesExternes_17[[#This Row],[PERIMAINT]]=2,C3494*1.401))</f>
        <v>91.271999999999991</v>
      </c>
      <c r="K3494" s="1" t="str" cm="1">
        <f t="array" ref="K3494">IF(F3494&lt;&gt;F3493,MAX(_xlfn._xlws.FILTER(Tableau_DonnéesExternes_17[DATEDERN],Tableau_DonnéesExternes_17[GA_OUTILL]=Tableau_DonnéesExternes_17[[#This Row],[GA_OUTILL]]))+Tableau_DonnéesExternes_17[[#This Row],[Colonne1]],"")</f>
        <v/>
      </c>
    </row>
    <row r="3495" spans="1:11" x14ac:dyDescent="0.25">
      <c r="A3495" t="s">
        <v>14</v>
      </c>
      <c r="B3495">
        <v>768</v>
      </c>
      <c r="C3495" s="2">
        <v>3</v>
      </c>
      <c r="D3495" s="3">
        <v>4</v>
      </c>
      <c r="E3495">
        <v>768</v>
      </c>
      <c r="F3495" t="s">
        <v>247</v>
      </c>
      <c r="G3495" t="s">
        <v>605</v>
      </c>
      <c r="H3495" s="1">
        <v>45566</v>
      </c>
      <c r="I3495" s="1" t="s">
        <v>712</v>
      </c>
      <c r="J3495" s="4">
        <f>IF(Tableau_DonnéesExternes_17[[#This Row],[PERIMAINT]]=4,C3495*30.424,IF(Tableau_DonnéesExternes_17[[#This Row],[PERIMAINT]]=2,C3495*1.401))</f>
        <v>91.271999999999991</v>
      </c>
      <c r="K3495" s="1" t="str" cm="1">
        <f t="array" ref="K3495">IF(F3495&lt;&gt;F3494,MAX(_xlfn._xlws.FILTER(Tableau_DonnéesExternes_17[DATEDERN],Tableau_DonnéesExternes_17[GA_OUTILL]=Tableau_DonnéesExternes_17[[#This Row],[GA_OUTILL]]))+Tableau_DonnéesExternes_17[[#This Row],[Colonne1]],"")</f>
        <v/>
      </c>
    </row>
    <row r="3496" spans="1:11" x14ac:dyDescent="0.25">
      <c r="A3496" t="s">
        <v>14</v>
      </c>
      <c r="B3496">
        <v>768</v>
      </c>
      <c r="C3496" s="2">
        <v>3</v>
      </c>
      <c r="D3496" s="3">
        <v>4</v>
      </c>
      <c r="E3496">
        <v>768</v>
      </c>
      <c r="F3496" t="s">
        <v>247</v>
      </c>
      <c r="G3496" t="s">
        <v>605</v>
      </c>
      <c r="H3496" s="1">
        <v>45058</v>
      </c>
      <c r="I3496" s="1" t="s">
        <v>712</v>
      </c>
      <c r="J3496" s="4">
        <f>IF(Tableau_DonnéesExternes_17[[#This Row],[PERIMAINT]]=4,C3496*30.424,IF(Tableau_DonnéesExternes_17[[#This Row],[PERIMAINT]]=2,C3496*1.401))</f>
        <v>91.271999999999991</v>
      </c>
      <c r="K3496" s="1" t="str" cm="1">
        <f t="array" ref="K3496">IF(F3496&lt;&gt;F3495,MAX(_xlfn._xlws.FILTER(Tableau_DonnéesExternes_17[DATEDERN],Tableau_DonnéesExternes_17[GA_OUTILL]=Tableau_DonnéesExternes_17[[#This Row],[GA_OUTILL]]))+Tableau_DonnéesExternes_17[[#This Row],[Colonne1]],"")</f>
        <v/>
      </c>
    </row>
    <row r="3497" spans="1:11" x14ac:dyDescent="0.25">
      <c r="A3497" t="s">
        <v>14</v>
      </c>
      <c r="B3497">
        <v>768</v>
      </c>
      <c r="C3497" s="2">
        <v>3</v>
      </c>
      <c r="D3497" s="3">
        <v>4</v>
      </c>
      <c r="E3497">
        <v>768</v>
      </c>
      <c r="F3497" t="s">
        <v>247</v>
      </c>
      <c r="G3497" t="s">
        <v>605</v>
      </c>
      <c r="H3497" s="1">
        <v>45065</v>
      </c>
      <c r="I3497" s="1" t="s">
        <v>712</v>
      </c>
      <c r="J3497" s="4">
        <f>IF(Tableau_DonnéesExternes_17[[#This Row],[PERIMAINT]]=4,C3497*30.424,IF(Tableau_DonnéesExternes_17[[#This Row],[PERIMAINT]]=2,C3497*1.401))</f>
        <v>91.271999999999991</v>
      </c>
      <c r="K3497" s="1" t="str" cm="1">
        <f t="array" ref="K3497">IF(F3497&lt;&gt;F3496,MAX(_xlfn._xlws.FILTER(Tableau_DonnéesExternes_17[DATEDERN],Tableau_DonnéesExternes_17[GA_OUTILL]=Tableau_DonnéesExternes_17[[#This Row],[GA_OUTILL]]))+Tableau_DonnéesExternes_17[[#This Row],[Colonne1]],"")</f>
        <v/>
      </c>
    </row>
    <row r="3498" spans="1:11" x14ac:dyDescent="0.25">
      <c r="A3498" t="s">
        <v>14</v>
      </c>
      <c r="B3498">
        <v>768</v>
      </c>
      <c r="C3498" s="2">
        <v>3</v>
      </c>
      <c r="D3498" s="3">
        <v>4</v>
      </c>
      <c r="E3498">
        <v>768</v>
      </c>
      <c r="F3498" t="s">
        <v>247</v>
      </c>
      <c r="G3498" t="s">
        <v>605</v>
      </c>
      <c r="H3498" s="1">
        <v>45072</v>
      </c>
      <c r="I3498" s="1" t="s">
        <v>712</v>
      </c>
      <c r="J3498" s="4">
        <f>IF(Tableau_DonnéesExternes_17[[#This Row],[PERIMAINT]]=4,C3498*30.424,IF(Tableau_DonnéesExternes_17[[#This Row],[PERIMAINT]]=2,C3498*1.401))</f>
        <v>91.271999999999991</v>
      </c>
      <c r="K3498" s="1" t="str" cm="1">
        <f t="array" ref="K3498">IF(F3498&lt;&gt;F3497,MAX(_xlfn._xlws.FILTER(Tableau_DonnéesExternes_17[DATEDERN],Tableau_DonnéesExternes_17[GA_OUTILL]=Tableau_DonnéesExternes_17[[#This Row],[GA_OUTILL]]))+Tableau_DonnéesExternes_17[[#This Row],[Colonne1]],"")</f>
        <v/>
      </c>
    </row>
    <row r="3499" spans="1:11" x14ac:dyDescent="0.25">
      <c r="A3499" t="s">
        <v>14</v>
      </c>
      <c r="B3499">
        <v>768</v>
      </c>
      <c r="C3499" s="2">
        <v>3</v>
      </c>
      <c r="D3499" s="3">
        <v>4</v>
      </c>
      <c r="E3499">
        <v>768</v>
      </c>
      <c r="F3499" t="s">
        <v>247</v>
      </c>
      <c r="G3499" t="s">
        <v>605</v>
      </c>
      <c r="H3499" s="1">
        <v>45065</v>
      </c>
      <c r="I3499" s="1" t="s">
        <v>712</v>
      </c>
      <c r="J3499" s="4">
        <f>IF(Tableau_DonnéesExternes_17[[#This Row],[PERIMAINT]]=4,C3499*30.424,IF(Tableau_DonnéesExternes_17[[#This Row],[PERIMAINT]]=2,C3499*1.401))</f>
        <v>91.271999999999991</v>
      </c>
      <c r="K3499" s="1" t="str" cm="1">
        <f t="array" ref="K3499">IF(F3499&lt;&gt;F3498,MAX(_xlfn._xlws.FILTER(Tableau_DonnéesExternes_17[DATEDERN],Tableau_DonnéesExternes_17[GA_OUTILL]=Tableau_DonnéesExternes_17[[#This Row],[GA_OUTILL]]))+Tableau_DonnéesExternes_17[[#This Row],[Colonne1]],"")</f>
        <v/>
      </c>
    </row>
    <row r="3500" spans="1:11" x14ac:dyDescent="0.25">
      <c r="A3500" t="s">
        <v>14</v>
      </c>
      <c r="B3500">
        <v>768</v>
      </c>
      <c r="C3500" s="2">
        <v>3</v>
      </c>
      <c r="D3500" s="3">
        <v>4</v>
      </c>
      <c r="E3500">
        <v>768</v>
      </c>
      <c r="F3500" t="s">
        <v>247</v>
      </c>
      <c r="G3500" t="s">
        <v>605</v>
      </c>
      <c r="H3500" s="1">
        <v>45320</v>
      </c>
      <c r="I3500" s="1" t="s">
        <v>712</v>
      </c>
      <c r="J3500" s="4">
        <f>IF(Tableau_DonnéesExternes_17[[#This Row],[PERIMAINT]]=4,C3500*30.424,IF(Tableau_DonnéesExternes_17[[#This Row],[PERIMAINT]]=2,C3500*1.401))</f>
        <v>91.271999999999991</v>
      </c>
      <c r="K3500" s="1" t="str" cm="1">
        <f t="array" ref="K3500">IF(F3500&lt;&gt;F3499,MAX(_xlfn._xlws.FILTER(Tableau_DonnéesExternes_17[DATEDERN],Tableau_DonnéesExternes_17[GA_OUTILL]=Tableau_DonnéesExternes_17[[#This Row],[GA_OUTILL]]))+Tableau_DonnéesExternes_17[[#This Row],[Colonne1]],"")</f>
        <v/>
      </c>
    </row>
    <row r="3501" spans="1:11" x14ac:dyDescent="0.25">
      <c r="A3501" t="s">
        <v>14</v>
      </c>
      <c r="B3501">
        <v>768</v>
      </c>
      <c r="C3501" s="2">
        <v>3</v>
      </c>
      <c r="D3501" s="3">
        <v>4</v>
      </c>
      <c r="E3501">
        <v>768</v>
      </c>
      <c r="F3501" t="s">
        <v>247</v>
      </c>
      <c r="G3501" t="s">
        <v>605</v>
      </c>
      <c r="H3501" s="1">
        <v>45320</v>
      </c>
      <c r="I3501" s="1" t="s">
        <v>712</v>
      </c>
      <c r="J3501" s="4">
        <f>IF(Tableau_DonnéesExternes_17[[#This Row],[PERIMAINT]]=4,C3501*30.424,IF(Tableau_DonnéesExternes_17[[#This Row],[PERIMAINT]]=2,C3501*1.401))</f>
        <v>91.271999999999991</v>
      </c>
      <c r="K3501" s="1" t="str" cm="1">
        <f t="array" ref="K3501">IF(F3501&lt;&gt;F3500,MAX(_xlfn._xlws.FILTER(Tableau_DonnéesExternes_17[DATEDERN],Tableau_DonnéesExternes_17[GA_OUTILL]=Tableau_DonnéesExternes_17[[#This Row],[GA_OUTILL]]))+Tableau_DonnéesExternes_17[[#This Row],[Colonne1]],"")</f>
        <v/>
      </c>
    </row>
    <row r="3502" spans="1:11" x14ac:dyDescent="0.25">
      <c r="A3502" t="s">
        <v>14</v>
      </c>
      <c r="B3502">
        <v>768</v>
      </c>
      <c r="C3502" s="2">
        <v>3</v>
      </c>
      <c r="D3502" s="3">
        <v>4</v>
      </c>
      <c r="E3502">
        <v>768</v>
      </c>
      <c r="F3502" t="s">
        <v>247</v>
      </c>
      <c r="G3502" t="s">
        <v>605</v>
      </c>
      <c r="H3502" s="1">
        <v>45320</v>
      </c>
      <c r="I3502" s="1" t="s">
        <v>712</v>
      </c>
      <c r="J3502" s="4">
        <f>IF(Tableau_DonnéesExternes_17[[#This Row],[PERIMAINT]]=4,C3502*30.424,IF(Tableau_DonnéesExternes_17[[#This Row],[PERIMAINT]]=2,C3502*1.401))</f>
        <v>91.271999999999991</v>
      </c>
      <c r="K3502" s="1" t="str" cm="1">
        <f t="array" ref="K3502">IF(F3502&lt;&gt;F3501,MAX(_xlfn._xlws.FILTER(Tableau_DonnéesExternes_17[DATEDERN],Tableau_DonnéesExternes_17[GA_OUTILL]=Tableau_DonnéesExternes_17[[#This Row],[GA_OUTILL]]))+Tableau_DonnéesExternes_17[[#This Row],[Colonne1]],"")</f>
        <v/>
      </c>
    </row>
    <row r="3503" spans="1:11" x14ac:dyDescent="0.25">
      <c r="A3503" t="s">
        <v>14</v>
      </c>
      <c r="B3503">
        <v>768</v>
      </c>
      <c r="C3503" s="2">
        <v>3</v>
      </c>
      <c r="D3503" s="3">
        <v>4</v>
      </c>
      <c r="E3503">
        <v>768</v>
      </c>
      <c r="F3503" t="s">
        <v>247</v>
      </c>
      <c r="G3503" t="s">
        <v>605</v>
      </c>
      <c r="H3503" s="1">
        <v>45082</v>
      </c>
      <c r="I3503" s="1" t="s">
        <v>712</v>
      </c>
      <c r="J3503" s="4">
        <f>IF(Tableau_DonnéesExternes_17[[#This Row],[PERIMAINT]]=4,C3503*30.424,IF(Tableau_DonnéesExternes_17[[#This Row],[PERIMAINT]]=2,C3503*1.401))</f>
        <v>91.271999999999991</v>
      </c>
      <c r="K3503" s="1" t="str" cm="1">
        <f t="array" ref="K3503">IF(F3503&lt;&gt;F3502,MAX(_xlfn._xlws.FILTER(Tableau_DonnéesExternes_17[DATEDERN],Tableau_DonnéesExternes_17[GA_OUTILL]=Tableau_DonnéesExternes_17[[#This Row],[GA_OUTILL]]))+Tableau_DonnéesExternes_17[[#This Row],[Colonne1]],"")</f>
        <v/>
      </c>
    </row>
    <row r="3504" spans="1:11" x14ac:dyDescent="0.25">
      <c r="A3504" t="s">
        <v>14</v>
      </c>
      <c r="B3504">
        <v>768</v>
      </c>
      <c r="C3504" s="2">
        <v>3</v>
      </c>
      <c r="D3504" s="3">
        <v>4</v>
      </c>
      <c r="E3504">
        <v>768</v>
      </c>
      <c r="F3504" t="s">
        <v>247</v>
      </c>
      <c r="G3504" t="s">
        <v>605</v>
      </c>
      <c r="H3504" s="1">
        <v>45170</v>
      </c>
      <c r="I3504" s="1" t="s">
        <v>712</v>
      </c>
      <c r="J3504" s="4">
        <f>IF(Tableau_DonnéesExternes_17[[#This Row],[PERIMAINT]]=4,C3504*30.424,IF(Tableau_DonnéesExternes_17[[#This Row],[PERIMAINT]]=2,C3504*1.401))</f>
        <v>91.271999999999991</v>
      </c>
      <c r="K3504" s="1" t="str" cm="1">
        <f t="array" ref="K3504">IF(F3504&lt;&gt;F3503,MAX(_xlfn._xlws.FILTER(Tableau_DonnéesExternes_17[DATEDERN],Tableau_DonnéesExternes_17[GA_OUTILL]=Tableau_DonnéesExternes_17[[#This Row],[GA_OUTILL]]))+Tableau_DonnéesExternes_17[[#This Row],[Colonne1]],"")</f>
        <v/>
      </c>
    </row>
    <row r="3505" spans="1:11" x14ac:dyDescent="0.25">
      <c r="A3505" t="s">
        <v>14</v>
      </c>
      <c r="B3505">
        <v>768</v>
      </c>
      <c r="C3505" s="2">
        <v>3</v>
      </c>
      <c r="D3505" s="3">
        <v>4</v>
      </c>
      <c r="E3505">
        <v>768</v>
      </c>
      <c r="F3505" t="s">
        <v>247</v>
      </c>
      <c r="G3505" t="s">
        <v>605</v>
      </c>
      <c r="H3505" s="1">
        <v>45464</v>
      </c>
      <c r="I3505" s="1" t="s">
        <v>712</v>
      </c>
      <c r="J3505" s="4">
        <f>IF(Tableau_DonnéesExternes_17[[#This Row],[PERIMAINT]]=4,C3505*30.424,IF(Tableau_DonnéesExternes_17[[#This Row],[PERIMAINT]]=2,C3505*1.401))</f>
        <v>91.271999999999991</v>
      </c>
      <c r="K3505" s="1" t="str" cm="1">
        <f t="array" ref="K3505">IF(F3505&lt;&gt;F3504,MAX(_xlfn._xlws.FILTER(Tableau_DonnéesExternes_17[DATEDERN],Tableau_DonnéesExternes_17[GA_OUTILL]=Tableau_DonnéesExternes_17[[#This Row],[GA_OUTILL]]))+Tableau_DonnéesExternes_17[[#This Row],[Colonne1]],"")</f>
        <v/>
      </c>
    </row>
    <row r="3506" spans="1:11" x14ac:dyDescent="0.25">
      <c r="A3506" t="s">
        <v>14</v>
      </c>
      <c r="B3506">
        <v>768</v>
      </c>
      <c r="C3506" s="2">
        <v>3</v>
      </c>
      <c r="D3506" s="3">
        <v>4</v>
      </c>
      <c r="E3506">
        <v>768</v>
      </c>
      <c r="F3506" t="s">
        <v>247</v>
      </c>
      <c r="G3506" t="s">
        <v>605</v>
      </c>
      <c r="H3506" s="1">
        <v>45173</v>
      </c>
      <c r="I3506" s="1" t="s">
        <v>712</v>
      </c>
      <c r="J3506" s="4">
        <f>IF(Tableau_DonnéesExternes_17[[#This Row],[PERIMAINT]]=4,C3506*30.424,IF(Tableau_DonnéesExternes_17[[#This Row],[PERIMAINT]]=2,C3506*1.401))</f>
        <v>91.271999999999991</v>
      </c>
      <c r="K3506" s="1" t="str" cm="1">
        <f t="array" ref="K3506">IF(F3506&lt;&gt;F3505,MAX(_xlfn._xlws.FILTER(Tableau_DonnéesExternes_17[DATEDERN],Tableau_DonnéesExternes_17[GA_OUTILL]=Tableau_DonnéesExternes_17[[#This Row],[GA_OUTILL]]))+Tableau_DonnéesExternes_17[[#This Row],[Colonne1]],"")</f>
        <v/>
      </c>
    </row>
    <row r="3507" spans="1:11" x14ac:dyDescent="0.25">
      <c r="A3507" t="s">
        <v>14</v>
      </c>
      <c r="B3507">
        <v>768</v>
      </c>
      <c r="C3507" s="2">
        <v>3</v>
      </c>
      <c r="D3507" s="3">
        <v>4</v>
      </c>
      <c r="E3507">
        <v>768</v>
      </c>
      <c r="F3507" t="s">
        <v>247</v>
      </c>
      <c r="G3507" t="s">
        <v>605</v>
      </c>
      <c r="H3507" s="1">
        <v>45184</v>
      </c>
      <c r="I3507" s="1" t="s">
        <v>712</v>
      </c>
      <c r="J3507" s="4">
        <f>IF(Tableau_DonnéesExternes_17[[#This Row],[PERIMAINT]]=4,C3507*30.424,IF(Tableau_DonnéesExternes_17[[#This Row],[PERIMAINT]]=2,C3507*1.401))</f>
        <v>91.271999999999991</v>
      </c>
      <c r="K3507" s="1" t="str" cm="1">
        <f t="array" ref="K3507">IF(F3507&lt;&gt;F3506,MAX(_xlfn._xlws.FILTER(Tableau_DonnéesExternes_17[DATEDERN],Tableau_DonnéesExternes_17[GA_OUTILL]=Tableau_DonnéesExternes_17[[#This Row],[GA_OUTILL]]))+Tableau_DonnéesExternes_17[[#This Row],[Colonne1]],"")</f>
        <v/>
      </c>
    </row>
    <row r="3508" spans="1:11" x14ac:dyDescent="0.25">
      <c r="A3508" t="s">
        <v>14</v>
      </c>
      <c r="B3508">
        <v>768</v>
      </c>
      <c r="C3508" s="2">
        <v>3</v>
      </c>
      <c r="D3508" s="3">
        <v>4</v>
      </c>
      <c r="E3508">
        <v>768</v>
      </c>
      <c r="F3508" t="s">
        <v>247</v>
      </c>
      <c r="G3508" t="s">
        <v>605</v>
      </c>
      <c r="H3508" s="1">
        <v>45191</v>
      </c>
      <c r="I3508" s="1" t="s">
        <v>712</v>
      </c>
      <c r="J3508" s="4">
        <f>IF(Tableau_DonnéesExternes_17[[#This Row],[PERIMAINT]]=4,C3508*30.424,IF(Tableau_DonnéesExternes_17[[#This Row],[PERIMAINT]]=2,C3508*1.401))</f>
        <v>91.271999999999991</v>
      </c>
      <c r="K3508" s="1" t="str" cm="1">
        <f t="array" ref="K3508">IF(F3508&lt;&gt;F3507,MAX(_xlfn._xlws.FILTER(Tableau_DonnéesExternes_17[DATEDERN],Tableau_DonnéesExternes_17[GA_OUTILL]=Tableau_DonnéesExternes_17[[#This Row],[GA_OUTILL]]))+Tableau_DonnéesExternes_17[[#This Row],[Colonne1]],"")</f>
        <v/>
      </c>
    </row>
    <row r="3509" spans="1:11" x14ac:dyDescent="0.25">
      <c r="A3509" t="s">
        <v>14</v>
      </c>
      <c r="B3509">
        <v>768</v>
      </c>
      <c r="C3509" s="2">
        <v>3</v>
      </c>
      <c r="D3509" s="3">
        <v>4</v>
      </c>
      <c r="E3509">
        <v>768</v>
      </c>
      <c r="F3509" t="s">
        <v>247</v>
      </c>
      <c r="G3509" t="s">
        <v>605</v>
      </c>
      <c r="H3509" s="1">
        <v>45625</v>
      </c>
      <c r="I3509" s="1" t="s">
        <v>712</v>
      </c>
      <c r="J3509" s="4">
        <f>IF(Tableau_DonnéesExternes_17[[#This Row],[PERIMAINT]]=4,C3509*30.424,IF(Tableau_DonnéesExternes_17[[#This Row],[PERIMAINT]]=2,C3509*1.401))</f>
        <v>91.271999999999991</v>
      </c>
      <c r="K3509" s="1" t="str" cm="1">
        <f t="array" ref="K3509">IF(F3509&lt;&gt;F3508,MAX(_xlfn._xlws.FILTER(Tableau_DonnéesExternes_17[DATEDERN],Tableau_DonnéesExternes_17[GA_OUTILL]=Tableau_DonnéesExternes_17[[#This Row],[GA_OUTILL]]))+Tableau_DonnéesExternes_17[[#This Row],[Colonne1]],"")</f>
        <v/>
      </c>
    </row>
    <row r="3510" spans="1:11" x14ac:dyDescent="0.25">
      <c r="A3510" t="s">
        <v>14</v>
      </c>
      <c r="B3510">
        <v>768</v>
      </c>
      <c r="C3510" s="2">
        <v>3</v>
      </c>
      <c r="D3510" s="3">
        <v>4</v>
      </c>
      <c r="E3510">
        <v>768</v>
      </c>
      <c r="F3510" t="s">
        <v>247</v>
      </c>
      <c r="G3510" t="s">
        <v>605</v>
      </c>
      <c r="H3510" s="1">
        <v>45597</v>
      </c>
      <c r="I3510" s="1" t="s">
        <v>712</v>
      </c>
      <c r="J3510" s="4">
        <f>IF(Tableau_DonnéesExternes_17[[#This Row],[PERIMAINT]]=4,C3510*30.424,IF(Tableau_DonnéesExternes_17[[#This Row],[PERIMAINT]]=2,C3510*1.401))</f>
        <v>91.271999999999991</v>
      </c>
      <c r="K3510" s="1" t="str" cm="1">
        <f t="array" ref="K3510">IF(F3510&lt;&gt;F3509,MAX(_xlfn._xlws.FILTER(Tableau_DonnéesExternes_17[DATEDERN],Tableau_DonnéesExternes_17[GA_OUTILL]=Tableau_DonnéesExternes_17[[#This Row],[GA_OUTILL]]))+Tableau_DonnéesExternes_17[[#This Row],[Colonne1]],"")</f>
        <v/>
      </c>
    </row>
    <row r="3511" spans="1:11" x14ac:dyDescent="0.25">
      <c r="A3511" t="s">
        <v>14</v>
      </c>
      <c r="B3511">
        <v>768</v>
      </c>
      <c r="C3511" s="2">
        <v>3</v>
      </c>
      <c r="D3511" s="3">
        <v>4</v>
      </c>
      <c r="E3511">
        <v>768</v>
      </c>
      <c r="F3511" t="s">
        <v>247</v>
      </c>
      <c r="G3511" t="s">
        <v>605</v>
      </c>
      <c r="H3511" s="1">
        <v>45198</v>
      </c>
      <c r="I3511" s="1" t="s">
        <v>712</v>
      </c>
      <c r="J3511" s="4">
        <f>IF(Tableau_DonnéesExternes_17[[#This Row],[PERIMAINT]]=4,C3511*30.424,IF(Tableau_DonnéesExternes_17[[#This Row],[PERIMAINT]]=2,C3511*1.401))</f>
        <v>91.271999999999991</v>
      </c>
      <c r="K3511" s="1" t="str" cm="1">
        <f t="array" ref="K3511">IF(F3511&lt;&gt;F3510,MAX(_xlfn._xlws.FILTER(Tableau_DonnéesExternes_17[DATEDERN],Tableau_DonnéesExternes_17[GA_OUTILL]=Tableau_DonnéesExternes_17[[#This Row],[GA_OUTILL]]))+Tableau_DonnéesExternes_17[[#This Row],[Colonne1]],"")</f>
        <v/>
      </c>
    </row>
    <row r="3512" spans="1:11" x14ac:dyDescent="0.25">
      <c r="A3512" t="s">
        <v>14</v>
      </c>
      <c r="B3512">
        <v>768</v>
      </c>
      <c r="C3512" s="2">
        <v>3</v>
      </c>
      <c r="D3512" s="3">
        <v>4</v>
      </c>
      <c r="E3512">
        <v>768</v>
      </c>
      <c r="F3512" t="s">
        <v>247</v>
      </c>
      <c r="G3512" t="s">
        <v>605</v>
      </c>
      <c r="H3512" s="1">
        <v>45086</v>
      </c>
      <c r="I3512" s="1" t="s">
        <v>712</v>
      </c>
      <c r="J3512" s="4">
        <f>IF(Tableau_DonnéesExternes_17[[#This Row],[PERIMAINT]]=4,C3512*30.424,IF(Tableau_DonnéesExternes_17[[#This Row],[PERIMAINT]]=2,C3512*1.401))</f>
        <v>91.271999999999991</v>
      </c>
      <c r="K3512" s="1" t="str" cm="1">
        <f t="array" ref="K3512">IF(F3512&lt;&gt;F3511,MAX(_xlfn._xlws.FILTER(Tableau_DonnéesExternes_17[DATEDERN],Tableau_DonnéesExternes_17[GA_OUTILL]=Tableau_DonnéesExternes_17[[#This Row],[GA_OUTILL]]))+Tableau_DonnéesExternes_17[[#This Row],[Colonne1]],"")</f>
        <v/>
      </c>
    </row>
    <row r="3513" spans="1:11" x14ac:dyDescent="0.25">
      <c r="A3513" t="s">
        <v>14</v>
      </c>
      <c r="B3513">
        <v>768</v>
      </c>
      <c r="C3513" s="2">
        <v>3</v>
      </c>
      <c r="D3513" s="3">
        <v>4</v>
      </c>
      <c r="E3513">
        <v>768</v>
      </c>
      <c r="F3513" t="s">
        <v>247</v>
      </c>
      <c r="G3513" t="s">
        <v>605</v>
      </c>
      <c r="H3513" s="1">
        <v>45205</v>
      </c>
      <c r="I3513" s="1" t="s">
        <v>712</v>
      </c>
      <c r="J3513" s="4">
        <f>IF(Tableau_DonnéesExternes_17[[#This Row],[PERIMAINT]]=4,C3513*30.424,IF(Tableau_DonnéesExternes_17[[#This Row],[PERIMAINT]]=2,C3513*1.401))</f>
        <v>91.271999999999991</v>
      </c>
      <c r="K3513" s="1" t="str" cm="1">
        <f t="array" ref="K3513">IF(F3513&lt;&gt;F3512,MAX(_xlfn._xlws.FILTER(Tableau_DonnéesExternes_17[DATEDERN],Tableau_DonnéesExternes_17[GA_OUTILL]=Tableau_DonnéesExternes_17[[#This Row],[GA_OUTILL]]))+Tableau_DonnéesExternes_17[[#This Row],[Colonne1]],"")</f>
        <v/>
      </c>
    </row>
    <row r="3514" spans="1:11" x14ac:dyDescent="0.25">
      <c r="A3514" t="s">
        <v>14</v>
      </c>
      <c r="B3514">
        <v>768</v>
      </c>
      <c r="C3514" s="2">
        <v>3</v>
      </c>
      <c r="D3514" s="3">
        <v>4</v>
      </c>
      <c r="E3514">
        <v>768</v>
      </c>
      <c r="F3514" t="s">
        <v>247</v>
      </c>
      <c r="G3514" t="s">
        <v>605</v>
      </c>
      <c r="H3514" s="1">
        <v>45205</v>
      </c>
      <c r="I3514" s="1" t="s">
        <v>712</v>
      </c>
      <c r="J3514" s="4">
        <f>IF(Tableau_DonnéesExternes_17[[#This Row],[PERIMAINT]]=4,C3514*30.424,IF(Tableau_DonnéesExternes_17[[#This Row],[PERIMAINT]]=2,C3514*1.401))</f>
        <v>91.271999999999991</v>
      </c>
      <c r="K3514" s="1" t="str" cm="1">
        <f t="array" ref="K3514">IF(F3514&lt;&gt;F3513,MAX(_xlfn._xlws.FILTER(Tableau_DonnéesExternes_17[DATEDERN],Tableau_DonnéesExternes_17[GA_OUTILL]=Tableau_DonnéesExternes_17[[#This Row],[GA_OUTILL]]))+Tableau_DonnéesExternes_17[[#This Row],[Colonne1]],"")</f>
        <v/>
      </c>
    </row>
    <row r="3515" spans="1:11" x14ac:dyDescent="0.25">
      <c r="A3515" t="s">
        <v>14</v>
      </c>
      <c r="B3515">
        <v>768</v>
      </c>
      <c r="C3515" s="2">
        <v>3</v>
      </c>
      <c r="D3515" s="3">
        <v>4</v>
      </c>
      <c r="E3515">
        <v>768</v>
      </c>
      <c r="F3515" t="s">
        <v>247</v>
      </c>
      <c r="G3515" t="s">
        <v>605</v>
      </c>
      <c r="H3515" s="1">
        <v>45842</v>
      </c>
      <c r="I3515" s="1" t="s">
        <v>712</v>
      </c>
      <c r="J3515" s="4">
        <f>IF(Tableau_DonnéesExternes_17[[#This Row],[PERIMAINT]]=4,C3515*30.424,IF(Tableau_DonnéesExternes_17[[#This Row],[PERIMAINT]]=2,C3515*1.401))</f>
        <v>91.271999999999991</v>
      </c>
      <c r="K3515" s="1" t="str" cm="1">
        <f t="array" ref="K3515">IF(F3515&lt;&gt;F3514,MAX(_xlfn._xlws.FILTER(Tableau_DonnéesExternes_17[DATEDERN],Tableau_DonnéesExternes_17[GA_OUTILL]=Tableau_DonnéesExternes_17[[#This Row],[GA_OUTILL]]))+Tableau_DonnéesExternes_17[[#This Row],[Colonne1]],"")</f>
        <v/>
      </c>
    </row>
    <row r="3516" spans="1:11" x14ac:dyDescent="0.25">
      <c r="A3516" t="s">
        <v>14</v>
      </c>
      <c r="B3516">
        <v>768</v>
      </c>
      <c r="C3516" s="2">
        <v>3</v>
      </c>
      <c r="D3516" s="3">
        <v>4</v>
      </c>
      <c r="E3516">
        <v>768</v>
      </c>
      <c r="F3516" t="s">
        <v>247</v>
      </c>
      <c r="G3516" t="s">
        <v>605</v>
      </c>
      <c r="H3516" s="1">
        <v>45086</v>
      </c>
      <c r="I3516" s="1" t="s">
        <v>712</v>
      </c>
      <c r="J3516" s="4">
        <f>IF(Tableau_DonnéesExternes_17[[#This Row],[PERIMAINT]]=4,C3516*30.424,IF(Tableau_DonnéesExternes_17[[#This Row],[PERIMAINT]]=2,C3516*1.401))</f>
        <v>91.271999999999991</v>
      </c>
      <c r="K3516" s="1" t="str" cm="1">
        <f t="array" ref="K3516">IF(F3516&lt;&gt;F3515,MAX(_xlfn._xlws.FILTER(Tableau_DonnéesExternes_17[DATEDERN],Tableau_DonnéesExternes_17[GA_OUTILL]=Tableau_DonnéesExternes_17[[#This Row],[GA_OUTILL]]))+Tableau_DonnéesExternes_17[[#This Row],[Colonne1]],"")</f>
        <v/>
      </c>
    </row>
    <row r="3517" spans="1:11" x14ac:dyDescent="0.25">
      <c r="A3517" t="s">
        <v>14</v>
      </c>
      <c r="B3517">
        <v>768</v>
      </c>
      <c r="C3517" s="2">
        <v>3</v>
      </c>
      <c r="D3517" s="3">
        <v>4</v>
      </c>
      <c r="E3517">
        <v>768</v>
      </c>
      <c r="F3517" t="s">
        <v>247</v>
      </c>
      <c r="G3517" t="s">
        <v>605</v>
      </c>
      <c r="H3517" s="1">
        <v>45212</v>
      </c>
      <c r="I3517" s="1" t="s">
        <v>712</v>
      </c>
      <c r="J3517" s="4">
        <f>IF(Tableau_DonnéesExternes_17[[#This Row],[PERIMAINT]]=4,C3517*30.424,IF(Tableau_DonnéesExternes_17[[#This Row],[PERIMAINT]]=2,C3517*1.401))</f>
        <v>91.271999999999991</v>
      </c>
      <c r="K3517" s="1" t="str" cm="1">
        <f t="array" ref="K3517">IF(F3517&lt;&gt;F3516,MAX(_xlfn._xlws.FILTER(Tableau_DonnéesExternes_17[DATEDERN],Tableau_DonnéesExternes_17[GA_OUTILL]=Tableau_DonnéesExternes_17[[#This Row],[GA_OUTILL]]))+Tableau_DonnéesExternes_17[[#This Row],[Colonne1]],"")</f>
        <v/>
      </c>
    </row>
    <row r="3518" spans="1:11" x14ac:dyDescent="0.25">
      <c r="A3518" t="s">
        <v>14</v>
      </c>
      <c r="B3518">
        <v>768</v>
      </c>
      <c r="C3518" s="2">
        <v>3</v>
      </c>
      <c r="D3518" s="3">
        <v>4</v>
      </c>
      <c r="E3518">
        <v>768</v>
      </c>
      <c r="F3518" t="s">
        <v>247</v>
      </c>
      <c r="G3518" t="s">
        <v>605</v>
      </c>
      <c r="H3518" s="1">
        <v>45093</v>
      </c>
      <c r="I3518" s="1" t="s">
        <v>712</v>
      </c>
      <c r="J3518" s="4">
        <f>IF(Tableau_DonnéesExternes_17[[#This Row],[PERIMAINT]]=4,C3518*30.424,IF(Tableau_DonnéesExternes_17[[#This Row],[PERIMAINT]]=2,C3518*1.401))</f>
        <v>91.271999999999991</v>
      </c>
      <c r="K3518" s="1" t="str" cm="1">
        <f t="array" ref="K3518">IF(F3518&lt;&gt;F3517,MAX(_xlfn._xlws.FILTER(Tableau_DonnéesExternes_17[DATEDERN],Tableau_DonnéesExternes_17[GA_OUTILL]=Tableau_DonnéesExternes_17[[#This Row],[GA_OUTILL]]))+Tableau_DonnéesExternes_17[[#This Row],[Colonne1]],"")</f>
        <v/>
      </c>
    </row>
    <row r="3519" spans="1:11" x14ac:dyDescent="0.25">
      <c r="A3519" t="s">
        <v>14</v>
      </c>
      <c r="B3519">
        <v>768</v>
      </c>
      <c r="C3519" s="2">
        <v>3</v>
      </c>
      <c r="D3519" s="3">
        <v>4</v>
      </c>
      <c r="E3519">
        <v>768</v>
      </c>
      <c r="F3519" t="s">
        <v>247</v>
      </c>
      <c r="G3519" t="s">
        <v>605</v>
      </c>
      <c r="H3519" s="1">
        <v>45706</v>
      </c>
      <c r="I3519" s="1" t="s">
        <v>712</v>
      </c>
      <c r="J3519" s="4">
        <f>IF(Tableau_DonnéesExternes_17[[#This Row],[PERIMAINT]]=4,C3519*30.424,IF(Tableau_DonnéesExternes_17[[#This Row],[PERIMAINT]]=2,C3519*1.401))</f>
        <v>91.271999999999991</v>
      </c>
      <c r="K3519" s="1" t="str" cm="1">
        <f t="array" ref="K3519">IF(F3519&lt;&gt;F3518,MAX(_xlfn._xlws.FILTER(Tableau_DonnéesExternes_17[DATEDERN],Tableau_DonnéesExternes_17[GA_OUTILL]=Tableau_DonnéesExternes_17[[#This Row],[GA_OUTILL]]))+Tableau_DonnéesExternes_17[[#This Row],[Colonne1]],"")</f>
        <v/>
      </c>
    </row>
    <row r="3520" spans="1:11" x14ac:dyDescent="0.25">
      <c r="A3520" t="s">
        <v>14</v>
      </c>
      <c r="B3520">
        <v>768</v>
      </c>
      <c r="C3520" s="2">
        <v>3</v>
      </c>
      <c r="D3520" s="3">
        <v>4</v>
      </c>
      <c r="E3520">
        <v>768</v>
      </c>
      <c r="F3520" t="s">
        <v>247</v>
      </c>
      <c r="G3520" t="s">
        <v>605</v>
      </c>
      <c r="H3520" s="1">
        <v>45706</v>
      </c>
      <c r="I3520" s="1" t="s">
        <v>712</v>
      </c>
      <c r="J3520" s="4">
        <f>IF(Tableau_DonnéesExternes_17[[#This Row],[PERIMAINT]]=4,C3520*30.424,IF(Tableau_DonnéesExternes_17[[#This Row],[PERIMAINT]]=2,C3520*1.401))</f>
        <v>91.271999999999991</v>
      </c>
      <c r="K3520" s="1" t="str" cm="1">
        <f t="array" ref="K3520">IF(F3520&lt;&gt;F3519,MAX(_xlfn._xlws.FILTER(Tableau_DonnéesExternes_17[DATEDERN],Tableau_DonnéesExternes_17[GA_OUTILL]=Tableau_DonnéesExternes_17[[#This Row],[GA_OUTILL]]))+Tableau_DonnéesExternes_17[[#This Row],[Colonne1]],"")</f>
        <v/>
      </c>
    </row>
    <row r="3521" spans="1:11" x14ac:dyDescent="0.25">
      <c r="A3521" t="s">
        <v>14</v>
      </c>
      <c r="B3521">
        <v>768</v>
      </c>
      <c r="C3521" s="2">
        <v>3</v>
      </c>
      <c r="D3521" s="3">
        <v>4</v>
      </c>
      <c r="E3521">
        <v>768</v>
      </c>
      <c r="F3521" t="s">
        <v>247</v>
      </c>
      <c r="G3521" t="s">
        <v>605</v>
      </c>
      <c r="H3521" s="1">
        <v>45741</v>
      </c>
      <c r="I3521" s="1" t="s">
        <v>712</v>
      </c>
      <c r="J3521" s="4">
        <f>IF(Tableau_DonnéesExternes_17[[#This Row],[PERIMAINT]]=4,C3521*30.424,IF(Tableau_DonnéesExternes_17[[#This Row],[PERIMAINT]]=2,C3521*1.401))</f>
        <v>91.271999999999991</v>
      </c>
      <c r="K3521" s="1" t="str" cm="1">
        <f t="array" ref="K3521">IF(F3521&lt;&gt;F3520,MAX(_xlfn._xlws.FILTER(Tableau_DonnéesExternes_17[DATEDERN],Tableau_DonnéesExternes_17[GA_OUTILL]=Tableau_DonnéesExternes_17[[#This Row],[GA_OUTILL]]))+Tableau_DonnéesExternes_17[[#This Row],[Colonne1]],"")</f>
        <v/>
      </c>
    </row>
    <row r="3522" spans="1:11" x14ac:dyDescent="0.25">
      <c r="A3522" t="s">
        <v>14</v>
      </c>
      <c r="B3522">
        <v>768</v>
      </c>
      <c r="C3522" s="2">
        <v>3</v>
      </c>
      <c r="D3522" s="3">
        <v>4</v>
      </c>
      <c r="E3522">
        <v>768</v>
      </c>
      <c r="F3522" t="s">
        <v>247</v>
      </c>
      <c r="G3522" t="s">
        <v>605</v>
      </c>
      <c r="H3522" s="1">
        <v>44995</v>
      </c>
      <c r="I3522" s="1" t="s">
        <v>712</v>
      </c>
      <c r="J3522" s="4">
        <f>IF(Tableau_DonnéesExternes_17[[#This Row],[PERIMAINT]]=4,C3522*30.424,IF(Tableau_DonnéesExternes_17[[#This Row],[PERIMAINT]]=2,C3522*1.401))</f>
        <v>91.271999999999991</v>
      </c>
      <c r="K3522" s="1" t="str" cm="1">
        <f t="array" ref="K3522">IF(F3522&lt;&gt;F3521,MAX(_xlfn._xlws.FILTER(Tableau_DonnéesExternes_17[DATEDERN],Tableau_DonnéesExternes_17[GA_OUTILL]=Tableau_DonnéesExternes_17[[#This Row],[GA_OUTILL]]))+Tableau_DonnéesExternes_17[[#This Row],[Colonne1]],"")</f>
        <v/>
      </c>
    </row>
    <row r="3523" spans="1:11" x14ac:dyDescent="0.25">
      <c r="A3523" t="s">
        <v>14</v>
      </c>
      <c r="B3523">
        <v>768</v>
      </c>
      <c r="C3523" s="2">
        <v>3</v>
      </c>
      <c r="D3523" s="3">
        <v>4</v>
      </c>
      <c r="E3523">
        <v>768</v>
      </c>
      <c r="F3523" t="s">
        <v>247</v>
      </c>
      <c r="G3523" t="s">
        <v>605</v>
      </c>
      <c r="H3523" s="1">
        <v>45762</v>
      </c>
      <c r="I3523" s="1" t="s">
        <v>712</v>
      </c>
      <c r="J3523" s="4">
        <f>IF(Tableau_DonnéesExternes_17[[#This Row],[PERIMAINT]]=4,C3523*30.424,IF(Tableau_DonnéesExternes_17[[#This Row],[PERIMAINT]]=2,C3523*1.401))</f>
        <v>91.271999999999991</v>
      </c>
      <c r="K3523" s="1" t="str" cm="1">
        <f t="array" ref="K3523">IF(F3523&lt;&gt;F3522,MAX(_xlfn._xlws.FILTER(Tableau_DonnéesExternes_17[DATEDERN],Tableau_DonnéesExternes_17[GA_OUTILL]=Tableau_DonnéesExternes_17[[#This Row],[GA_OUTILL]]))+Tableau_DonnéesExternes_17[[#This Row],[Colonne1]],"")</f>
        <v/>
      </c>
    </row>
    <row r="3524" spans="1:11" x14ac:dyDescent="0.25">
      <c r="A3524" t="s">
        <v>14</v>
      </c>
      <c r="B3524">
        <v>768</v>
      </c>
      <c r="C3524" s="2">
        <v>1</v>
      </c>
      <c r="D3524" s="3">
        <v>3</v>
      </c>
      <c r="E3524">
        <v>768</v>
      </c>
      <c r="F3524" t="s">
        <v>247</v>
      </c>
      <c r="G3524" t="s">
        <v>605</v>
      </c>
      <c r="H3524" s="1">
        <v>45762</v>
      </c>
      <c r="I3524" s="1" t="s">
        <v>712</v>
      </c>
      <c r="J3524" s="4" t="b">
        <f>IF(Tableau_DonnéesExternes_17[[#This Row],[PERIMAINT]]=4,C3524*30.424,IF(Tableau_DonnéesExternes_17[[#This Row],[PERIMAINT]]=2,C3524*1.401))</f>
        <v>0</v>
      </c>
      <c r="K3524" s="1" t="str" cm="1">
        <f t="array" ref="K3524">IF(F3524&lt;&gt;F3523,MAX(_xlfn._xlws.FILTER(Tableau_DonnéesExternes_17[DATEDERN],Tableau_DonnéesExternes_17[GA_OUTILL]=Tableau_DonnéesExternes_17[[#This Row],[GA_OUTILL]]))+Tableau_DonnéesExternes_17[[#This Row],[Colonne1]],"")</f>
        <v/>
      </c>
    </row>
    <row r="3525" spans="1:11" x14ac:dyDescent="0.25">
      <c r="A3525" t="s">
        <v>14</v>
      </c>
      <c r="B3525">
        <v>768</v>
      </c>
      <c r="C3525" s="2">
        <v>1</v>
      </c>
      <c r="D3525" s="3">
        <v>3</v>
      </c>
      <c r="E3525">
        <v>768</v>
      </c>
      <c r="F3525" t="s">
        <v>247</v>
      </c>
      <c r="G3525" t="s">
        <v>605</v>
      </c>
      <c r="H3525" s="1">
        <v>45800</v>
      </c>
      <c r="I3525" s="1" t="s">
        <v>712</v>
      </c>
      <c r="J3525" s="4" t="b">
        <f>IF(Tableau_DonnéesExternes_17[[#This Row],[PERIMAINT]]=4,C3525*30.424,IF(Tableau_DonnéesExternes_17[[#This Row],[PERIMAINT]]=2,C3525*1.401))</f>
        <v>0</v>
      </c>
      <c r="K3525" s="1" t="str" cm="1">
        <f t="array" ref="K3525">IF(F3525&lt;&gt;F3524,MAX(_xlfn._xlws.FILTER(Tableau_DonnéesExternes_17[DATEDERN],Tableau_DonnéesExternes_17[GA_OUTILL]=Tableau_DonnéesExternes_17[[#This Row],[GA_OUTILL]]))+Tableau_DonnéesExternes_17[[#This Row],[Colonne1]],"")</f>
        <v/>
      </c>
    </row>
    <row r="3526" spans="1:11" x14ac:dyDescent="0.25">
      <c r="A3526" t="s">
        <v>14</v>
      </c>
      <c r="B3526">
        <v>768</v>
      </c>
      <c r="C3526" s="2">
        <v>1</v>
      </c>
      <c r="D3526" s="3">
        <v>3</v>
      </c>
      <c r="E3526">
        <v>768</v>
      </c>
      <c r="F3526" t="s">
        <v>247</v>
      </c>
      <c r="G3526" t="s">
        <v>605</v>
      </c>
      <c r="H3526" s="1">
        <v>45824</v>
      </c>
      <c r="I3526" s="1" t="s">
        <v>712</v>
      </c>
      <c r="J3526" s="4" t="b">
        <f>IF(Tableau_DonnéesExternes_17[[#This Row],[PERIMAINT]]=4,C3526*30.424,IF(Tableau_DonnéesExternes_17[[#This Row],[PERIMAINT]]=2,C3526*1.401))</f>
        <v>0</v>
      </c>
      <c r="K3526" s="1" t="str" cm="1">
        <f t="array" ref="K3526">IF(F3526&lt;&gt;F3525,MAX(_xlfn._xlws.FILTER(Tableau_DonnéesExternes_17[DATEDERN],Tableau_DonnéesExternes_17[GA_OUTILL]=Tableau_DonnéesExternes_17[[#This Row],[GA_OUTILL]]))+Tableau_DonnéesExternes_17[[#This Row],[Colonne1]],"")</f>
        <v/>
      </c>
    </row>
    <row r="3527" spans="1:11" x14ac:dyDescent="0.25">
      <c r="A3527" t="s">
        <v>14</v>
      </c>
      <c r="B3527">
        <v>768</v>
      </c>
      <c r="C3527" s="2">
        <v>1</v>
      </c>
      <c r="D3527" s="3">
        <v>3</v>
      </c>
      <c r="E3527">
        <v>768</v>
      </c>
      <c r="F3527" t="s">
        <v>247</v>
      </c>
      <c r="G3527" t="s">
        <v>605</v>
      </c>
      <c r="H3527" s="1">
        <v>45824</v>
      </c>
      <c r="I3527" s="1" t="s">
        <v>712</v>
      </c>
      <c r="J3527" s="4" t="b">
        <f>IF(Tableau_DonnéesExternes_17[[#This Row],[PERIMAINT]]=4,C3527*30.424,IF(Tableau_DonnéesExternes_17[[#This Row],[PERIMAINT]]=2,C3527*1.401))</f>
        <v>0</v>
      </c>
      <c r="K3527" s="1" t="str" cm="1">
        <f t="array" ref="K3527">IF(F3527&lt;&gt;F3526,MAX(_xlfn._xlws.FILTER(Tableau_DonnéesExternes_17[DATEDERN],Tableau_DonnéesExternes_17[GA_OUTILL]=Tableau_DonnéesExternes_17[[#This Row],[GA_OUTILL]]))+Tableau_DonnéesExternes_17[[#This Row],[Colonne1]],"")</f>
        <v/>
      </c>
    </row>
    <row r="3528" spans="1:11" x14ac:dyDescent="0.25">
      <c r="A3528" t="s">
        <v>14</v>
      </c>
      <c r="B3528">
        <v>768</v>
      </c>
      <c r="C3528" s="2">
        <v>1</v>
      </c>
      <c r="D3528" s="3">
        <v>3</v>
      </c>
      <c r="E3528">
        <v>768</v>
      </c>
      <c r="F3528" t="s">
        <v>247</v>
      </c>
      <c r="G3528" t="s">
        <v>605</v>
      </c>
      <c r="H3528" s="1">
        <v>45849</v>
      </c>
      <c r="I3528" s="1" t="s">
        <v>712</v>
      </c>
      <c r="J3528" s="4" t="b">
        <f>IF(Tableau_DonnéesExternes_17[[#This Row],[PERIMAINT]]=4,C3528*30.424,IF(Tableau_DonnéesExternes_17[[#This Row],[PERIMAINT]]=2,C3528*1.401))</f>
        <v>0</v>
      </c>
      <c r="K3528" s="1" t="str" cm="1">
        <f t="array" ref="K3528">IF(F3528&lt;&gt;F3527,MAX(_xlfn._xlws.FILTER(Tableau_DonnéesExternes_17[DATEDERN],Tableau_DonnéesExternes_17[GA_OUTILL]=Tableau_DonnéesExternes_17[[#This Row],[GA_OUTILL]]))+Tableau_DonnéesExternes_17[[#This Row],[Colonne1]],"")</f>
        <v/>
      </c>
    </row>
    <row r="3529" spans="1:11" x14ac:dyDescent="0.25">
      <c r="A3529" t="s">
        <v>14</v>
      </c>
      <c r="B3529">
        <v>768</v>
      </c>
      <c r="C3529" s="2">
        <v>1</v>
      </c>
      <c r="D3529" s="3">
        <v>3</v>
      </c>
      <c r="E3529">
        <v>768</v>
      </c>
      <c r="F3529" t="s">
        <v>247</v>
      </c>
      <c r="G3529" t="s">
        <v>605</v>
      </c>
      <c r="H3529" s="1">
        <v>45002</v>
      </c>
      <c r="I3529" s="1" t="s">
        <v>712</v>
      </c>
      <c r="J3529" s="4" t="b">
        <f>IF(Tableau_DonnéesExternes_17[[#This Row],[PERIMAINT]]=4,C3529*30.424,IF(Tableau_DonnéesExternes_17[[#This Row],[PERIMAINT]]=2,C3529*1.401))</f>
        <v>0</v>
      </c>
      <c r="K3529" s="1" t="str" cm="1">
        <f t="array" ref="K3529">IF(F3529&lt;&gt;F3528,MAX(_xlfn._xlws.FILTER(Tableau_DonnéesExternes_17[DATEDERN],Tableau_DonnéesExternes_17[GA_OUTILL]=Tableau_DonnéesExternes_17[[#This Row],[GA_OUTILL]]))+Tableau_DonnéesExternes_17[[#This Row],[Colonne1]],"")</f>
        <v/>
      </c>
    </row>
    <row r="3530" spans="1:11" x14ac:dyDescent="0.25">
      <c r="A3530" t="s">
        <v>14</v>
      </c>
      <c r="B3530">
        <v>768</v>
      </c>
      <c r="C3530" s="2">
        <v>1</v>
      </c>
      <c r="D3530" s="3">
        <v>3</v>
      </c>
      <c r="E3530">
        <v>768</v>
      </c>
      <c r="F3530" t="s">
        <v>247</v>
      </c>
      <c r="G3530" t="s">
        <v>605</v>
      </c>
      <c r="H3530" s="1">
        <v>44942</v>
      </c>
      <c r="I3530" s="1" t="s">
        <v>712</v>
      </c>
      <c r="J3530" s="4" t="b">
        <f>IF(Tableau_DonnéesExternes_17[[#This Row],[PERIMAINT]]=4,C3530*30.424,IF(Tableau_DonnéesExternes_17[[#This Row],[PERIMAINT]]=2,C3530*1.401))</f>
        <v>0</v>
      </c>
      <c r="K3530" s="1" t="str" cm="1">
        <f t="array" ref="K3530">IF(F3530&lt;&gt;F3529,MAX(_xlfn._xlws.FILTER(Tableau_DonnéesExternes_17[DATEDERN],Tableau_DonnéesExternes_17[GA_OUTILL]=Tableau_DonnéesExternes_17[[#This Row],[GA_OUTILL]]))+Tableau_DonnéesExternes_17[[#This Row],[Colonne1]],"")</f>
        <v/>
      </c>
    </row>
    <row r="3531" spans="1:11" x14ac:dyDescent="0.25">
      <c r="A3531" t="s">
        <v>14</v>
      </c>
      <c r="B3531">
        <v>768</v>
      </c>
      <c r="C3531" s="2">
        <v>1</v>
      </c>
      <c r="D3531" s="3">
        <v>3</v>
      </c>
      <c r="E3531">
        <v>768</v>
      </c>
      <c r="F3531" t="s">
        <v>247</v>
      </c>
      <c r="G3531" t="s">
        <v>605</v>
      </c>
      <c r="H3531" s="1">
        <v>45856</v>
      </c>
      <c r="I3531" s="1" t="s">
        <v>712</v>
      </c>
      <c r="J3531" s="4" t="b">
        <f>IF(Tableau_DonnéesExternes_17[[#This Row],[PERIMAINT]]=4,C3531*30.424,IF(Tableau_DonnéesExternes_17[[#This Row],[PERIMAINT]]=2,C3531*1.401))</f>
        <v>0</v>
      </c>
      <c r="K3531" s="1" t="str" cm="1">
        <f t="array" ref="K3531">IF(F3531&lt;&gt;F3530,MAX(_xlfn._xlws.FILTER(Tableau_DonnéesExternes_17[DATEDERN],Tableau_DonnéesExternes_17[GA_OUTILL]=Tableau_DonnéesExternes_17[[#This Row],[GA_OUTILL]]))+Tableau_DonnéesExternes_17[[#This Row],[Colonne1]],"")</f>
        <v/>
      </c>
    </row>
    <row r="3532" spans="1:11" x14ac:dyDescent="0.25">
      <c r="A3532" t="s">
        <v>14</v>
      </c>
      <c r="B3532">
        <v>768</v>
      </c>
      <c r="C3532" s="2">
        <v>1</v>
      </c>
      <c r="D3532" s="3">
        <v>3</v>
      </c>
      <c r="E3532">
        <v>768</v>
      </c>
      <c r="F3532" t="s">
        <v>247</v>
      </c>
      <c r="G3532" t="s">
        <v>605</v>
      </c>
      <c r="H3532" s="1">
        <v>45009</v>
      </c>
      <c r="I3532" s="1" t="s">
        <v>712</v>
      </c>
      <c r="J3532" s="4" t="b">
        <f>IF(Tableau_DonnéesExternes_17[[#This Row],[PERIMAINT]]=4,C3532*30.424,IF(Tableau_DonnéesExternes_17[[#This Row],[PERIMAINT]]=2,C3532*1.401))</f>
        <v>0</v>
      </c>
      <c r="K3532" s="1" t="str" cm="1">
        <f t="array" ref="K3532">IF(F3532&lt;&gt;F3531,MAX(_xlfn._xlws.FILTER(Tableau_DonnéesExternes_17[DATEDERN],Tableau_DonnéesExternes_17[GA_OUTILL]=Tableau_DonnéesExternes_17[[#This Row],[GA_OUTILL]]))+Tableau_DonnéesExternes_17[[#This Row],[Colonne1]],"")</f>
        <v/>
      </c>
    </row>
    <row r="3533" spans="1:11" x14ac:dyDescent="0.25">
      <c r="A3533" t="s">
        <v>14</v>
      </c>
      <c r="B3533">
        <v>768</v>
      </c>
      <c r="C3533" s="2">
        <v>1</v>
      </c>
      <c r="D3533" s="3">
        <v>3</v>
      </c>
      <c r="E3533">
        <v>768</v>
      </c>
      <c r="F3533" t="s">
        <v>247</v>
      </c>
      <c r="G3533" t="s">
        <v>605</v>
      </c>
      <c r="H3533" s="1">
        <v>45016</v>
      </c>
      <c r="I3533" s="1" t="s">
        <v>712</v>
      </c>
      <c r="J3533" s="4" t="b">
        <f>IF(Tableau_DonnéesExternes_17[[#This Row],[PERIMAINT]]=4,C3533*30.424,IF(Tableau_DonnéesExternes_17[[#This Row],[PERIMAINT]]=2,C3533*1.401))</f>
        <v>0</v>
      </c>
      <c r="K3533" s="1" t="str" cm="1">
        <f t="array" ref="K3533">IF(F3533&lt;&gt;F3532,MAX(_xlfn._xlws.FILTER(Tableau_DonnéesExternes_17[DATEDERN],Tableau_DonnéesExternes_17[GA_OUTILL]=Tableau_DonnéesExternes_17[[#This Row],[GA_OUTILL]]))+Tableau_DonnéesExternes_17[[#This Row],[Colonne1]],"")</f>
        <v/>
      </c>
    </row>
    <row r="3534" spans="1:11" x14ac:dyDescent="0.25">
      <c r="A3534" t="s">
        <v>14</v>
      </c>
      <c r="B3534">
        <v>768</v>
      </c>
      <c r="C3534" s="2">
        <v>1</v>
      </c>
      <c r="D3534" s="3">
        <v>3</v>
      </c>
      <c r="E3534">
        <v>768</v>
      </c>
      <c r="F3534" t="s">
        <v>247</v>
      </c>
      <c r="G3534" t="s">
        <v>605</v>
      </c>
      <c r="H3534" s="1">
        <v>45009</v>
      </c>
      <c r="I3534" s="1" t="s">
        <v>712</v>
      </c>
      <c r="J3534" s="4" t="b">
        <f>IF(Tableau_DonnéesExternes_17[[#This Row],[PERIMAINT]]=4,C3534*30.424,IF(Tableau_DonnéesExternes_17[[#This Row],[PERIMAINT]]=2,C3534*1.401))</f>
        <v>0</v>
      </c>
      <c r="K3534" s="1" t="str" cm="1">
        <f t="array" ref="K3534">IF(F3534&lt;&gt;F3533,MAX(_xlfn._xlws.FILTER(Tableau_DonnéesExternes_17[DATEDERN],Tableau_DonnéesExternes_17[GA_OUTILL]=Tableau_DonnéesExternes_17[[#This Row],[GA_OUTILL]]))+Tableau_DonnéesExternes_17[[#This Row],[Colonne1]],"")</f>
        <v/>
      </c>
    </row>
    <row r="3535" spans="1:11" x14ac:dyDescent="0.25">
      <c r="A3535" t="s">
        <v>14</v>
      </c>
      <c r="B3535">
        <v>768</v>
      </c>
      <c r="C3535" s="2">
        <v>1</v>
      </c>
      <c r="D3535" s="3">
        <v>3</v>
      </c>
      <c r="E3535">
        <v>768</v>
      </c>
      <c r="F3535" t="s">
        <v>247</v>
      </c>
      <c r="G3535" t="s">
        <v>605</v>
      </c>
      <c r="H3535" s="1">
        <v>45688</v>
      </c>
      <c r="I3535" s="1" t="s">
        <v>712</v>
      </c>
      <c r="J3535" s="4" t="b">
        <f>IF(Tableau_DonnéesExternes_17[[#This Row],[PERIMAINT]]=4,C3535*30.424,IF(Tableau_DonnéesExternes_17[[#This Row],[PERIMAINT]]=2,C3535*1.401))</f>
        <v>0</v>
      </c>
      <c r="K3535" s="1" t="str" cm="1">
        <f t="array" ref="K3535">IF(F3535&lt;&gt;F3534,MAX(_xlfn._xlws.FILTER(Tableau_DonnéesExternes_17[DATEDERN],Tableau_DonnéesExternes_17[GA_OUTILL]=Tableau_DonnéesExternes_17[[#This Row],[GA_OUTILL]]))+Tableau_DonnéesExternes_17[[#This Row],[Colonne1]],"")</f>
        <v/>
      </c>
    </row>
    <row r="3536" spans="1:11" x14ac:dyDescent="0.25">
      <c r="A3536" t="s">
        <v>14</v>
      </c>
      <c r="B3536">
        <v>768</v>
      </c>
      <c r="C3536" s="2">
        <v>1</v>
      </c>
      <c r="D3536" s="3">
        <v>3</v>
      </c>
      <c r="E3536">
        <v>768</v>
      </c>
      <c r="F3536" t="s">
        <v>247</v>
      </c>
      <c r="G3536" t="s">
        <v>605</v>
      </c>
      <c r="H3536" s="1">
        <v>45009</v>
      </c>
      <c r="I3536" s="1" t="s">
        <v>712</v>
      </c>
      <c r="J3536" s="4" t="b">
        <f>IF(Tableau_DonnéesExternes_17[[#This Row],[PERIMAINT]]=4,C3536*30.424,IF(Tableau_DonnéesExternes_17[[#This Row],[PERIMAINT]]=2,C3536*1.401))</f>
        <v>0</v>
      </c>
      <c r="K3536" s="1" t="str" cm="1">
        <f t="array" ref="K3536">IF(F3536&lt;&gt;F3535,MAX(_xlfn._xlws.FILTER(Tableau_DonnéesExternes_17[DATEDERN],Tableau_DonnéesExternes_17[GA_OUTILL]=Tableau_DonnéesExternes_17[[#This Row],[GA_OUTILL]]))+Tableau_DonnéesExternes_17[[#This Row],[Colonne1]],"")</f>
        <v/>
      </c>
    </row>
    <row r="3537" spans="1:11" x14ac:dyDescent="0.25">
      <c r="A3537" t="s">
        <v>14</v>
      </c>
      <c r="B3537">
        <v>768</v>
      </c>
      <c r="C3537" s="2">
        <v>1</v>
      </c>
      <c r="D3537" s="3">
        <v>3</v>
      </c>
      <c r="E3537">
        <v>768</v>
      </c>
      <c r="F3537" t="s">
        <v>247</v>
      </c>
      <c r="G3537" t="s">
        <v>605</v>
      </c>
      <c r="H3537" s="1">
        <v>45114</v>
      </c>
      <c r="I3537" s="1" t="s">
        <v>712</v>
      </c>
      <c r="J3537" s="4" t="b">
        <f>IF(Tableau_DonnéesExternes_17[[#This Row],[PERIMAINT]]=4,C3537*30.424,IF(Tableau_DonnéesExternes_17[[#This Row],[PERIMAINT]]=2,C3537*1.401))</f>
        <v>0</v>
      </c>
      <c r="K3537" s="1" t="str" cm="1">
        <f t="array" ref="K3537">IF(F3537&lt;&gt;F3536,MAX(_xlfn._xlws.FILTER(Tableau_DonnéesExternes_17[DATEDERN],Tableau_DonnéesExternes_17[GA_OUTILL]=Tableau_DonnéesExternes_17[[#This Row],[GA_OUTILL]]))+Tableau_DonnéesExternes_17[[#This Row],[Colonne1]],"")</f>
        <v/>
      </c>
    </row>
    <row r="3538" spans="1:11" x14ac:dyDescent="0.25">
      <c r="A3538" t="s">
        <v>14</v>
      </c>
      <c r="B3538">
        <v>768</v>
      </c>
      <c r="C3538" s="2">
        <v>1</v>
      </c>
      <c r="D3538" s="3">
        <v>3</v>
      </c>
      <c r="E3538">
        <v>768</v>
      </c>
      <c r="F3538" t="s">
        <v>247</v>
      </c>
      <c r="G3538" t="s">
        <v>605</v>
      </c>
      <c r="H3538" s="1">
        <v>45016</v>
      </c>
      <c r="I3538" s="1" t="s">
        <v>712</v>
      </c>
      <c r="J3538" s="4" t="b">
        <f>IF(Tableau_DonnéesExternes_17[[#This Row],[PERIMAINT]]=4,C3538*30.424,IF(Tableau_DonnéesExternes_17[[#This Row],[PERIMAINT]]=2,C3538*1.401))</f>
        <v>0</v>
      </c>
      <c r="K3538" s="1" t="str" cm="1">
        <f t="array" ref="K3538">IF(F3538&lt;&gt;F3537,MAX(_xlfn._xlws.FILTER(Tableau_DonnéesExternes_17[DATEDERN],Tableau_DonnéesExternes_17[GA_OUTILL]=Tableau_DonnéesExternes_17[[#This Row],[GA_OUTILL]]))+Tableau_DonnéesExternes_17[[#This Row],[Colonne1]],"")</f>
        <v/>
      </c>
    </row>
    <row r="3539" spans="1:11" x14ac:dyDescent="0.25">
      <c r="A3539" t="s">
        <v>14</v>
      </c>
      <c r="B3539">
        <v>768</v>
      </c>
      <c r="C3539" s="2">
        <v>1</v>
      </c>
      <c r="D3539" s="3">
        <v>3</v>
      </c>
      <c r="E3539">
        <v>768</v>
      </c>
      <c r="F3539" t="s">
        <v>247</v>
      </c>
      <c r="G3539" t="s">
        <v>605</v>
      </c>
      <c r="H3539" s="1">
        <v>45121</v>
      </c>
      <c r="I3539" s="1" t="s">
        <v>712</v>
      </c>
      <c r="J3539" s="4" t="b">
        <f>IF(Tableau_DonnéesExternes_17[[#This Row],[PERIMAINT]]=4,C3539*30.424,IF(Tableau_DonnéesExternes_17[[#This Row],[PERIMAINT]]=2,C3539*1.401))</f>
        <v>0</v>
      </c>
      <c r="K3539" s="1" t="str" cm="1">
        <f t="array" ref="K3539">IF(F3539&lt;&gt;F3538,MAX(_xlfn._xlws.FILTER(Tableau_DonnéesExternes_17[DATEDERN],Tableau_DonnéesExternes_17[GA_OUTILL]=Tableau_DonnéesExternes_17[[#This Row],[GA_OUTILL]]))+Tableau_DonnéesExternes_17[[#This Row],[Colonne1]],"")</f>
        <v/>
      </c>
    </row>
    <row r="3540" spans="1:11" x14ac:dyDescent="0.25">
      <c r="A3540" t="s">
        <v>14</v>
      </c>
      <c r="B3540">
        <v>768</v>
      </c>
      <c r="C3540" s="2">
        <v>1</v>
      </c>
      <c r="D3540" s="3">
        <v>3</v>
      </c>
      <c r="E3540">
        <v>768</v>
      </c>
      <c r="F3540" t="s">
        <v>247</v>
      </c>
      <c r="G3540" t="s">
        <v>605</v>
      </c>
      <c r="H3540" s="1">
        <v>45132</v>
      </c>
      <c r="I3540" s="1" t="s">
        <v>712</v>
      </c>
      <c r="J3540" s="4" t="b">
        <f>IF(Tableau_DonnéesExternes_17[[#This Row],[PERIMAINT]]=4,C3540*30.424,IF(Tableau_DonnéesExternes_17[[#This Row],[PERIMAINT]]=2,C3540*1.401))</f>
        <v>0</v>
      </c>
      <c r="K3540" s="1" t="str" cm="1">
        <f t="array" ref="K3540">IF(F3540&lt;&gt;F3539,MAX(_xlfn._xlws.FILTER(Tableau_DonnéesExternes_17[DATEDERN],Tableau_DonnéesExternes_17[GA_OUTILL]=Tableau_DonnéesExternes_17[[#This Row],[GA_OUTILL]]))+Tableau_DonnéesExternes_17[[#This Row],[Colonne1]],"")</f>
        <v/>
      </c>
    </row>
    <row r="3541" spans="1:11" x14ac:dyDescent="0.25">
      <c r="A3541" t="s">
        <v>14</v>
      </c>
      <c r="B3541">
        <v>768</v>
      </c>
      <c r="C3541" s="2">
        <v>1</v>
      </c>
      <c r="D3541" s="3">
        <v>3</v>
      </c>
      <c r="E3541">
        <v>768</v>
      </c>
      <c r="F3541" t="s">
        <v>247</v>
      </c>
      <c r="G3541" t="s">
        <v>605</v>
      </c>
      <c r="H3541" s="1">
        <v>45696</v>
      </c>
      <c r="I3541" s="1" t="s">
        <v>712</v>
      </c>
      <c r="J3541" s="4" t="b">
        <f>IF(Tableau_DonnéesExternes_17[[#This Row],[PERIMAINT]]=4,C3541*30.424,IF(Tableau_DonnéesExternes_17[[#This Row],[PERIMAINT]]=2,C3541*1.401))</f>
        <v>0</v>
      </c>
      <c r="K3541" s="1" t="str" cm="1">
        <f t="array" ref="K3541">IF(F3541&lt;&gt;F3540,MAX(_xlfn._xlws.FILTER(Tableau_DonnéesExternes_17[DATEDERN],Tableau_DonnéesExternes_17[GA_OUTILL]=Tableau_DonnéesExternes_17[[#This Row],[GA_OUTILL]]))+Tableau_DonnéesExternes_17[[#This Row],[Colonne1]],"")</f>
        <v/>
      </c>
    </row>
    <row r="3542" spans="1:11" x14ac:dyDescent="0.25">
      <c r="A3542" t="s">
        <v>14</v>
      </c>
      <c r="B3542">
        <v>768</v>
      </c>
      <c r="C3542" s="2">
        <v>1</v>
      </c>
      <c r="D3542" s="3">
        <v>3</v>
      </c>
      <c r="E3542">
        <v>768</v>
      </c>
      <c r="F3542" t="s">
        <v>247</v>
      </c>
      <c r="G3542" t="s">
        <v>605</v>
      </c>
      <c r="H3542" s="1">
        <v>45373</v>
      </c>
      <c r="I3542" s="1" t="s">
        <v>712</v>
      </c>
      <c r="J3542" s="4" t="b">
        <f>IF(Tableau_DonnéesExternes_17[[#This Row],[PERIMAINT]]=4,C3542*30.424,IF(Tableau_DonnéesExternes_17[[#This Row],[PERIMAINT]]=2,C3542*1.401))</f>
        <v>0</v>
      </c>
      <c r="K3542" s="1" t="str" cm="1">
        <f t="array" ref="K3542">IF(F3542&lt;&gt;F3541,MAX(_xlfn._xlws.FILTER(Tableau_DonnéesExternes_17[DATEDERN],Tableau_DonnéesExternes_17[GA_OUTILL]=Tableau_DonnéesExternes_17[[#This Row],[GA_OUTILL]]))+Tableau_DonnéesExternes_17[[#This Row],[Colonne1]],"")</f>
        <v/>
      </c>
    </row>
    <row r="3543" spans="1:11" x14ac:dyDescent="0.25">
      <c r="A3543" t="s">
        <v>14</v>
      </c>
      <c r="B3543">
        <v>768</v>
      </c>
      <c r="C3543" s="2">
        <v>1</v>
      </c>
      <c r="D3543" s="3">
        <v>3</v>
      </c>
      <c r="E3543">
        <v>768</v>
      </c>
      <c r="F3543" t="s">
        <v>247</v>
      </c>
      <c r="G3543" t="s">
        <v>605</v>
      </c>
      <c r="H3543" s="1">
        <v>45121</v>
      </c>
      <c r="I3543" s="1" t="s">
        <v>712</v>
      </c>
      <c r="J3543" s="4" t="b">
        <f>IF(Tableau_DonnéesExternes_17[[#This Row],[PERIMAINT]]=4,C3543*30.424,IF(Tableau_DonnéesExternes_17[[#This Row],[PERIMAINT]]=2,C3543*1.401))</f>
        <v>0</v>
      </c>
      <c r="K3543" s="1" t="str" cm="1">
        <f t="array" ref="K3543">IF(F3543&lt;&gt;F3542,MAX(_xlfn._xlws.FILTER(Tableau_DonnéesExternes_17[DATEDERN],Tableau_DonnéesExternes_17[GA_OUTILL]=Tableau_DonnéesExternes_17[[#This Row],[GA_OUTILL]]))+Tableau_DonnéesExternes_17[[#This Row],[Colonne1]],"")</f>
        <v/>
      </c>
    </row>
    <row r="3544" spans="1:11" x14ac:dyDescent="0.25">
      <c r="A3544" t="s">
        <v>14</v>
      </c>
      <c r="B3544">
        <v>768</v>
      </c>
      <c r="C3544" s="2">
        <v>1</v>
      </c>
      <c r="D3544" s="3">
        <v>3</v>
      </c>
      <c r="E3544">
        <v>768</v>
      </c>
      <c r="F3544" t="s">
        <v>247</v>
      </c>
      <c r="G3544" t="s">
        <v>605</v>
      </c>
      <c r="H3544" s="1">
        <v>45121</v>
      </c>
      <c r="I3544" s="1" t="s">
        <v>712</v>
      </c>
      <c r="J3544" s="4" t="b">
        <f>IF(Tableau_DonnéesExternes_17[[#This Row],[PERIMAINT]]=4,C3544*30.424,IF(Tableau_DonnéesExternes_17[[#This Row],[PERIMAINT]]=2,C3544*1.401))</f>
        <v>0</v>
      </c>
      <c r="K3544" s="1" t="str" cm="1">
        <f t="array" ref="K3544">IF(F3544&lt;&gt;F3543,MAX(_xlfn._xlws.FILTER(Tableau_DonnéesExternes_17[DATEDERN],Tableau_DonnéesExternes_17[GA_OUTILL]=Tableau_DonnéesExternes_17[[#This Row],[GA_OUTILL]]))+Tableau_DonnéesExternes_17[[#This Row],[Colonne1]],"")</f>
        <v/>
      </c>
    </row>
    <row r="3545" spans="1:11" x14ac:dyDescent="0.25">
      <c r="A3545" t="s">
        <v>14</v>
      </c>
      <c r="B3545">
        <v>768</v>
      </c>
      <c r="C3545" s="2">
        <v>1</v>
      </c>
      <c r="D3545" s="3">
        <v>3</v>
      </c>
      <c r="E3545">
        <v>768</v>
      </c>
      <c r="F3545" t="s">
        <v>247</v>
      </c>
      <c r="G3545" t="s">
        <v>605</v>
      </c>
      <c r="H3545" s="1">
        <v>45023</v>
      </c>
      <c r="I3545" s="1" t="s">
        <v>712</v>
      </c>
      <c r="J3545" s="4" t="b">
        <f>IF(Tableau_DonnéesExternes_17[[#This Row],[PERIMAINT]]=4,C3545*30.424,IF(Tableau_DonnéesExternes_17[[#This Row],[PERIMAINT]]=2,C3545*1.401))</f>
        <v>0</v>
      </c>
      <c r="K3545" s="1" t="str" cm="1">
        <f t="array" ref="K3545">IF(F3545&lt;&gt;F3544,MAX(_xlfn._xlws.FILTER(Tableau_DonnéesExternes_17[DATEDERN],Tableau_DonnéesExternes_17[GA_OUTILL]=Tableau_DonnéesExternes_17[[#This Row],[GA_OUTILL]]))+Tableau_DonnéesExternes_17[[#This Row],[Colonne1]],"")</f>
        <v/>
      </c>
    </row>
    <row r="3546" spans="1:11" x14ac:dyDescent="0.25">
      <c r="A3546" t="s">
        <v>14</v>
      </c>
      <c r="B3546">
        <v>768</v>
      </c>
      <c r="C3546" s="2">
        <v>1</v>
      </c>
      <c r="D3546" s="3">
        <v>3</v>
      </c>
      <c r="E3546">
        <v>768</v>
      </c>
      <c r="F3546" t="s">
        <v>247</v>
      </c>
      <c r="G3546" t="s">
        <v>605</v>
      </c>
      <c r="H3546" s="1">
        <v>45542</v>
      </c>
      <c r="I3546" s="1" t="s">
        <v>712</v>
      </c>
      <c r="J3546" s="4" t="b">
        <f>IF(Tableau_DonnéesExternes_17[[#This Row],[PERIMAINT]]=4,C3546*30.424,IF(Tableau_DonnéesExternes_17[[#This Row],[PERIMAINT]]=2,C3546*1.401))</f>
        <v>0</v>
      </c>
      <c r="K3546" s="1" t="str" cm="1">
        <f t="array" ref="K3546">IF(F3546&lt;&gt;F3545,MAX(_xlfn._xlws.FILTER(Tableau_DonnéesExternes_17[DATEDERN],Tableau_DonnéesExternes_17[GA_OUTILL]=Tableau_DonnéesExternes_17[[#This Row],[GA_OUTILL]]))+Tableau_DonnéesExternes_17[[#This Row],[Colonne1]],"")</f>
        <v/>
      </c>
    </row>
    <row r="3547" spans="1:11" x14ac:dyDescent="0.25">
      <c r="A3547" t="s">
        <v>14</v>
      </c>
      <c r="B3547">
        <v>768</v>
      </c>
      <c r="C3547" s="2">
        <v>1</v>
      </c>
      <c r="D3547" s="3">
        <v>3</v>
      </c>
      <c r="E3547">
        <v>768</v>
      </c>
      <c r="F3547" t="s">
        <v>247</v>
      </c>
      <c r="G3547" t="s">
        <v>605</v>
      </c>
      <c r="H3547" s="1">
        <v>45475</v>
      </c>
      <c r="I3547" s="1" t="s">
        <v>712</v>
      </c>
      <c r="J3547" s="4" t="b">
        <f>IF(Tableau_DonnéesExternes_17[[#This Row],[PERIMAINT]]=4,C3547*30.424,IF(Tableau_DonnéesExternes_17[[#This Row],[PERIMAINT]]=2,C3547*1.401))</f>
        <v>0</v>
      </c>
      <c r="K3547" s="1" t="str" cm="1">
        <f t="array" ref="K3547">IF(F3547&lt;&gt;F3546,MAX(_xlfn._xlws.FILTER(Tableau_DonnéesExternes_17[DATEDERN],Tableau_DonnéesExternes_17[GA_OUTILL]=Tableau_DonnéesExternes_17[[#This Row],[GA_OUTILL]]))+Tableau_DonnéesExternes_17[[#This Row],[Colonne1]],"")</f>
        <v/>
      </c>
    </row>
    <row r="3548" spans="1:11" x14ac:dyDescent="0.25">
      <c r="A3548" t="s">
        <v>14</v>
      </c>
      <c r="B3548">
        <v>768</v>
      </c>
      <c r="C3548" s="2">
        <v>1</v>
      </c>
      <c r="D3548" s="3">
        <v>3</v>
      </c>
      <c r="E3548">
        <v>768</v>
      </c>
      <c r="F3548" t="s">
        <v>247</v>
      </c>
      <c r="G3548" t="s">
        <v>605</v>
      </c>
      <c r="H3548" s="1">
        <v>45373</v>
      </c>
      <c r="I3548" s="1" t="s">
        <v>712</v>
      </c>
      <c r="J3548" s="4" t="b">
        <f>IF(Tableau_DonnéesExternes_17[[#This Row],[PERIMAINT]]=4,C3548*30.424,IF(Tableau_DonnéesExternes_17[[#This Row],[PERIMAINT]]=2,C3548*1.401))</f>
        <v>0</v>
      </c>
      <c r="K3548" s="1" t="str" cm="1">
        <f t="array" ref="K3548">IF(F3548&lt;&gt;F3547,MAX(_xlfn._xlws.FILTER(Tableau_DonnéesExternes_17[DATEDERN],Tableau_DonnéesExternes_17[GA_OUTILL]=Tableau_DonnéesExternes_17[[#This Row],[GA_OUTILL]]))+Tableau_DonnéesExternes_17[[#This Row],[Colonne1]],"")</f>
        <v/>
      </c>
    </row>
    <row r="3549" spans="1:11" x14ac:dyDescent="0.25">
      <c r="A3549" t="s">
        <v>14</v>
      </c>
      <c r="B3549">
        <v>768</v>
      </c>
      <c r="C3549" s="2">
        <v>1</v>
      </c>
      <c r="D3549" s="3">
        <v>3</v>
      </c>
      <c r="E3549">
        <v>768</v>
      </c>
      <c r="F3549" t="s">
        <v>247</v>
      </c>
      <c r="G3549" t="s">
        <v>605</v>
      </c>
      <c r="H3549" s="1">
        <v>45537</v>
      </c>
      <c r="I3549" s="1" t="s">
        <v>712</v>
      </c>
      <c r="J3549" s="4" t="b">
        <f>IF(Tableau_DonnéesExternes_17[[#This Row],[PERIMAINT]]=4,C3549*30.424,IF(Tableau_DonnéesExternes_17[[#This Row],[PERIMAINT]]=2,C3549*1.401))</f>
        <v>0</v>
      </c>
      <c r="K3549" s="1" t="str" cm="1">
        <f t="array" ref="K3549">IF(F3549&lt;&gt;F3548,MAX(_xlfn._xlws.FILTER(Tableau_DonnéesExternes_17[DATEDERN],Tableau_DonnéesExternes_17[GA_OUTILL]=Tableau_DonnéesExternes_17[[#This Row],[GA_OUTILL]]))+Tableau_DonnéesExternes_17[[#This Row],[Colonne1]],"")</f>
        <v/>
      </c>
    </row>
    <row r="3550" spans="1:11" x14ac:dyDescent="0.25">
      <c r="A3550" t="s">
        <v>14</v>
      </c>
      <c r="B3550">
        <v>768</v>
      </c>
      <c r="C3550" s="2">
        <v>1</v>
      </c>
      <c r="D3550" s="3">
        <v>3</v>
      </c>
      <c r="E3550">
        <v>768</v>
      </c>
      <c r="F3550" t="s">
        <v>247</v>
      </c>
      <c r="G3550" t="s">
        <v>605</v>
      </c>
      <c r="H3550" s="1">
        <v>45537</v>
      </c>
      <c r="I3550" s="1" t="s">
        <v>712</v>
      </c>
      <c r="J3550" s="4" t="b">
        <f>IF(Tableau_DonnéesExternes_17[[#This Row],[PERIMAINT]]=4,C3550*30.424,IF(Tableau_DonnéesExternes_17[[#This Row],[PERIMAINT]]=2,C3550*1.401))</f>
        <v>0</v>
      </c>
      <c r="K3550" s="1" t="str" cm="1">
        <f t="array" ref="K3550">IF(F3550&lt;&gt;F3549,MAX(_xlfn._xlws.FILTER(Tableau_DonnéesExternes_17[DATEDERN],Tableau_DonnéesExternes_17[GA_OUTILL]=Tableau_DonnéesExternes_17[[#This Row],[GA_OUTILL]]))+Tableau_DonnéesExternes_17[[#This Row],[Colonne1]],"")</f>
        <v/>
      </c>
    </row>
    <row r="3551" spans="1:11" x14ac:dyDescent="0.25">
      <c r="A3551" t="s">
        <v>14</v>
      </c>
      <c r="B3551">
        <v>768</v>
      </c>
      <c r="C3551" s="2">
        <v>1</v>
      </c>
      <c r="D3551" s="3">
        <v>3</v>
      </c>
      <c r="E3551">
        <v>768</v>
      </c>
      <c r="F3551" t="s">
        <v>247</v>
      </c>
      <c r="G3551" t="s">
        <v>605</v>
      </c>
      <c r="H3551" s="1">
        <v>45026</v>
      </c>
      <c r="I3551" s="1" t="s">
        <v>712</v>
      </c>
      <c r="J3551" s="4" t="b">
        <f>IF(Tableau_DonnéesExternes_17[[#This Row],[PERIMAINT]]=4,C3551*30.424,IF(Tableau_DonnéesExternes_17[[#This Row],[PERIMAINT]]=2,C3551*1.401))</f>
        <v>0</v>
      </c>
      <c r="K3551" s="1" t="str" cm="1">
        <f t="array" ref="K3551">IF(F3551&lt;&gt;F3550,MAX(_xlfn._xlws.FILTER(Tableau_DonnéesExternes_17[DATEDERN],Tableau_DonnéesExternes_17[GA_OUTILL]=Tableau_DonnéesExternes_17[[#This Row],[GA_OUTILL]]))+Tableau_DonnéesExternes_17[[#This Row],[Colonne1]],"")</f>
        <v/>
      </c>
    </row>
    <row r="3552" spans="1:11" x14ac:dyDescent="0.25">
      <c r="A3552" t="s">
        <v>14</v>
      </c>
      <c r="B3552">
        <v>768</v>
      </c>
      <c r="C3552" s="2">
        <v>1</v>
      </c>
      <c r="D3552" s="3">
        <v>3</v>
      </c>
      <c r="E3552">
        <v>768</v>
      </c>
      <c r="F3552" t="s">
        <v>247</v>
      </c>
      <c r="G3552" t="s">
        <v>605</v>
      </c>
      <c r="H3552" s="1">
        <v>45146</v>
      </c>
      <c r="I3552" s="1" t="s">
        <v>712</v>
      </c>
      <c r="J3552" s="4" t="b">
        <f>IF(Tableau_DonnéesExternes_17[[#This Row],[PERIMAINT]]=4,C3552*30.424,IF(Tableau_DonnéesExternes_17[[#This Row],[PERIMAINT]]=2,C3552*1.401))</f>
        <v>0</v>
      </c>
      <c r="K3552" s="1" t="str" cm="1">
        <f t="array" ref="K3552">IF(F3552&lt;&gt;F3551,MAX(_xlfn._xlws.FILTER(Tableau_DonnéesExternes_17[DATEDERN],Tableau_DonnéesExternes_17[GA_OUTILL]=Tableau_DonnéesExternes_17[[#This Row],[GA_OUTILL]]))+Tableau_DonnéesExternes_17[[#This Row],[Colonne1]],"")</f>
        <v/>
      </c>
    </row>
    <row r="3553" spans="1:11" x14ac:dyDescent="0.25">
      <c r="A3553" t="s">
        <v>14</v>
      </c>
      <c r="B3553">
        <v>768</v>
      </c>
      <c r="C3553" s="2">
        <v>1</v>
      </c>
      <c r="D3553" s="3">
        <v>3</v>
      </c>
      <c r="E3553">
        <v>768</v>
      </c>
      <c r="F3553" t="s">
        <v>247</v>
      </c>
      <c r="G3553" t="s">
        <v>605</v>
      </c>
      <c r="H3553" s="1">
        <v>45030</v>
      </c>
      <c r="I3553" s="1" t="s">
        <v>712</v>
      </c>
      <c r="J3553" s="4" t="b">
        <f>IF(Tableau_DonnéesExternes_17[[#This Row],[PERIMAINT]]=4,C3553*30.424,IF(Tableau_DonnéesExternes_17[[#This Row],[PERIMAINT]]=2,C3553*1.401))</f>
        <v>0</v>
      </c>
      <c r="K3553" s="1" t="str" cm="1">
        <f t="array" ref="K3553">IF(F3553&lt;&gt;F3552,MAX(_xlfn._xlws.FILTER(Tableau_DonnéesExternes_17[DATEDERN],Tableau_DonnéesExternes_17[GA_OUTILL]=Tableau_DonnéesExternes_17[[#This Row],[GA_OUTILL]]))+Tableau_DonnéesExternes_17[[#This Row],[Colonne1]],"")</f>
        <v/>
      </c>
    </row>
    <row r="3554" spans="1:11" x14ac:dyDescent="0.25">
      <c r="A3554" t="s">
        <v>14</v>
      </c>
      <c r="B3554">
        <v>768</v>
      </c>
      <c r="C3554" s="2">
        <v>1</v>
      </c>
      <c r="D3554" s="3">
        <v>3</v>
      </c>
      <c r="E3554">
        <v>768</v>
      </c>
      <c r="F3554" t="s">
        <v>247</v>
      </c>
      <c r="G3554" t="s">
        <v>605</v>
      </c>
      <c r="H3554" s="1">
        <v>45037</v>
      </c>
      <c r="I3554" s="1" t="s">
        <v>712</v>
      </c>
      <c r="J3554" s="4" t="b">
        <f>IF(Tableau_DonnéesExternes_17[[#This Row],[PERIMAINT]]=4,C3554*30.424,IF(Tableau_DonnéesExternes_17[[#This Row],[PERIMAINT]]=2,C3554*1.401))</f>
        <v>0</v>
      </c>
      <c r="K3554" s="1" t="str" cm="1">
        <f t="array" ref="K3554">IF(F3554&lt;&gt;F3553,MAX(_xlfn._xlws.FILTER(Tableau_DonnéesExternes_17[DATEDERN],Tableau_DonnéesExternes_17[GA_OUTILL]=Tableau_DonnéesExternes_17[[#This Row],[GA_OUTILL]]))+Tableau_DonnéesExternes_17[[#This Row],[Colonne1]],"")</f>
        <v/>
      </c>
    </row>
    <row r="3555" spans="1:11" x14ac:dyDescent="0.25">
      <c r="A3555" t="s">
        <v>14</v>
      </c>
      <c r="B3555">
        <v>768</v>
      </c>
      <c r="C3555" s="2">
        <v>1</v>
      </c>
      <c r="D3555" s="3">
        <v>3</v>
      </c>
      <c r="E3555">
        <v>768</v>
      </c>
      <c r="F3555" t="s">
        <v>247</v>
      </c>
      <c r="G3555" t="s">
        <v>605</v>
      </c>
      <c r="H3555" s="1">
        <v>45552</v>
      </c>
      <c r="I3555" s="1" t="s">
        <v>712</v>
      </c>
      <c r="J3555" s="4" t="b">
        <f>IF(Tableau_DonnéesExternes_17[[#This Row],[PERIMAINT]]=4,C3555*30.424,IF(Tableau_DonnéesExternes_17[[#This Row],[PERIMAINT]]=2,C3555*1.401))</f>
        <v>0</v>
      </c>
      <c r="K3555" s="1" t="str" cm="1">
        <f t="array" ref="K3555">IF(F3555&lt;&gt;F3554,MAX(_xlfn._xlws.FILTER(Tableau_DonnéesExternes_17[DATEDERN],Tableau_DonnéesExternes_17[GA_OUTILL]=Tableau_DonnéesExternes_17[[#This Row],[GA_OUTILL]]))+Tableau_DonnéesExternes_17[[#This Row],[Colonne1]],"")</f>
        <v/>
      </c>
    </row>
    <row r="3556" spans="1:11" x14ac:dyDescent="0.25">
      <c r="A3556" t="s">
        <v>14</v>
      </c>
      <c r="B3556">
        <v>768</v>
      </c>
      <c r="C3556" s="2">
        <v>1</v>
      </c>
      <c r="D3556" s="3">
        <v>3</v>
      </c>
      <c r="E3556">
        <v>768</v>
      </c>
      <c r="F3556" t="s">
        <v>247</v>
      </c>
      <c r="G3556" t="s">
        <v>605</v>
      </c>
      <c r="H3556" s="1">
        <v>45552</v>
      </c>
      <c r="I3556" s="1" t="s">
        <v>712</v>
      </c>
      <c r="J3556" s="4" t="b">
        <f>IF(Tableau_DonnéesExternes_17[[#This Row],[PERIMAINT]]=4,C3556*30.424,IF(Tableau_DonnéesExternes_17[[#This Row],[PERIMAINT]]=2,C3556*1.401))</f>
        <v>0</v>
      </c>
      <c r="K3556" s="1" t="str" cm="1">
        <f t="array" ref="K3556">IF(F3556&lt;&gt;F3555,MAX(_xlfn._xlws.FILTER(Tableau_DonnéesExternes_17[DATEDERN],Tableau_DonnéesExternes_17[GA_OUTILL]=Tableau_DonnéesExternes_17[[#This Row],[GA_OUTILL]]))+Tableau_DonnéesExternes_17[[#This Row],[Colonne1]],"")</f>
        <v/>
      </c>
    </row>
    <row r="3557" spans="1:11" x14ac:dyDescent="0.25">
      <c r="A3557" t="s">
        <v>14</v>
      </c>
      <c r="B3557">
        <v>768</v>
      </c>
      <c r="C3557" s="2">
        <v>1</v>
      </c>
      <c r="D3557" s="3">
        <v>3</v>
      </c>
      <c r="E3557">
        <v>768</v>
      </c>
      <c r="F3557" t="s">
        <v>247</v>
      </c>
      <c r="G3557" t="s">
        <v>605</v>
      </c>
      <c r="H3557" s="1">
        <v>45027</v>
      </c>
      <c r="I3557" s="1" t="s">
        <v>712</v>
      </c>
      <c r="J3557" s="4" t="b">
        <f>IF(Tableau_DonnéesExternes_17[[#This Row],[PERIMAINT]]=4,C3557*30.424,IF(Tableau_DonnéesExternes_17[[#This Row],[PERIMAINT]]=2,C3557*1.401))</f>
        <v>0</v>
      </c>
      <c r="K3557" s="1" t="str" cm="1">
        <f t="array" ref="K3557">IF(F3557&lt;&gt;F3556,MAX(_xlfn._xlws.FILTER(Tableau_DonnéesExternes_17[DATEDERN],Tableau_DonnéesExternes_17[GA_OUTILL]=Tableau_DonnéesExternes_17[[#This Row],[GA_OUTILL]]))+Tableau_DonnéesExternes_17[[#This Row],[Colonne1]],"")</f>
        <v/>
      </c>
    </row>
    <row r="3558" spans="1:11" x14ac:dyDescent="0.25">
      <c r="A3558" t="s">
        <v>14</v>
      </c>
      <c r="B3558">
        <v>768</v>
      </c>
      <c r="C3558" s="2">
        <v>1</v>
      </c>
      <c r="D3558" s="3">
        <v>3</v>
      </c>
      <c r="E3558">
        <v>768</v>
      </c>
      <c r="F3558" t="s">
        <v>247</v>
      </c>
      <c r="G3558" t="s">
        <v>605</v>
      </c>
      <c r="H3558" s="1">
        <v>45030</v>
      </c>
      <c r="I3558" s="1" t="s">
        <v>712</v>
      </c>
      <c r="J3558" s="4" t="b">
        <f>IF(Tableau_DonnéesExternes_17[[#This Row],[PERIMAINT]]=4,C3558*30.424,IF(Tableau_DonnéesExternes_17[[#This Row],[PERIMAINT]]=2,C3558*1.401))</f>
        <v>0</v>
      </c>
      <c r="K3558" s="1" t="str" cm="1">
        <f t="array" ref="K3558">IF(F3558&lt;&gt;F3557,MAX(_xlfn._xlws.FILTER(Tableau_DonnéesExternes_17[DATEDERN],Tableau_DonnéesExternes_17[GA_OUTILL]=Tableau_DonnéesExternes_17[[#This Row],[GA_OUTILL]]))+Tableau_DonnéesExternes_17[[#This Row],[Colonne1]],"")</f>
        <v/>
      </c>
    </row>
    <row r="3559" spans="1:11" x14ac:dyDescent="0.25">
      <c r="A3559" t="s">
        <v>14</v>
      </c>
      <c r="B3559">
        <v>768</v>
      </c>
      <c r="C3559" s="2">
        <v>1</v>
      </c>
      <c r="D3559" s="3">
        <v>3</v>
      </c>
      <c r="E3559">
        <v>768</v>
      </c>
      <c r="F3559" t="s">
        <v>247</v>
      </c>
      <c r="G3559" t="s">
        <v>605</v>
      </c>
      <c r="H3559" s="1">
        <v>45149</v>
      </c>
      <c r="I3559" s="1" t="s">
        <v>712</v>
      </c>
      <c r="J3559" s="4" t="b">
        <f>IF(Tableau_DonnéesExternes_17[[#This Row],[PERIMAINT]]=4,C3559*30.424,IF(Tableau_DonnéesExternes_17[[#This Row],[PERIMAINT]]=2,C3559*1.401))</f>
        <v>0</v>
      </c>
      <c r="K3559" s="1" t="str" cm="1">
        <f t="array" ref="K3559">IF(F3559&lt;&gt;F3558,MAX(_xlfn._xlws.FILTER(Tableau_DonnéesExternes_17[DATEDERN],Tableau_DonnéesExternes_17[GA_OUTILL]=Tableau_DonnéesExternes_17[[#This Row],[GA_OUTILL]]))+Tableau_DonnéesExternes_17[[#This Row],[Colonne1]],"")</f>
        <v/>
      </c>
    </row>
    <row r="3560" spans="1:11" x14ac:dyDescent="0.25">
      <c r="A3560" t="s">
        <v>14</v>
      </c>
      <c r="B3560">
        <v>768</v>
      </c>
      <c r="C3560" s="2">
        <v>1</v>
      </c>
      <c r="D3560" s="3">
        <v>3</v>
      </c>
      <c r="E3560">
        <v>768</v>
      </c>
      <c r="F3560" t="s">
        <v>247</v>
      </c>
      <c r="G3560" t="s">
        <v>605</v>
      </c>
      <c r="H3560" s="1">
        <v>45401</v>
      </c>
      <c r="I3560" s="1" t="s">
        <v>712</v>
      </c>
      <c r="J3560" s="4" t="b">
        <f>IF(Tableau_DonnéesExternes_17[[#This Row],[PERIMAINT]]=4,C3560*30.424,IF(Tableau_DonnéesExternes_17[[#This Row],[PERIMAINT]]=2,C3560*1.401))</f>
        <v>0</v>
      </c>
      <c r="K3560" s="1" t="str" cm="1">
        <f t="array" ref="K3560">IF(F3560&lt;&gt;F3559,MAX(_xlfn._xlws.FILTER(Tableau_DonnéesExternes_17[DATEDERN],Tableau_DonnéesExternes_17[GA_OUTILL]=Tableau_DonnéesExternes_17[[#This Row],[GA_OUTILL]]))+Tableau_DonnéesExternes_17[[#This Row],[Colonne1]],"")</f>
        <v/>
      </c>
    </row>
    <row r="3561" spans="1:11" x14ac:dyDescent="0.25">
      <c r="A3561" t="s">
        <v>14</v>
      </c>
      <c r="B3561">
        <v>768</v>
      </c>
      <c r="C3561" s="2">
        <v>1</v>
      </c>
      <c r="D3561" s="3">
        <v>3</v>
      </c>
      <c r="E3561">
        <v>768</v>
      </c>
      <c r="F3561" t="s">
        <v>247</v>
      </c>
      <c r="G3561" t="s">
        <v>605</v>
      </c>
      <c r="H3561" s="1">
        <v>45405</v>
      </c>
      <c r="I3561" s="1" t="s">
        <v>712</v>
      </c>
      <c r="J3561" s="4" t="b">
        <f>IF(Tableau_DonnéesExternes_17[[#This Row],[PERIMAINT]]=4,C3561*30.424,IF(Tableau_DonnéesExternes_17[[#This Row],[PERIMAINT]]=2,C3561*1.401))</f>
        <v>0</v>
      </c>
      <c r="K3561" s="1" t="str" cm="1">
        <f t="array" ref="K3561">IF(F3561&lt;&gt;F3560,MAX(_xlfn._xlws.FILTER(Tableau_DonnéesExternes_17[DATEDERN],Tableau_DonnéesExternes_17[GA_OUTILL]=Tableau_DonnéesExternes_17[[#This Row],[GA_OUTILL]]))+Tableau_DonnéesExternes_17[[#This Row],[Colonne1]],"")</f>
        <v/>
      </c>
    </row>
    <row r="3562" spans="1:11" x14ac:dyDescent="0.25">
      <c r="A3562" t="s">
        <v>14</v>
      </c>
      <c r="B3562">
        <v>768</v>
      </c>
      <c r="C3562" s="2">
        <v>1</v>
      </c>
      <c r="D3562" s="3">
        <v>3</v>
      </c>
      <c r="E3562">
        <v>768</v>
      </c>
      <c r="F3562" t="s">
        <v>247</v>
      </c>
      <c r="G3562" t="s">
        <v>605</v>
      </c>
      <c r="H3562" s="1">
        <v>45044</v>
      </c>
      <c r="I3562" s="1" t="s">
        <v>712</v>
      </c>
      <c r="J3562" s="4" t="b">
        <f>IF(Tableau_DonnéesExternes_17[[#This Row],[PERIMAINT]]=4,C3562*30.424,IF(Tableau_DonnéesExternes_17[[#This Row],[PERIMAINT]]=2,C3562*1.401))</f>
        <v>0</v>
      </c>
      <c r="K3562" s="1" t="str" cm="1">
        <f t="array" ref="K3562">IF(F3562&lt;&gt;F3561,MAX(_xlfn._xlws.FILTER(Tableau_DonnéesExternes_17[DATEDERN],Tableau_DonnéesExternes_17[GA_OUTILL]=Tableau_DonnéesExternes_17[[#This Row],[GA_OUTILL]]))+Tableau_DonnéesExternes_17[[#This Row],[Colonne1]],"")</f>
        <v/>
      </c>
    </row>
    <row r="3563" spans="1:11" x14ac:dyDescent="0.25">
      <c r="A3563" t="s">
        <v>14</v>
      </c>
      <c r="B3563">
        <v>768</v>
      </c>
      <c r="C3563" s="2">
        <v>1</v>
      </c>
      <c r="D3563" s="3">
        <v>3</v>
      </c>
      <c r="E3563">
        <v>768</v>
      </c>
      <c r="F3563" t="s">
        <v>247</v>
      </c>
      <c r="G3563" t="s">
        <v>605</v>
      </c>
      <c r="H3563" s="1">
        <v>45443</v>
      </c>
      <c r="I3563" s="1" t="s">
        <v>712</v>
      </c>
      <c r="J3563" s="4" t="b">
        <f>IF(Tableau_DonnéesExternes_17[[#This Row],[PERIMAINT]]=4,C3563*30.424,IF(Tableau_DonnéesExternes_17[[#This Row],[PERIMAINT]]=2,C3563*1.401))</f>
        <v>0</v>
      </c>
      <c r="K3563" s="1" t="str" cm="1">
        <f t="array" ref="K3563">IF(F3563&lt;&gt;F3562,MAX(_xlfn._xlws.FILTER(Tableau_DonnéesExternes_17[DATEDERN],Tableau_DonnéesExternes_17[GA_OUTILL]=Tableau_DonnéesExternes_17[[#This Row],[GA_OUTILL]]))+Tableau_DonnéesExternes_17[[#This Row],[Colonne1]],"")</f>
        <v/>
      </c>
    </row>
    <row r="3564" spans="1:11" x14ac:dyDescent="0.25">
      <c r="A3564" t="s">
        <v>14</v>
      </c>
      <c r="B3564">
        <v>768</v>
      </c>
      <c r="C3564" s="2">
        <v>1</v>
      </c>
      <c r="D3564" s="3">
        <v>3</v>
      </c>
      <c r="E3564">
        <v>768</v>
      </c>
      <c r="F3564" t="s">
        <v>247</v>
      </c>
      <c r="G3564" t="s">
        <v>605</v>
      </c>
      <c r="H3564" s="1">
        <v>45443</v>
      </c>
      <c r="I3564" s="1" t="s">
        <v>712</v>
      </c>
      <c r="J3564" s="4" t="b">
        <f>IF(Tableau_DonnéesExternes_17[[#This Row],[PERIMAINT]]=4,C3564*30.424,IF(Tableau_DonnéesExternes_17[[#This Row],[PERIMAINT]]=2,C3564*1.401))</f>
        <v>0</v>
      </c>
      <c r="K3564" s="1" t="str" cm="1">
        <f t="array" ref="K3564">IF(F3564&lt;&gt;F3563,MAX(_xlfn._xlws.FILTER(Tableau_DonnéesExternes_17[DATEDERN],Tableau_DonnéesExternes_17[GA_OUTILL]=Tableau_DonnéesExternes_17[[#This Row],[GA_OUTILL]]))+Tableau_DonnéesExternes_17[[#This Row],[Colonne1]],"")</f>
        <v/>
      </c>
    </row>
    <row r="3565" spans="1:11" x14ac:dyDescent="0.25">
      <c r="A3565" t="s">
        <v>14</v>
      </c>
      <c r="B3565">
        <v>768</v>
      </c>
      <c r="C3565" s="2">
        <v>1</v>
      </c>
      <c r="D3565" s="3">
        <v>3</v>
      </c>
      <c r="E3565">
        <v>768</v>
      </c>
      <c r="F3565" t="s">
        <v>247</v>
      </c>
      <c r="G3565" t="s">
        <v>605</v>
      </c>
      <c r="H3565" s="1">
        <v>45156</v>
      </c>
      <c r="I3565" s="1" t="s">
        <v>712</v>
      </c>
      <c r="J3565" s="4" t="b">
        <f>IF(Tableau_DonnéesExternes_17[[#This Row],[PERIMAINT]]=4,C3565*30.424,IF(Tableau_DonnéesExternes_17[[#This Row],[PERIMAINT]]=2,C3565*1.401))</f>
        <v>0</v>
      </c>
      <c r="K3565" s="1" t="str" cm="1">
        <f t="array" ref="K3565">IF(F3565&lt;&gt;F3564,MAX(_xlfn._xlws.FILTER(Tableau_DonnéesExternes_17[DATEDERN],Tableau_DonnéesExternes_17[GA_OUTILL]=Tableau_DonnéesExternes_17[[#This Row],[GA_OUTILL]]))+Tableau_DonnéesExternes_17[[#This Row],[Colonne1]],"")</f>
        <v/>
      </c>
    </row>
    <row r="3566" spans="1:11" x14ac:dyDescent="0.25">
      <c r="A3566" t="s">
        <v>14</v>
      </c>
      <c r="B3566">
        <v>768</v>
      </c>
      <c r="C3566" s="2">
        <v>1</v>
      </c>
      <c r="D3566" s="3">
        <v>3</v>
      </c>
      <c r="E3566">
        <v>768</v>
      </c>
      <c r="F3566" t="s">
        <v>247</v>
      </c>
      <c r="G3566" t="s">
        <v>605</v>
      </c>
      <c r="H3566" s="1">
        <v>45145</v>
      </c>
      <c r="I3566" s="1" t="s">
        <v>712</v>
      </c>
      <c r="J3566" s="4" t="b">
        <f>IF(Tableau_DonnéesExternes_17[[#This Row],[PERIMAINT]]=4,C3566*30.424,IF(Tableau_DonnéesExternes_17[[#This Row],[PERIMAINT]]=2,C3566*1.401))</f>
        <v>0</v>
      </c>
      <c r="K3566" s="1" t="str" cm="1">
        <f t="array" ref="K3566">IF(F3566&lt;&gt;F3565,MAX(_xlfn._xlws.FILTER(Tableau_DonnéesExternes_17[DATEDERN],Tableau_DonnéesExternes_17[GA_OUTILL]=Tableau_DonnéesExternes_17[[#This Row],[GA_OUTILL]]))+Tableau_DonnéesExternes_17[[#This Row],[Colonne1]],"")</f>
        <v/>
      </c>
    </row>
    <row r="3567" spans="1:11" x14ac:dyDescent="0.25">
      <c r="A3567" t="s">
        <v>14</v>
      </c>
      <c r="B3567">
        <v>768</v>
      </c>
      <c r="C3567" s="2">
        <v>1</v>
      </c>
      <c r="D3567" s="3">
        <v>3</v>
      </c>
      <c r="E3567">
        <v>768</v>
      </c>
      <c r="F3567" t="s">
        <v>247</v>
      </c>
      <c r="G3567" t="s">
        <v>605</v>
      </c>
      <c r="H3567" s="1">
        <v>45051</v>
      </c>
      <c r="I3567" s="1" t="s">
        <v>712</v>
      </c>
      <c r="J3567" s="4" t="b">
        <f>IF(Tableau_DonnéesExternes_17[[#This Row],[PERIMAINT]]=4,C3567*30.424,IF(Tableau_DonnéesExternes_17[[#This Row],[PERIMAINT]]=2,C3567*1.401))</f>
        <v>0</v>
      </c>
      <c r="K3567" s="1" t="str" cm="1">
        <f t="array" ref="K3567">IF(F3567&lt;&gt;F3566,MAX(_xlfn._xlws.FILTER(Tableau_DonnéesExternes_17[DATEDERN],Tableau_DonnéesExternes_17[GA_OUTILL]=Tableau_DonnéesExternes_17[[#This Row],[GA_OUTILL]]))+Tableau_DonnéesExternes_17[[#This Row],[Colonne1]],"")</f>
        <v/>
      </c>
    </row>
    <row r="3568" spans="1:11" x14ac:dyDescent="0.25">
      <c r="A3568" t="s">
        <v>14</v>
      </c>
      <c r="B3568">
        <v>768</v>
      </c>
      <c r="C3568" s="2">
        <v>1</v>
      </c>
      <c r="D3568" s="3">
        <v>3</v>
      </c>
      <c r="E3568">
        <v>768</v>
      </c>
      <c r="F3568" t="s">
        <v>247</v>
      </c>
      <c r="G3568" t="s">
        <v>605</v>
      </c>
      <c r="H3568" s="1">
        <v>45168</v>
      </c>
      <c r="I3568" s="1" t="s">
        <v>712</v>
      </c>
      <c r="J3568" s="4" t="b">
        <f>IF(Tableau_DonnéesExternes_17[[#This Row],[PERIMAINT]]=4,C3568*30.424,IF(Tableau_DonnéesExternes_17[[#This Row],[PERIMAINT]]=2,C3568*1.401))</f>
        <v>0</v>
      </c>
      <c r="K3568" s="1" t="str" cm="1">
        <f t="array" ref="K3568">IF(F3568&lt;&gt;F3567,MAX(_xlfn._xlws.FILTER(Tableau_DonnéesExternes_17[DATEDERN],Tableau_DonnéesExternes_17[GA_OUTILL]=Tableau_DonnéesExternes_17[[#This Row],[GA_OUTILL]]))+Tableau_DonnéesExternes_17[[#This Row],[Colonne1]],"")</f>
        <v/>
      </c>
    </row>
    <row r="3569" spans="1:11" x14ac:dyDescent="0.25">
      <c r="A3569" t="s">
        <v>14</v>
      </c>
      <c r="B3569">
        <v>768</v>
      </c>
      <c r="C3569" s="2">
        <v>1</v>
      </c>
      <c r="D3569" s="3">
        <v>3</v>
      </c>
      <c r="E3569">
        <v>768</v>
      </c>
      <c r="F3569" t="s">
        <v>247</v>
      </c>
      <c r="G3569" t="s">
        <v>605</v>
      </c>
      <c r="H3569" s="1">
        <v>45883</v>
      </c>
      <c r="I3569" s="1" t="s">
        <v>712</v>
      </c>
      <c r="J3569" s="4" t="b">
        <f>IF(Tableau_DonnéesExternes_17[[#This Row],[PERIMAINT]]=4,C3569*30.424,IF(Tableau_DonnéesExternes_17[[#This Row],[PERIMAINT]]=2,C3569*1.401))</f>
        <v>0</v>
      </c>
      <c r="K3569" s="1" t="str" cm="1">
        <f t="array" ref="K3569">IF(F3569&lt;&gt;F3568,MAX(_xlfn._xlws.FILTER(Tableau_DonnéesExternes_17[DATEDERN],Tableau_DonnéesExternes_17[GA_OUTILL]=Tableau_DonnéesExternes_17[[#This Row],[GA_OUTILL]]))+Tableau_DonnéesExternes_17[[#This Row],[Colonne1]],"")</f>
        <v/>
      </c>
    </row>
    <row r="3570" spans="1:11" x14ac:dyDescent="0.25">
      <c r="A3570" t="s">
        <v>14</v>
      </c>
      <c r="B3570">
        <v>768</v>
      </c>
      <c r="C3570" s="2">
        <v>1</v>
      </c>
      <c r="D3570" s="3">
        <v>3</v>
      </c>
      <c r="E3570">
        <v>768</v>
      </c>
      <c r="F3570" t="s">
        <v>247</v>
      </c>
      <c r="G3570" t="s">
        <v>605</v>
      </c>
      <c r="H3570" s="1">
        <v>45883</v>
      </c>
      <c r="I3570" s="1" t="s">
        <v>712</v>
      </c>
      <c r="J3570" s="4" t="b">
        <f>IF(Tableau_DonnéesExternes_17[[#This Row],[PERIMAINT]]=4,C3570*30.424,IF(Tableau_DonnéesExternes_17[[#This Row],[PERIMAINT]]=2,C3570*1.401))</f>
        <v>0</v>
      </c>
      <c r="K3570" s="1" t="str" cm="1">
        <f t="array" ref="K3570">IF(F3570&lt;&gt;F3569,MAX(_xlfn._xlws.FILTER(Tableau_DonnéesExternes_17[DATEDERN],Tableau_DonnéesExternes_17[GA_OUTILL]=Tableau_DonnéesExternes_17[[#This Row],[GA_OUTILL]]))+Tableau_DonnéesExternes_17[[#This Row],[Colonne1]],"")</f>
        <v/>
      </c>
    </row>
    <row r="3571" spans="1:11" x14ac:dyDescent="0.25">
      <c r="A3571" t="s">
        <v>14</v>
      </c>
      <c r="B3571">
        <v>768</v>
      </c>
      <c r="C3571" s="2">
        <v>1</v>
      </c>
      <c r="D3571" s="3">
        <v>3</v>
      </c>
      <c r="E3571">
        <v>768</v>
      </c>
      <c r="F3571" t="s">
        <v>247</v>
      </c>
      <c r="G3571" t="s">
        <v>605</v>
      </c>
      <c r="H3571" s="1">
        <v>45569</v>
      </c>
      <c r="I3571" s="1" t="s">
        <v>712</v>
      </c>
      <c r="J3571" s="4" t="b">
        <f>IF(Tableau_DonnéesExternes_17[[#This Row],[PERIMAINT]]=4,C3571*30.424,IF(Tableau_DonnéesExternes_17[[#This Row],[PERIMAINT]]=2,C3571*1.401))</f>
        <v>0</v>
      </c>
      <c r="K3571" s="1" t="str" cm="1">
        <f t="array" ref="K3571">IF(F3571&lt;&gt;F3570,MAX(_xlfn._xlws.FILTER(Tableau_DonnéesExternes_17[DATEDERN],Tableau_DonnéesExternes_17[GA_OUTILL]=Tableau_DonnéesExternes_17[[#This Row],[GA_OUTILL]]))+Tableau_DonnéesExternes_17[[#This Row],[Colonne1]],"")</f>
        <v/>
      </c>
    </row>
    <row r="3572" spans="1:11" x14ac:dyDescent="0.25">
      <c r="A3572" t="s">
        <v>14</v>
      </c>
      <c r="B3572">
        <v>768</v>
      </c>
      <c r="C3572" s="2">
        <v>1</v>
      </c>
      <c r="D3572" s="3">
        <v>3</v>
      </c>
      <c r="E3572">
        <v>768</v>
      </c>
      <c r="F3572" t="s">
        <v>247</v>
      </c>
      <c r="G3572" t="s">
        <v>605</v>
      </c>
      <c r="H3572" s="1">
        <v>45566</v>
      </c>
      <c r="I3572" s="1" t="s">
        <v>712</v>
      </c>
      <c r="J3572" s="4" t="b">
        <f>IF(Tableau_DonnéesExternes_17[[#This Row],[PERIMAINT]]=4,C3572*30.424,IF(Tableau_DonnéesExternes_17[[#This Row],[PERIMAINT]]=2,C3572*1.401))</f>
        <v>0</v>
      </c>
      <c r="K3572" s="1" t="str" cm="1">
        <f t="array" ref="K3572">IF(F3572&lt;&gt;F3571,MAX(_xlfn._xlws.FILTER(Tableau_DonnéesExternes_17[DATEDERN],Tableau_DonnéesExternes_17[GA_OUTILL]=Tableau_DonnéesExternes_17[[#This Row],[GA_OUTILL]]))+Tableau_DonnéesExternes_17[[#This Row],[Colonne1]],"")</f>
        <v/>
      </c>
    </row>
    <row r="3573" spans="1:11" x14ac:dyDescent="0.25">
      <c r="A3573" t="s">
        <v>14</v>
      </c>
      <c r="B3573">
        <v>768</v>
      </c>
      <c r="C3573" s="2">
        <v>1</v>
      </c>
      <c r="D3573" s="3">
        <v>3</v>
      </c>
      <c r="E3573">
        <v>768</v>
      </c>
      <c r="F3573" t="s">
        <v>247</v>
      </c>
      <c r="G3573" t="s">
        <v>605</v>
      </c>
      <c r="H3573" s="1">
        <v>45058</v>
      </c>
      <c r="I3573" s="1" t="s">
        <v>712</v>
      </c>
      <c r="J3573" s="4" t="b">
        <f>IF(Tableau_DonnéesExternes_17[[#This Row],[PERIMAINT]]=4,C3573*30.424,IF(Tableau_DonnéesExternes_17[[#This Row],[PERIMAINT]]=2,C3573*1.401))</f>
        <v>0</v>
      </c>
      <c r="K3573" s="1" t="str" cm="1">
        <f t="array" ref="K3573">IF(F3573&lt;&gt;F3572,MAX(_xlfn._xlws.FILTER(Tableau_DonnéesExternes_17[DATEDERN],Tableau_DonnéesExternes_17[GA_OUTILL]=Tableau_DonnéesExternes_17[[#This Row],[GA_OUTILL]]))+Tableau_DonnéesExternes_17[[#This Row],[Colonne1]],"")</f>
        <v/>
      </c>
    </row>
    <row r="3574" spans="1:11" x14ac:dyDescent="0.25">
      <c r="A3574" t="s">
        <v>14</v>
      </c>
      <c r="B3574">
        <v>768</v>
      </c>
      <c r="C3574" s="2">
        <v>1</v>
      </c>
      <c r="D3574" s="3">
        <v>3</v>
      </c>
      <c r="E3574">
        <v>768</v>
      </c>
      <c r="F3574" t="s">
        <v>247</v>
      </c>
      <c r="G3574" t="s">
        <v>605</v>
      </c>
      <c r="H3574" s="1">
        <v>45065</v>
      </c>
      <c r="I3574" s="1" t="s">
        <v>712</v>
      </c>
      <c r="J3574" s="4" t="b">
        <f>IF(Tableau_DonnéesExternes_17[[#This Row],[PERIMAINT]]=4,C3574*30.424,IF(Tableau_DonnéesExternes_17[[#This Row],[PERIMAINT]]=2,C3574*1.401))</f>
        <v>0</v>
      </c>
      <c r="K3574" s="1" t="str" cm="1">
        <f t="array" ref="K3574">IF(F3574&lt;&gt;F3573,MAX(_xlfn._xlws.FILTER(Tableau_DonnéesExternes_17[DATEDERN],Tableau_DonnéesExternes_17[GA_OUTILL]=Tableau_DonnéesExternes_17[[#This Row],[GA_OUTILL]]))+Tableau_DonnéesExternes_17[[#This Row],[Colonne1]],"")</f>
        <v/>
      </c>
    </row>
    <row r="3575" spans="1:11" x14ac:dyDescent="0.25">
      <c r="A3575" t="s">
        <v>14</v>
      </c>
      <c r="B3575">
        <v>768</v>
      </c>
      <c r="C3575" s="2">
        <v>1</v>
      </c>
      <c r="D3575" s="3">
        <v>3</v>
      </c>
      <c r="E3575">
        <v>768</v>
      </c>
      <c r="F3575" t="s">
        <v>247</v>
      </c>
      <c r="G3575" t="s">
        <v>605</v>
      </c>
      <c r="H3575" s="1">
        <v>45072</v>
      </c>
      <c r="I3575" s="1" t="s">
        <v>712</v>
      </c>
      <c r="J3575" s="4" t="b">
        <f>IF(Tableau_DonnéesExternes_17[[#This Row],[PERIMAINT]]=4,C3575*30.424,IF(Tableau_DonnéesExternes_17[[#This Row],[PERIMAINT]]=2,C3575*1.401))</f>
        <v>0</v>
      </c>
      <c r="K3575" s="1" t="str" cm="1">
        <f t="array" ref="K3575">IF(F3575&lt;&gt;F3574,MAX(_xlfn._xlws.FILTER(Tableau_DonnéesExternes_17[DATEDERN],Tableau_DonnéesExternes_17[GA_OUTILL]=Tableau_DonnéesExternes_17[[#This Row],[GA_OUTILL]]))+Tableau_DonnéesExternes_17[[#This Row],[Colonne1]],"")</f>
        <v/>
      </c>
    </row>
    <row r="3576" spans="1:11" x14ac:dyDescent="0.25">
      <c r="A3576" t="s">
        <v>14</v>
      </c>
      <c r="B3576">
        <v>768</v>
      </c>
      <c r="C3576" s="2">
        <v>1</v>
      </c>
      <c r="D3576" s="3">
        <v>3</v>
      </c>
      <c r="E3576">
        <v>768</v>
      </c>
      <c r="F3576" t="s">
        <v>247</v>
      </c>
      <c r="G3576" t="s">
        <v>605</v>
      </c>
      <c r="H3576" s="1">
        <v>45065</v>
      </c>
      <c r="I3576" s="1" t="s">
        <v>712</v>
      </c>
      <c r="J3576" s="4" t="b">
        <f>IF(Tableau_DonnéesExternes_17[[#This Row],[PERIMAINT]]=4,C3576*30.424,IF(Tableau_DonnéesExternes_17[[#This Row],[PERIMAINT]]=2,C3576*1.401))</f>
        <v>0</v>
      </c>
      <c r="K3576" s="1" t="str" cm="1">
        <f t="array" ref="K3576">IF(F3576&lt;&gt;F3575,MAX(_xlfn._xlws.FILTER(Tableau_DonnéesExternes_17[DATEDERN],Tableau_DonnéesExternes_17[GA_OUTILL]=Tableau_DonnéesExternes_17[[#This Row],[GA_OUTILL]]))+Tableau_DonnéesExternes_17[[#This Row],[Colonne1]],"")</f>
        <v/>
      </c>
    </row>
    <row r="3577" spans="1:11" x14ac:dyDescent="0.25">
      <c r="A3577" t="s">
        <v>14</v>
      </c>
      <c r="B3577">
        <v>768</v>
      </c>
      <c r="C3577" s="2">
        <v>1</v>
      </c>
      <c r="D3577" s="3">
        <v>3</v>
      </c>
      <c r="E3577">
        <v>768</v>
      </c>
      <c r="F3577" t="s">
        <v>247</v>
      </c>
      <c r="G3577" t="s">
        <v>605</v>
      </c>
      <c r="H3577" s="1">
        <v>45320</v>
      </c>
      <c r="I3577" s="1" t="s">
        <v>712</v>
      </c>
      <c r="J3577" s="4" t="b">
        <f>IF(Tableau_DonnéesExternes_17[[#This Row],[PERIMAINT]]=4,C3577*30.424,IF(Tableau_DonnéesExternes_17[[#This Row],[PERIMAINT]]=2,C3577*1.401))</f>
        <v>0</v>
      </c>
      <c r="K3577" s="1" t="str" cm="1">
        <f t="array" ref="K3577">IF(F3577&lt;&gt;F3576,MAX(_xlfn._xlws.FILTER(Tableau_DonnéesExternes_17[DATEDERN],Tableau_DonnéesExternes_17[GA_OUTILL]=Tableau_DonnéesExternes_17[[#This Row],[GA_OUTILL]]))+Tableau_DonnéesExternes_17[[#This Row],[Colonne1]],"")</f>
        <v/>
      </c>
    </row>
    <row r="3578" spans="1:11" x14ac:dyDescent="0.25">
      <c r="A3578" t="s">
        <v>14</v>
      </c>
      <c r="B3578">
        <v>768</v>
      </c>
      <c r="C3578" s="2">
        <v>1</v>
      </c>
      <c r="D3578" s="3">
        <v>3</v>
      </c>
      <c r="E3578">
        <v>768</v>
      </c>
      <c r="F3578" t="s">
        <v>247</v>
      </c>
      <c r="G3578" t="s">
        <v>605</v>
      </c>
      <c r="H3578" s="1">
        <v>45320</v>
      </c>
      <c r="I3578" s="1" t="s">
        <v>712</v>
      </c>
      <c r="J3578" s="4" t="b">
        <f>IF(Tableau_DonnéesExternes_17[[#This Row],[PERIMAINT]]=4,C3578*30.424,IF(Tableau_DonnéesExternes_17[[#This Row],[PERIMAINT]]=2,C3578*1.401))</f>
        <v>0</v>
      </c>
      <c r="K3578" s="1" t="str" cm="1">
        <f t="array" ref="K3578">IF(F3578&lt;&gt;F3577,MAX(_xlfn._xlws.FILTER(Tableau_DonnéesExternes_17[DATEDERN],Tableau_DonnéesExternes_17[GA_OUTILL]=Tableau_DonnéesExternes_17[[#This Row],[GA_OUTILL]]))+Tableau_DonnéesExternes_17[[#This Row],[Colonne1]],"")</f>
        <v/>
      </c>
    </row>
    <row r="3579" spans="1:11" x14ac:dyDescent="0.25">
      <c r="A3579" t="s">
        <v>14</v>
      </c>
      <c r="B3579">
        <v>768</v>
      </c>
      <c r="C3579" s="2">
        <v>1</v>
      </c>
      <c r="D3579" s="3">
        <v>3</v>
      </c>
      <c r="E3579">
        <v>768</v>
      </c>
      <c r="F3579" t="s">
        <v>247</v>
      </c>
      <c r="G3579" t="s">
        <v>605</v>
      </c>
      <c r="H3579" s="1">
        <v>45320</v>
      </c>
      <c r="I3579" s="1" t="s">
        <v>712</v>
      </c>
      <c r="J3579" s="4" t="b">
        <f>IF(Tableau_DonnéesExternes_17[[#This Row],[PERIMAINT]]=4,C3579*30.424,IF(Tableau_DonnéesExternes_17[[#This Row],[PERIMAINT]]=2,C3579*1.401))</f>
        <v>0</v>
      </c>
      <c r="K3579" s="1" t="str" cm="1">
        <f t="array" ref="K3579">IF(F3579&lt;&gt;F3578,MAX(_xlfn._xlws.FILTER(Tableau_DonnéesExternes_17[DATEDERN],Tableau_DonnéesExternes_17[GA_OUTILL]=Tableau_DonnéesExternes_17[[#This Row],[GA_OUTILL]]))+Tableau_DonnéesExternes_17[[#This Row],[Colonne1]],"")</f>
        <v/>
      </c>
    </row>
    <row r="3580" spans="1:11" x14ac:dyDescent="0.25">
      <c r="A3580" t="s">
        <v>14</v>
      </c>
      <c r="B3580">
        <v>768</v>
      </c>
      <c r="C3580" s="2">
        <v>1</v>
      </c>
      <c r="D3580" s="3">
        <v>3</v>
      </c>
      <c r="E3580">
        <v>768</v>
      </c>
      <c r="F3580" t="s">
        <v>247</v>
      </c>
      <c r="G3580" t="s">
        <v>605</v>
      </c>
      <c r="H3580" s="1">
        <v>45082</v>
      </c>
      <c r="I3580" s="1" t="s">
        <v>712</v>
      </c>
      <c r="J3580" s="4" t="b">
        <f>IF(Tableau_DonnéesExternes_17[[#This Row],[PERIMAINT]]=4,C3580*30.424,IF(Tableau_DonnéesExternes_17[[#This Row],[PERIMAINT]]=2,C3580*1.401))</f>
        <v>0</v>
      </c>
      <c r="K3580" s="1" t="str" cm="1">
        <f t="array" ref="K3580">IF(F3580&lt;&gt;F3579,MAX(_xlfn._xlws.FILTER(Tableau_DonnéesExternes_17[DATEDERN],Tableau_DonnéesExternes_17[GA_OUTILL]=Tableau_DonnéesExternes_17[[#This Row],[GA_OUTILL]]))+Tableau_DonnéesExternes_17[[#This Row],[Colonne1]],"")</f>
        <v/>
      </c>
    </row>
    <row r="3581" spans="1:11" x14ac:dyDescent="0.25">
      <c r="A3581" t="s">
        <v>14</v>
      </c>
      <c r="B3581">
        <v>768</v>
      </c>
      <c r="C3581" s="2">
        <v>1</v>
      </c>
      <c r="D3581" s="3">
        <v>3</v>
      </c>
      <c r="E3581">
        <v>768</v>
      </c>
      <c r="F3581" t="s">
        <v>247</v>
      </c>
      <c r="G3581" t="s">
        <v>605</v>
      </c>
      <c r="H3581" s="1">
        <v>45170</v>
      </c>
      <c r="I3581" s="1" t="s">
        <v>712</v>
      </c>
      <c r="J3581" s="4" t="b">
        <f>IF(Tableau_DonnéesExternes_17[[#This Row],[PERIMAINT]]=4,C3581*30.424,IF(Tableau_DonnéesExternes_17[[#This Row],[PERIMAINT]]=2,C3581*1.401))</f>
        <v>0</v>
      </c>
      <c r="K3581" s="1" t="str" cm="1">
        <f t="array" ref="K3581">IF(F3581&lt;&gt;F3580,MAX(_xlfn._xlws.FILTER(Tableau_DonnéesExternes_17[DATEDERN],Tableau_DonnéesExternes_17[GA_OUTILL]=Tableau_DonnéesExternes_17[[#This Row],[GA_OUTILL]]))+Tableau_DonnéesExternes_17[[#This Row],[Colonne1]],"")</f>
        <v/>
      </c>
    </row>
    <row r="3582" spans="1:11" x14ac:dyDescent="0.25">
      <c r="A3582" t="s">
        <v>14</v>
      </c>
      <c r="B3582">
        <v>768</v>
      </c>
      <c r="C3582" s="2">
        <v>1</v>
      </c>
      <c r="D3582" s="3">
        <v>3</v>
      </c>
      <c r="E3582">
        <v>768</v>
      </c>
      <c r="F3582" t="s">
        <v>247</v>
      </c>
      <c r="G3582" t="s">
        <v>605</v>
      </c>
      <c r="H3582" s="1">
        <v>45464</v>
      </c>
      <c r="I3582" s="1" t="s">
        <v>712</v>
      </c>
      <c r="J3582" s="4" t="b">
        <f>IF(Tableau_DonnéesExternes_17[[#This Row],[PERIMAINT]]=4,C3582*30.424,IF(Tableau_DonnéesExternes_17[[#This Row],[PERIMAINT]]=2,C3582*1.401))</f>
        <v>0</v>
      </c>
      <c r="K3582" s="1" t="str" cm="1">
        <f t="array" ref="K3582">IF(F3582&lt;&gt;F3581,MAX(_xlfn._xlws.FILTER(Tableau_DonnéesExternes_17[DATEDERN],Tableau_DonnéesExternes_17[GA_OUTILL]=Tableau_DonnéesExternes_17[[#This Row],[GA_OUTILL]]))+Tableau_DonnéesExternes_17[[#This Row],[Colonne1]],"")</f>
        <v/>
      </c>
    </row>
    <row r="3583" spans="1:11" x14ac:dyDescent="0.25">
      <c r="A3583" t="s">
        <v>14</v>
      </c>
      <c r="B3583">
        <v>768</v>
      </c>
      <c r="C3583" s="2">
        <v>1</v>
      </c>
      <c r="D3583" s="3">
        <v>3</v>
      </c>
      <c r="E3583">
        <v>768</v>
      </c>
      <c r="F3583" t="s">
        <v>247</v>
      </c>
      <c r="G3583" t="s">
        <v>605</v>
      </c>
      <c r="H3583" s="1">
        <v>45173</v>
      </c>
      <c r="I3583" s="1" t="s">
        <v>712</v>
      </c>
      <c r="J3583" s="4" t="b">
        <f>IF(Tableau_DonnéesExternes_17[[#This Row],[PERIMAINT]]=4,C3583*30.424,IF(Tableau_DonnéesExternes_17[[#This Row],[PERIMAINT]]=2,C3583*1.401))</f>
        <v>0</v>
      </c>
      <c r="K3583" s="1" t="str" cm="1">
        <f t="array" ref="K3583">IF(F3583&lt;&gt;F3582,MAX(_xlfn._xlws.FILTER(Tableau_DonnéesExternes_17[DATEDERN],Tableau_DonnéesExternes_17[GA_OUTILL]=Tableau_DonnéesExternes_17[[#This Row],[GA_OUTILL]]))+Tableau_DonnéesExternes_17[[#This Row],[Colonne1]],"")</f>
        <v/>
      </c>
    </row>
    <row r="3584" spans="1:11" x14ac:dyDescent="0.25">
      <c r="A3584" t="s">
        <v>14</v>
      </c>
      <c r="B3584">
        <v>768</v>
      </c>
      <c r="C3584" s="2">
        <v>1</v>
      </c>
      <c r="D3584" s="3">
        <v>3</v>
      </c>
      <c r="E3584">
        <v>768</v>
      </c>
      <c r="F3584" t="s">
        <v>247</v>
      </c>
      <c r="G3584" t="s">
        <v>605</v>
      </c>
      <c r="H3584" s="1">
        <v>45184</v>
      </c>
      <c r="I3584" s="1" t="s">
        <v>712</v>
      </c>
      <c r="J3584" s="4" t="b">
        <f>IF(Tableau_DonnéesExternes_17[[#This Row],[PERIMAINT]]=4,C3584*30.424,IF(Tableau_DonnéesExternes_17[[#This Row],[PERIMAINT]]=2,C3584*1.401))</f>
        <v>0</v>
      </c>
      <c r="K3584" s="1" t="str" cm="1">
        <f t="array" ref="K3584">IF(F3584&lt;&gt;F3583,MAX(_xlfn._xlws.FILTER(Tableau_DonnéesExternes_17[DATEDERN],Tableau_DonnéesExternes_17[GA_OUTILL]=Tableau_DonnéesExternes_17[[#This Row],[GA_OUTILL]]))+Tableau_DonnéesExternes_17[[#This Row],[Colonne1]],"")</f>
        <v/>
      </c>
    </row>
    <row r="3585" spans="1:11" x14ac:dyDescent="0.25">
      <c r="A3585" t="s">
        <v>14</v>
      </c>
      <c r="B3585">
        <v>768</v>
      </c>
      <c r="C3585" s="2">
        <v>1</v>
      </c>
      <c r="D3585" s="3">
        <v>3</v>
      </c>
      <c r="E3585">
        <v>768</v>
      </c>
      <c r="F3585" t="s">
        <v>247</v>
      </c>
      <c r="G3585" t="s">
        <v>605</v>
      </c>
      <c r="H3585" s="1">
        <v>45191</v>
      </c>
      <c r="I3585" s="1" t="s">
        <v>712</v>
      </c>
      <c r="J3585" s="4" t="b">
        <f>IF(Tableau_DonnéesExternes_17[[#This Row],[PERIMAINT]]=4,C3585*30.424,IF(Tableau_DonnéesExternes_17[[#This Row],[PERIMAINT]]=2,C3585*1.401))</f>
        <v>0</v>
      </c>
      <c r="K3585" s="1" t="str" cm="1">
        <f t="array" ref="K3585">IF(F3585&lt;&gt;F3584,MAX(_xlfn._xlws.FILTER(Tableau_DonnéesExternes_17[DATEDERN],Tableau_DonnéesExternes_17[GA_OUTILL]=Tableau_DonnéesExternes_17[[#This Row],[GA_OUTILL]]))+Tableau_DonnéesExternes_17[[#This Row],[Colonne1]],"")</f>
        <v/>
      </c>
    </row>
    <row r="3586" spans="1:11" x14ac:dyDescent="0.25">
      <c r="A3586" t="s">
        <v>14</v>
      </c>
      <c r="B3586">
        <v>768</v>
      </c>
      <c r="C3586" s="2">
        <v>1</v>
      </c>
      <c r="D3586" s="3">
        <v>3</v>
      </c>
      <c r="E3586">
        <v>768</v>
      </c>
      <c r="F3586" t="s">
        <v>247</v>
      </c>
      <c r="G3586" t="s">
        <v>605</v>
      </c>
      <c r="H3586" s="1">
        <v>45625</v>
      </c>
      <c r="I3586" s="1" t="s">
        <v>712</v>
      </c>
      <c r="J3586" s="4" t="b">
        <f>IF(Tableau_DonnéesExternes_17[[#This Row],[PERIMAINT]]=4,C3586*30.424,IF(Tableau_DonnéesExternes_17[[#This Row],[PERIMAINT]]=2,C3586*1.401))</f>
        <v>0</v>
      </c>
      <c r="K3586" s="1" t="str" cm="1">
        <f t="array" ref="K3586">IF(F3586&lt;&gt;F3585,MAX(_xlfn._xlws.FILTER(Tableau_DonnéesExternes_17[DATEDERN],Tableau_DonnéesExternes_17[GA_OUTILL]=Tableau_DonnéesExternes_17[[#This Row],[GA_OUTILL]]))+Tableau_DonnéesExternes_17[[#This Row],[Colonne1]],"")</f>
        <v/>
      </c>
    </row>
    <row r="3587" spans="1:11" x14ac:dyDescent="0.25">
      <c r="A3587" t="s">
        <v>14</v>
      </c>
      <c r="B3587">
        <v>768</v>
      </c>
      <c r="C3587" s="2">
        <v>1</v>
      </c>
      <c r="D3587" s="3">
        <v>3</v>
      </c>
      <c r="E3587">
        <v>768</v>
      </c>
      <c r="F3587" t="s">
        <v>247</v>
      </c>
      <c r="G3587" t="s">
        <v>605</v>
      </c>
      <c r="H3587" s="1">
        <v>45597</v>
      </c>
      <c r="I3587" s="1" t="s">
        <v>712</v>
      </c>
      <c r="J3587" s="4" t="b">
        <f>IF(Tableau_DonnéesExternes_17[[#This Row],[PERIMAINT]]=4,C3587*30.424,IF(Tableau_DonnéesExternes_17[[#This Row],[PERIMAINT]]=2,C3587*1.401))</f>
        <v>0</v>
      </c>
      <c r="K3587" s="1" t="str" cm="1">
        <f t="array" ref="K3587">IF(F3587&lt;&gt;F3586,MAX(_xlfn._xlws.FILTER(Tableau_DonnéesExternes_17[DATEDERN],Tableau_DonnéesExternes_17[GA_OUTILL]=Tableau_DonnéesExternes_17[[#This Row],[GA_OUTILL]]))+Tableau_DonnéesExternes_17[[#This Row],[Colonne1]],"")</f>
        <v/>
      </c>
    </row>
    <row r="3588" spans="1:11" x14ac:dyDescent="0.25">
      <c r="A3588" t="s">
        <v>14</v>
      </c>
      <c r="B3588">
        <v>768</v>
      </c>
      <c r="C3588" s="2">
        <v>1</v>
      </c>
      <c r="D3588" s="3">
        <v>3</v>
      </c>
      <c r="E3588">
        <v>768</v>
      </c>
      <c r="F3588" t="s">
        <v>247</v>
      </c>
      <c r="G3588" t="s">
        <v>605</v>
      </c>
      <c r="H3588" s="1">
        <v>45198</v>
      </c>
      <c r="I3588" s="1" t="s">
        <v>712</v>
      </c>
      <c r="J3588" s="4" t="b">
        <f>IF(Tableau_DonnéesExternes_17[[#This Row],[PERIMAINT]]=4,C3588*30.424,IF(Tableau_DonnéesExternes_17[[#This Row],[PERIMAINT]]=2,C3588*1.401))</f>
        <v>0</v>
      </c>
      <c r="K3588" s="1" t="str" cm="1">
        <f t="array" ref="K3588">IF(F3588&lt;&gt;F3587,MAX(_xlfn._xlws.FILTER(Tableau_DonnéesExternes_17[DATEDERN],Tableau_DonnéesExternes_17[GA_OUTILL]=Tableau_DonnéesExternes_17[[#This Row],[GA_OUTILL]]))+Tableau_DonnéesExternes_17[[#This Row],[Colonne1]],"")</f>
        <v/>
      </c>
    </row>
    <row r="3589" spans="1:11" x14ac:dyDescent="0.25">
      <c r="A3589" t="s">
        <v>14</v>
      </c>
      <c r="B3589">
        <v>768</v>
      </c>
      <c r="C3589" s="2">
        <v>1</v>
      </c>
      <c r="D3589" s="3">
        <v>3</v>
      </c>
      <c r="E3589">
        <v>768</v>
      </c>
      <c r="F3589" t="s">
        <v>247</v>
      </c>
      <c r="G3589" t="s">
        <v>605</v>
      </c>
      <c r="H3589" s="1">
        <v>45086</v>
      </c>
      <c r="I3589" s="1" t="s">
        <v>712</v>
      </c>
      <c r="J3589" s="4" t="b">
        <f>IF(Tableau_DonnéesExternes_17[[#This Row],[PERIMAINT]]=4,C3589*30.424,IF(Tableau_DonnéesExternes_17[[#This Row],[PERIMAINT]]=2,C3589*1.401))</f>
        <v>0</v>
      </c>
      <c r="K3589" s="1" t="str" cm="1">
        <f t="array" ref="K3589">IF(F3589&lt;&gt;F3588,MAX(_xlfn._xlws.FILTER(Tableau_DonnéesExternes_17[DATEDERN],Tableau_DonnéesExternes_17[GA_OUTILL]=Tableau_DonnéesExternes_17[[#This Row],[GA_OUTILL]]))+Tableau_DonnéesExternes_17[[#This Row],[Colonne1]],"")</f>
        <v/>
      </c>
    </row>
    <row r="3590" spans="1:11" x14ac:dyDescent="0.25">
      <c r="A3590" t="s">
        <v>14</v>
      </c>
      <c r="B3590">
        <v>768</v>
      </c>
      <c r="C3590" s="2">
        <v>1</v>
      </c>
      <c r="D3590" s="3">
        <v>3</v>
      </c>
      <c r="E3590">
        <v>768</v>
      </c>
      <c r="F3590" t="s">
        <v>247</v>
      </c>
      <c r="G3590" t="s">
        <v>605</v>
      </c>
      <c r="H3590" s="1">
        <v>45205</v>
      </c>
      <c r="I3590" s="1" t="s">
        <v>712</v>
      </c>
      <c r="J3590" s="4" t="b">
        <f>IF(Tableau_DonnéesExternes_17[[#This Row],[PERIMAINT]]=4,C3590*30.424,IF(Tableau_DonnéesExternes_17[[#This Row],[PERIMAINT]]=2,C3590*1.401))</f>
        <v>0</v>
      </c>
      <c r="K3590" s="1" t="str" cm="1">
        <f t="array" ref="K3590">IF(F3590&lt;&gt;F3589,MAX(_xlfn._xlws.FILTER(Tableau_DonnéesExternes_17[DATEDERN],Tableau_DonnéesExternes_17[GA_OUTILL]=Tableau_DonnéesExternes_17[[#This Row],[GA_OUTILL]]))+Tableau_DonnéesExternes_17[[#This Row],[Colonne1]],"")</f>
        <v/>
      </c>
    </row>
    <row r="3591" spans="1:11" x14ac:dyDescent="0.25">
      <c r="A3591" t="s">
        <v>14</v>
      </c>
      <c r="B3591">
        <v>768</v>
      </c>
      <c r="C3591" s="2">
        <v>1</v>
      </c>
      <c r="D3591" s="3">
        <v>3</v>
      </c>
      <c r="E3591">
        <v>768</v>
      </c>
      <c r="F3591" t="s">
        <v>247</v>
      </c>
      <c r="G3591" t="s">
        <v>605</v>
      </c>
      <c r="H3591" s="1">
        <v>45205</v>
      </c>
      <c r="I3591" s="1" t="s">
        <v>712</v>
      </c>
      <c r="J3591" s="4" t="b">
        <f>IF(Tableau_DonnéesExternes_17[[#This Row],[PERIMAINT]]=4,C3591*30.424,IF(Tableau_DonnéesExternes_17[[#This Row],[PERIMAINT]]=2,C3591*1.401))</f>
        <v>0</v>
      </c>
      <c r="K3591" s="1" t="str" cm="1">
        <f t="array" ref="K3591">IF(F3591&lt;&gt;F3590,MAX(_xlfn._xlws.FILTER(Tableau_DonnéesExternes_17[DATEDERN],Tableau_DonnéesExternes_17[GA_OUTILL]=Tableau_DonnéesExternes_17[[#This Row],[GA_OUTILL]]))+Tableau_DonnéesExternes_17[[#This Row],[Colonne1]],"")</f>
        <v/>
      </c>
    </row>
    <row r="3592" spans="1:11" x14ac:dyDescent="0.25">
      <c r="A3592" t="s">
        <v>14</v>
      </c>
      <c r="B3592">
        <v>768</v>
      </c>
      <c r="C3592" s="2">
        <v>1</v>
      </c>
      <c r="D3592" s="3">
        <v>3</v>
      </c>
      <c r="E3592">
        <v>768</v>
      </c>
      <c r="F3592" t="s">
        <v>247</v>
      </c>
      <c r="G3592" t="s">
        <v>605</v>
      </c>
      <c r="H3592" s="1">
        <v>45842</v>
      </c>
      <c r="I3592" s="1" t="s">
        <v>712</v>
      </c>
      <c r="J3592" s="4" t="b">
        <f>IF(Tableau_DonnéesExternes_17[[#This Row],[PERIMAINT]]=4,C3592*30.424,IF(Tableau_DonnéesExternes_17[[#This Row],[PERIMAINT]]=2,C3592*1.401))</f>
        <v>0</v>
      </c>
      <c r="K3592" s="1" t="str" cm="1">
        <f t="array" ref="K3592">IF(F3592&lt;&gt;F3591,MAX(_xlfn._xlws.FILTER(Tableau_DonnéesExternes_17[DATEDERN],Tableau_DonnéesExternes_17[GA_OUTILL]=Tableau_DonnéesExternes_17[[#This Row],[GA_OUTILL]]))+Tableau_DonnéesExternes_17[[#This Row],[Colonne1]],"")</f>
        <v/>
      </c>
    </row>
    <row r="3593" spans="1:11" x14ac:dyDescent="0.25">
      <c r="A3593" t="s">
        <v>14</v>
      </c>
      <c r="B3593">
        <v>768</v>
      </c>
      <c r="C3593" s="2">
        <v>1</v>
      </c>
      <c r="D3593" s="3">
        <v>3</v>
      </c>
      <c r="E3593">
        <v>768</v>
      </c>
      <c r="F3593" t="s">
        <v>247</v>
      </c>
      <c r="G3593" t="s">
        <v>605</v>
      </c>
      <c r="H3593" s="1">
        <v>45086</v>
      </c>
      <c r="I3593" s="1" t="s">
        <v>712</v>
      </c>
      <c r="J3593" s="4" t="b">
        <f>IF(Tableau_DonnéesExternes_17[[#This Row],[PERIMAINT]]=4,C3593*30.424,IF(Tableau_DonnéesExternes_17[[#This Row],[PERIMAINT]]=2,C3593*1.401))</f>
        <v>0</v>
      </c>
      <c r="K3593" s="1" t="str" cm="1">
        <f t="array" ref="K3593">IF(F3593&lt;&gt;F3592,MAX(_xlfn._xlws.FILTER(Tableau_DonnéesExternes_17[DATEDERN],Tableau_DonnéesExternes_17[GA_OUTILL]=Tableau_DonnéesExternes_17[[#This Row],[GA_OUTILL]]))+Tableau_DonnéesExternes_17[[#This Row],[Colonne1]],"")</f>
        <v/>
      </c>
    </row>
    <row r="3594" spans="1:11" x14ac:dyDescent="0.25">
      <c r="A3594" t="s">
        <v>14</v>
      </c>
      <c r="B3594">
        <v>768</v>
      </c>
      <c r="C3594" s="2">
        <v>1</v>
      </c>
      <c r="D3594" s="3">
        <v>3</v>
      </c>
      <c r="E3594">
        <v>768</v>
      </c>
      <c r="F3594" t="s">
        <v>247</v>
      </c>
      <c r="G3594" t="s">
        <v>605</v>
      </c>
      <c r="H3594" s="1">
        <v>45212</v>
      </c>
      <c r="I3594" s="1" t="s">
        <v>712</v>
      </c>
      <c r="J3594" s="4" t="b">
        <f>IF(Tableau_DonnéesExternes_17[[#This Row],[PERIMAINT]]=4,C3594*30.424,IF(Tableau_DonnéesExternes_17[[#This Row],[PERIMAINT]]=2,C3594*1.401))</f>
        <v>0</v>
      </c>
      <c r="K3594" s="1" t="str" cm="1">
        <f t="array" ref="K3594">IF(F3594&lt;&gt;F3593,MAX(_xlfn._xlws.FILTER(Tableau_DonnéesExternes_17[DATEDERN],Tableau_DonnéesExternes_17[GA_OUTILL]=Tableau_DonnéesExternes_17[[#This Row],[GA_OUTILL]]))+Tableau_DonnéesExternes_17[[#This Row],[Colonne1]],"")</f>
        <v/>
      </c>
    </row>
    <row r="3595" spans="1:11" x14ac:dyDescent="0.25">
      <c r="A3595" t="s">
        <v>14</v>
      </c>
      <c r="B3595">
        <v>768</v>
      </c>
      <c r="C3595" s="2">
        <v>1</v>
      </c>
      <c r="D3595" s="3">
        <v>3</v>
      </c>
      <c r="E3595">
        <v>768</v>
      </c>
      <c r="F3595" t="s">
        <v>247</v>
      </c>
      <c r="G3595" t="s">
        <v>605</v>
      </c>
      <c r="H3595" s="1">
        <v>45093</v>
      </c>
      <c r="I3595" s="1" t="s">
        <v>712</v>
      </c>
      <c r="J3595" s="4" t="b">
        <f>IF(Tableau_DonnéesExternes_17[[#This Row],[PERIMAINT]]=4,C3595*30.424,IF(Tableau_DonnéesExternes_17[[#This Row],[PERIMAINT]]=2,C3595*1.401))</f>
        <v>0</v>
      </c>
      <c r="K3595" s="1" t="str" cm="1">
        <f t="array" ref="K3595">IF(F3595&lt;&gt;F3594,MAX(_xlfn._xlws.FILTER(Tableau_DonnéesExternes_17[DATEDERN],Tableau_DonnéesExternes_17[GA_OUTILL]=Tableau_DonnéesExternes_17[[#This Row],[GA_OUTILL]]))+Tableau_DonnéesExternes_17[[#This Row],[Colonne1]],"")</f>
        <v/>
      </c>
    </row>
    <row r="3596" spans="1:11" x14ac:dyDescent="0.25">
      <c r="A3596" t="s">
        <v>14</v>
      </c>
      <c r="B3596">
        <v>768</v>
      </c>
      <c r="C3596" s="2">
        <v>1</v>
      </c>
      <c r="D3596" s="3">
        <v>3</v>
      </c>
      <c r="E3596">
        <v>768</v>
      </c>
      <c r="F3596" t="s">
        <v>247</v>
      </c>
      <c r="G3596" t="s">
        <v>605</v>
      </c>
      <c r="H3596" s="1">
        <v>45706</v>
      </c>
      <c r="I3596" s="1" t="s">
        <v>712</v>
      </c>
      <c r="J3596" s="4" t="b">
        <f>IF(Tableau_DonnéesExternes_17[[#This Row],[PERIMAINT]]=4,C3596*30.424,IF(Tableau_DonnéesExternes_17[[#This Row],[PERIMAINT]]=2,C3596*1.401))</f>
        <v>0</v>
      </c>
      <c r="K3596" s="1" t="str" cm="1">
        <f t="array" ref="K3596">IF(F3596&lt;&gt;F3595,MAX(_xlfn._xlws.FILTER(Tableau_DonnéesExternes_17[DATEDERN],Tableau_DonnéesExternes_17[GA_OUTILL]=Tableau_DonnéesExternes_17[[#This Row],[GA_OUTILL]]))+Tableau_DonnéesExternes_17[[#This Row],[Colonne1]],"")</f>
        <v/>
      </c>
    </row>
    <row r="3597" spans="1:11" x14ac:dyDescent="0.25">
      <c r="A3597" t="s">
        <v>14</v>
      </c>
      <c r="B3597">
        <v>768</v>
      </c>
      <c r="C3597" s="2">
        <v>1</v>
      </c>
      <c r="D3597" s="3">
        <v>3</v>
      </c>
      <c r="E3597">
        <v>768</v>
      </c>
      <c r="F3597" t="s">
        <v>247</v>
      </c>
      <c r="G3597" t="s">
        <v>605</v>
      </c>
      <c r="H3597" s="1">
        <v>45706</v>
      </c>
      <c r="I3597" s="1" t="s">
        <v>712</v>
      </c>
      <c r="J3597" s="4" t="b">
        <f>IF(Tableau_DonnéesExternes_17[[#This Row],[PERIMAINT]]=4,C3597*30.424,IF(Tableau_DonnéesExternes_17[[#This Row],[PERIMAINT]]=2,C3597*1.401))</f>
        <v>0</v>
      </c>
      <c r="K3597" s="1" t="str" cm="1">
        <f t="array" ref="K3597">IF(F3597&lt;&gt;F3596,MAX(_xlfn._xlws.FILTER(Tableau_DonnéesExternes_17[DATEDERN],Tableau_DonnéesExternes_17[GA_OUTILL]=Tableau_DonnéesExternes_17[[#This Row],[GA_OUTILL]]))+Tableau_DonnéesExternes_17[[#This Row],[Colonne1]],"")</f>
        <v/>
      </c>
    </row>
    <row r="3598" spans="1:11" x14ac:dyDescent="0.25">
      <c r="A3598" t="s">
        <v>14</v>
      </c>
      <c r="B3598">
        <v>768</v>
      </c>
      <c r="C3598" s="2">
        <v>1</v>
      </c>
      <c r="D3598" s="3">
        <v>3</v>
      </c>
      <c r="E3598">
        <v>768</v>
      </c>
      <c r="F3598" t="s">
        <v>247</v>
      </c>
      <c r="G3598" t="s">
        <v>605</v>
      </c>
      <c r="H3598" s="1">
        <v>45741</v>
      </c>
      <c r="I3598" s="1" t="s">
        <v>712</v>
      </c>
      <c r="J3598" s="4" t="b">
        <f>IF(Tableau_DonnéesExternes_17[[#This Row],[PERIMAINT]]=4,C3598*30.424,IF(Tableau_DonnéesExternes_17[[#This Row],[PERIMAINT]]=2,C3598*1.401))</f>
        <v>0</v>
      </c>
      <c r="K3598" s="1" t="str" cm="1">
        <f t="array" ref="K3598">IF(F3598&lt;&gt;F3597,MAX(_xlfn._xlws.FILTER(Tableau_DonnéesExternes_17[DATEDERN],Tableau_DonnéesExternes_17[GA_OUTILL]=Tableau_DonnéesExternes_17[[#This Row],[GA_OUTILL]]))+Tableau_DonnéesExternes_17[[#This Row],[Colonne1]],"")</f>
        <v/>
      </c>
    </row>
    <row r="3599" spans="1:11" x14ac:dyDescent="0.25">
      <c r="A3599" t="s">
        <v>14</v>
      </c>
      <c r="B3599">
        <v>768</v>
      </c>
      <c r="C3599" s="2">
        <v>1</v>
      </c>
      <c r="D3599" s="3">
        <v>3</v>
      </c>
      <c r="E3599">
        <v>768</v>
      </c>
      <c r="F3599" t="s">
        <v>247</v>
      </c>
      <c r="G3599" t="s">
        <v>605</v>
      </c>
      <c r="H3599" s="1">
        <v>44995</v>
      </c>
      <c r="I3599" s="1" t="s">
        <v>712</v>
      </c>
      <c r="J3599" s="4" t="b">
        <f>IF(Tableau_DonnéesExternes_17[[#This Row],[PERIMAINT]]=4,C3599*30.424,IF(Tableau_DonnéesExternes_17[[#This Row],[PERIMAINT]]=2,C3599*1.401))</f>
        <v>0</v>
      </c>
      <c r="K3599" s="1" t="str" cm="1">
        <f t="array" ref="K3599">IF(F3599&lt;&gt;F3598,MAX(_xlfn._xlws.FILTER(Tableau_DonnéesExternes_17[DATEDERN],Tableau_DonnéesExternes_17[GA_OUTILL]=Tableau_DonnéesExternes_17[[#This Row],[GA_OUTILL]]))+Tableau_DonnéesExternes_17[[#This Row],[Colonne1]],"")</f>
        <v/>
      </c>
    </row>
    <row r="3600" spans="1:11" x14ac:dyDescent="0.25">
      <c r="A3600" t="s">
        <v>14</v>
      </c>
      <c r="B3600">
        <v>768</v>
      </c>
      <c r="C3600" s="2">
        <v>1</v>
      </c>
      <c r="D3600" s="3">
        <v>3</v>
      </c>
      <c r="E3600">
        <v>768</v>
      </c>
      <c r="F3600" t="s">
        <v>247</v>
      </c>
      <c r="G3600" t="s">
        <v>605</v>
      </c>
      <c r="H3600" s="1">
        <v>45762</v>
      </c>
      <c r="I3600" s="1" t="s">
        <v>712</v>
      </c>
      <c r="J3600" s="4" t="b">
        <f>IF(Tableau_DonnéesExternes_17[[#This Row],[PERIMAINT]]=4,C3600*30.424,IF(Tableau_DonnéesExternes_17[[#This Row],[PERIMAINT]]=2,C3600*1.401))</f>
        <v>0</v>
      </c>
      <c r="K3600" s="1" t="str" cm="1">
        <f t="array" ref="K3600">IF(F3600&lt;&gt;F3599,MAX(_xlfn._xlws.FILTER(Tableau_DonnéesExternes_17[DATEDERN],Tableau_DonnéesExternes_17[GA_OUTILL]=Tableau_DonnéesExternes_17[[#This Row],[GA_OUTILL]]))+Tableau_DonnéesExternes_17[[#This Row],[Colonne1]],"")</f>
        <v/>
      </c>
    </row>
    <row r="3601" spans="1:11" x14ac:dyDescent="0.25">
      <c r="A3601" t="s">
        <v>14</v>
      </c>
      <c r="B3601">
        <v>768</v>
      </c>
      <c r="C3601" s="2">
        <v>1</v>
      </c>
      <c r="D3601" s="3">
        <v>4</v>
      </c>
      <c r="E3601">
        <v>768</v>
      </c>
      <c r="F3601" t="s">
        <v>247</v>
      </c>
      <c r="G3601" t="s">
        <v>605</v>
      </c>
      <c r="H3601" s="1">
        <v>45762</v>
      </c>
      <c r="I3601" s="1" t="s">
        <v>712</v>
      </c>
      <c r="J3601" s="4">
        <f>IF(Tableau_DonnéesExternes_17[[#This Row],[PERIMAINT]]=4,C3601*30.424,IF(Tableau_DonnéesExternes_17[[#This Row],[PERIMAINT]]=2,C3601*1.401))</f>
        <v>30.423999999999999</v>
      </c>
      <c r="K3601" s="1" t="str" cm="1">
        <f t="array" ref="K3601">IF(F3601&lt;&gt;F3600,MAX(_xlfn._xlws.FILTER(Tableau_DonnéesExternes_17[DATEDERN],Tableau_DonnéesExternes_17[GA_OUTILL]=Tableau_DonnéesExternes_17[[#This Row],[GA_OUTILL]]))+Tableau_DonnéesExternes_17[[#This Row],[Colonne1]],"")</f>
        <v/>
      </c>
    </row>
    <row r="3602" spans="1:11" x14ac:dyDescent="0.25">
      <c r="A3602" t="s">
        <v>14</v>
      </c>
      <c r="B3602">
        <v>768</v>
      </c>
      <c r="C3602" s="2">
        <v>1</v>
      </c>
      <c r="D3602" s="3">
        <v>4</v>
      </c>
      <c r="E3602">
        <v>768</v>
      </c>
      <c r="F3602" t="s">
        <v>247</v>
      </c>
      <c r="G3602" t="s">
        <v>605</v>
      </c>
      <c r="H3602" s="1">
        <v>45800</v>
      </c>
      <c r="I3602" s="1" t="s">
        <v>712</v>
      </c>
      <c r="J3602" s="4">
        <f>IF(Tableau_DonnéesExternes_17[[#This Row],[PERIMAINT]]=4,C3602*30.424,IF(Tableau_DonnéesExternes_17[[#This Row],[PERIMAINT]]=2,C3602*1.401))</f>
        <v>30.423999999999999</v>
      </c>
      <c r="K3602" s="1" t="str" cm="1">
        <f t="array" ref="K3602">IF(F3602&lt;&gt;F3601,MAX(_xlfn._xlws.FILTER(Tableau_DonnéesExternes_17[DATEDERN],Tableau_DonnéesExternes_17[GA_OUTILL]=Tableau_DonnéesExternes_17[[#This Row],[GA_OUTILL]]))+Tableau_DonnéesExternes_17[[#This Row],[Colonne1]],"")</f>
        <v/>
      </c>
    </row>
    <row r="3603" spans="1:11" x14ac:dyDescent="0.25">
      <c r="A3603" t="s">
        <v>14</v>
      </c>
      <c r="B3603">
        <v>768</v>
      </c>
      <c r="C3603" s="2">
        <v>1</v>
      </c>
      <c r="D3603" s="3">
        <v>4</v>
      </c>
      <c r="E3603">
        <v>768</v>
      </c>
      <c r="F3603" t="s">
        <v>247</v>
      </c>
      <c r="G3603" t="s">
        <v>605</v>
      </c>
      <c r="H3603" s="1">
        <v>45824</v>
      </c>
      <c r="I3603" s="1" t="s">
        <v>712</v>
      </c>
      <c r="J3603" s="4">
        <f>IF(Tableau_DonnéesExternes_17[[#This Row],[PERIMAINT]]=4,C3603*30.424,IF(Tableau_DonnéesExternes_17[[#This Row],[PERIMAINT]]=2,C3603*1.401))</f>
        <v>30.423999999999999</v>
      </c>
      <c r="K3603" s="1" t="str" cm="1">
        <f t="array" ref="K3603">IF(F3603&lt;&gt;F3602,MAX(_xlfn._xlws.FILTER(Tableau_DonnéesExternes_17[DATEDERN],Tableau_DonnéesExternes_17[GA_OUTILL]=Tableau_DonnéesExternes_17[[#This Row],[GA_OUTILL]]))+Tableau_DonnéesExternes_17[[#This Row],[Colonne1]],"")</f>
        <v/>
      </c>
    </row>
    <row r="3604" spans="1:11" x14ac:dyDescent="0.25">
      <c r="A3604" t="s">
        <v>14</v>
      </c>
      <c r="B3604">
        <v>768</v>
      </c>
      <c r="C3604" s="2">
        <v>1</v>
      </c>
      <c r="D3604" s="3">
        <v>4</v>
      </c>
      <c r="E3604">
        <v>768</v>
      </c>
      <c r="F3604" t="s">
        <v>247</v>
      </c>
      <c r="G3604" t="s">
        <v>605</v>
      </c>
      <c r="H3604" s="1">
        <v>45824</v>
      </c>
      <c r="I3604" s="1" t="s">
        <v>712</v>
      </c>
      <c r="J3604" s="4">
        <f>IF(Tableau_DonnéesExternes_17[[#This Row],[PERIMAINT]]=4,C3604*30.424,IF(Tableau_DonnéesExternes_17[[#This Row],[PERIMAINT]]=2,C3604*1.401))</f>
        <v>30.423999999999999</v>
      </c>
      <c r="K3604" s="1" t="str" cm="1">
        <f t="array" ref="K3604">IF(F3604&lt;&gt;F3603,MAX(_xlfn._xlws.FILTER(Tableau_DonnéesExternes_17[DATEDERN],Tableau_DonnéesExternes_17[GA_OUTILL]=Tableau_DonnéesExternes_17[[#This Row],[GA_OUTILL]]))+Tableau_DonnéesExternes_17[[#This Row],[Colonne1]],"")</f>
        <v/>
      </c>
    </row>
    <row r="3605" spans="1:11" x14ac:dyDescent="0.25">
      <c r="A3605" t="s">
        <v>14</v>
      </c>
      <c r="B3605">
        <v>768</v>
      </c>
      <c r="C3605" s="2">
        <v>1</v>
      </c>
      <c r="D3605" s="3">
        <v>4</v>
      </c>
      <c r="E3605">
        <v>768</v>
      </c>
      <c r="F3605" t="s">
        <v>247</v>
      </c>
      <c r="G3605" t="s">
        <v>605</v>
      </c>
      <c r="H3605" s="1">
        <v>45849</v>
      </c>
      <c r="I3605" s="1" t="s">
        <v>712</v>
      </c>
      <c r="J3605" s="4">
        <f>IF(Tableau_DonnéesExternes_17[[#This Row],[PERIMAINT]]=4,C3605*30.424,IF(Tableau_DonnéesExternes_17[[#This Row],[PERIMAINT]]=2,C3605*1.401))</f>
        <v>30.423999999999999</v>
      </c>
      <c r="K3605" s="1" t="str" cm="1">
        <f t="array" ref="K3605">IF(F3605&lt;&gt;F3604,MAX(_xlfn._xlws.FILTER(Tableau_DonnéesExternes_17[DATEDERN],Tableau_DonnéesExternes_17[GA_OUTILL]=Tableau_DonnéesExternes_17[[#This Row],[GA_OUTILL]]))+Tableau_DonnéesExternes_17[[#This Row],[Colonne1]],"")</f>
        <v/>
      </c>
    </row>
    <row r="3606" spans="1:11" x14ac:dyDescent="0.25">
      <c r="A3606" t="s">
        <v>14</v>
      </c>
      <c r="B3606">
        <v>768</v>
      </c>
      <c r="C3606" s="2">
        <v>1</v>
      </c>
      <c r="D3606" s="3">
        <v>4</v>
      </c>
      <c r="E3606">
        <v>768</v>
      </c>
      <c r="F3606" t="s">
        <v>247</v>
      </c>
      <c r="G3606" t="s">
        <v>605</v>
      </c>
      <c r="H3606" s="1">
        <v>45002</v>
      </c>
      <c r="I3606" s="1" t="s">
        <v>712</v>
      </c>
      <c r="J3606" s="4">
        <f>IF(Tableau_DonnéesExternes_17[[#This Row],[PERIMAINT]]=4,C3606*30.424,IF(Tableau_DonnéesExternes_17[[#This Row],[PERIMAINT]]=2,C3606*1.401))</f>
        <v>30.423999999999999</v>
      </c>
      <c r="K3606" s="1" t="str" cm="1">
        <f t="array" ref="K3606">IF(F3606&lt;&gt;F3605,MAX(_xlfn._xlws.FILTER(Tableau_DonnéesExternes_17[DATEDERN],Tableau_DonnéesExternes_17[GA_OUTILL]=Tableau_DonnéesExternes_17[[#This Row],[GA_OUTILL]]))+Tableau_DonnéesExternes_17[[#This Row],[Colonne1]],"")</f>
        <v/>
      </c>
    </row>
    <row r="3607" spans="1:11" x14ac:dyDescent="0.25">
      <c r="A3607" t="s">
        <v>14</v>
      </c>
      <c r="B3607">
        <v>768</v>
      </c>
      <c r="C3607" s="2">
        <v>1</v>
      </c>
      <c r="D3607" s="3">
        <v>4</v>
      </c>
      <c r="E3607">
        <v>768</v>
      </c>
      <c r="F3607" t="s">
        <v>247</v>
      </c>
      <c r="G3607" t="s">
        <v>605</v>
      </c>
      <c r="H3607" s="1">
        <v>44942</v>
      </c>
      <c r="I3607" s="1" t="s">
        <v>712</v>
      </c>
      <c r="J3607" s="4">
        <f>IF(Tableau_DonnéesExternes_17[[#This Row],[PERIMAINT]]=4,C3607*30.424,IF(Tableau_DonnéesExternes_17[[#This Row],[PERIMAINT]]=2,C3607*1.401))</f>
        <v>30.423999999999999</v>
      </c>
      <c r="K3607" s="1" t="str" cm="1">
        <f t="array" ref="K3607">IF(F3607&lt;&gt;F3606,MAX(_xlfn._xlws.FILTER(Tableau_DonnéesExternes_17[DATEDERN],Tableau_DonnéesExternes_17[GA_OUTILL]=Tableau_DonnéesExternes_17[[#This Row],[GA_OUTILL]]))+Tableau_DonnéesExternes_17[[#This Row],[Colonne1]],"")</f>
        <v/>
      </c>
    </row>
    <row r="3608" spans="1:11" x14ac:dyDescent="0.25">
      <c r="A3608" t="s">
        <v>14</v>
      </c>
      <c r="B3608">
        <v>768</v>
      </c>
      <c r="C3608" s="2">
        <v>1</v>
      </c>
      <c r="D3608" s="3">
        <v>4</v>
      </c>
      <c r="E3608">
        <v>768</v>
      </c>
      <c r="F3608" t="s">
        <v>247</v>
      </c>
      <c r="G3608" t="s">
        <v>605</v>
      </c>
      <c r="H3608" s="1">
        <v>45856</v>
      </c>
      <c r="I3608" s="1" t="s">
        <v>712</v>
      </c>
      <c r="J3608" s="4">
        <f>IF(Tableau_DonnéesExternes_17[[#This Row],[PERIMAINT]]=4,C3608*30.424,IF(Tableau_DonnéesExternes_17[[#This Row],[PERIMAINT]]=2,C3608*1.401))</f>
        <v>30.423999999999999</v>
      </c>
      <c r="K3608" s="1" t="str" cm="1">
        <f t="array" ref="K3608">IF(F3608&lt;&gt;F3607,MAX(_xlfn._xlws.FILTER(Tableau_DonnéesExternes_17[DATEDERN],Tableau_DonnéesExternes_17[GA_OUTILL]=Tableau_DonnéesExternes_17[[#This Row],[GA_OUTILL]]))+Tableau_DonnéesExternes_17[[#This Row],[Colonne1]],"")</f>
        <v/>
      </c>
    </row>
    <row r="3609" spans="1:11" x14ac:dyDescent="0.25">
      <c r="A3609" t="s">
        <v>14</v>
      </c>
      <c r="B3609">
        <v>768</v>
      </c>
      <c r="C3609" s="2">
        <v>1</v>
      </c>
      <c r="D3609" s="3">
        <v>4</v>
      </c>
      <c r="E3609">
        <v>768</v>
      </c>
      <c r="F3609" t="s">
        <v>247</v>
      </c>
      <c r="G3609" t="s">
        <v>605</v>
      </c>
      <c r="H3609" s="1">
        <v>45009</v>
      </c>
      <c r="I3609" s="1" t="s">
        <v>712</v>
      </c>
      <c r="J3609" s="4">
        <f>IF(Tableau_DonnéesExternes_17[[#This Row],[PERIMAINT]]=4,C3609*30.424,IF(Tableau_DonnéesExternes_17[[#This Row],[PERIMAINT]]=2,C3609*1.401))</f>
        <v>30.423999999999999</v>
      </c>
      <c r="K3609" s="1" t="str" cm="1">
        <f t="array" ref="K3609">IF(F3609&lt;&gt;F3608,MAX(_xlfn._xlws.FILTER(Tableau_DonnéesExternes_17[DATEDERN],Tableau_DonnéesExternes_17[GA_OUTILL]=Tableau_DonnéesExternes_17[[#This Row],[GA_OUTILL]]))+Tableau_DonnéesExternes_17[[#This Row],[Colonne1]],"")</f>
        <v/>
      </c>
    </row>
    <row r="3610" spans="1:11" x14ac:dyDescent="0.25">
      <c r="A3610" t="s">
        <v>14</v>
      </c>
      <c r="B3610">
        <v>768</v>
      </c>
      <c r="C3610" s="2">
        <v>1</v>
      </c>
      <c r="D3610" s="3">
        <v>4</v>
      </c>
      <c r="E3610">
        <v>768</v>
      </c>
      <c r="F3610" t="s">
        <v>247</v>
      </c>
      <c r="G3610" t="s">
        <v>605</v>
      </c>
      <c r="H3610" s="1">
        <v>45016</v>
      </c>
      <c r="I3610" s="1" t="s">
        <v>712</v>
      </c>
      <c r="J3610" s="4">
        <f>IF(Tableau_DonnéesExternes_17[[#This Row],[PERIMAINT]]=4,C3610*30.424,IF(Tableau_DonnéesExternes_17[[#This Row],[PERIMAINT]]=2,C3610*1.401))</f>
        <v>30.423999999999999</v>
      </c>
      <c r="K3610" s="1" t="str" cm="1">
        <f t="array" ref="K3610">IF(F3610&lt;&gt;F3609,MAX(_xlfn._xlws.FILTER(Tableau_DonnéesExternes_17[DATEDERN],Tableau_DonnéesExternes_17[GA_OUTILL]=Tableau_DonnéesExternes_17[[#This Row],[GA_OUTILL]]))+Tableau_DonnéesExternes_17[[#This Row],[Colonne1]],"")</f>
        <v/>
      </c>
    </row>
    <row r="3611" spans="1:11" x14ac:dyDescent="0.25">
      <c r="A3611" t="s">
        <v>14</v>
      </c>
      <c r="B3611">
        <v>768</v>
      </c>
      <c r="C3611" s="2">
        <v>1</v>
      </c>
      <c r="D3611" s="3">
        <v>4</v>
      </c>
      <c r="E3611">
        <v>768</v>
      </c>
      <c r="F3611" t="s">
        <v>247</v>
      </c>
      <c r="G3611" t="s">
        <v>605</v>
      </c>
      <c r="H3611" s="1">
        <v>45009</v>
      </c>
      <c r="I3611" s="1" t="s">
        <v>712</v>
      </c>
      <c r="J3611" s="4">
        <f>IF(Tableau_DonnéesExternes_17[[#This Row],[PERIMAINT]]=4,C3611*30.424,IF(Tableau_DonnéesExternes_17[[#This Row],[PERIMAINT]]=2,C3611*1.401))</f>
        <v>30.423999999999999</v>
      </c>
      <c r="K3611" s="1" t="str" cm="1">
        <f t="array" ref="K3611">IF(F3611&lt;&gt;F3610,MAX(_xlfn._xlws.FILTER(Tableau_DonnéesExternes_17[DATEDERN],Tableau_DonnéesExternes_17[GA_OUTILL]=Tableau_DonnéesExternes_17[[#This Row],[GA_OUTILL]]))+Tableau_DonnéesExternes_17[[#This Row],[Colonne1]],"")</f>
        <v/>
      </c>
    </row>
    <row r="3612" spans="1:11" x14ac:dyDescent="0.25">
      <c r="A3612" t="s">
        <v>14</v>
      </c>
      <c r="B3612">
        <v>768</v>
      </c>
      <c r="C3612" s="2">
        <v>1</v>
      </c>
      <c r="D3612" s="3">
        <v>4</v>
      </c>
      <c r="E3612">
        <v>768</v>
      </c>
      <c r="F3612" t="s">
        <v>247</v>
      </c>
      <c r="G3612" t="s">
        <v>605</v>
      </c>
      <c r="H3612" s="1">
        <v>45688</v>
      </c>
      <c r="I3612" s="1" t="s">
        <v>712</v>
      </c>
      <c r="J3612" s="4">
        <f>IF(Tableau_DonnéesExternes_17[[#This Row],[PERIMAINT]]=4,C3612*30.424,IF(Tableau_DonnéesExternes_17[[#This Row],[PERIMAINT]]=2,C3612*1.401))</f>
        <v>30.423999999999999</v>
      </c>
      <c r="K3612" s="1" t="str" cm="1">
        <f t="array" ref="K3612">IF(F3612&lt;&gt;F3611,MAX(_xlfn._xlws.FILTER(Tableau_DonnéesExternes_17[DATEDERN],Tableau_DonnéesExternes_17[GA_OUTILL]=Tableau_DonnéesExternes_17[[#This Row],[GA_OUTILL]]))+Tableau_DonnéesExternes_17[[#This Row],[Colonne1]],"")</f>
        <v/>
      </c>
    </row>
    <row r="3613" spans="1:11" x14ac:dyDescent="0.25">
      <c r="A3613" t="s">
        <v>14</v>
      </c>
      <c r="B3613">
        <v>768</v>
      </c>
      <c r="C3613" s="2">
        <v>1</v>
      </c>
      <c r="D3613" s="3">
        <v>4</v>
      </c>
      <c r="E3613">
        <v>768</v>
      </c>
      <c r="F3613" t="s">
        <v>247</v>
      </c>
      <c r="G3613" t="s">
        <v>605</v>
      </c>
      <c r="H3613" s="1">
        <v>45009</v>
      </c>
      <c r="I3613" s="1" t="s">
        <v>712</v>
      </c>
      <c r="J3613" s="4">
        <f>IF(Tableau_DonnéesExternes_17[[#This Row],[PERIMAINT]]=4,C3613*30.424,IF(Tableau_DonnéesExternes_17[[#This Row],[PERIMAINT]]=2,C3613*1.401))</f>
        <v>30.423999999999999</v>
      </c>
      <c r="K3613" s="1" t="str" cm="1">
        <f t="array" ref="K3613">IF(F3613&lt;&gt;F3612,MAX(_xlfn._xlws.FILTER(Tableau_DonnéesExternes_17[DATEDERN],Tableau_DonnéesExternes_17[GA_OUTILL]=Tableau_DonnéesExternes_17[[#This Row],[GA_OUTILL]]))+Tableau_DonnéesExternes_17[[#This Row],[Colonne1]],"")</f>
        <v/>
      </c>
    </row>
    <row r="3614" spans="1:11" x14ac:dyDescent="0.25">
      <c r="A3614" t="s">
        <v>14</v>
      </c>
      <c r="B3614">
        <v>768</v>
      </c>
      <c r="C3614" s="2">
        <v>1</v>
      </c>
      <c r="D3614" s="3">
        <v>4</v>
      </c>
      <c r="E3614">
        <v>768</v>
      </c>
      <c r="F3614" t="s">
        <v>247</v>
      </c>
      <c r="G3614" t="s">
        <v>605</v>
      </c>
      <c r="H3614" s="1">
        <v>45114</v>
      </c>
      <c r="I3614" s="1" t="s">
        <v>712</v>
      </c>
      <c r="J3614" s="4">
        <f>IF(Tableau_DonnéesExternes_17[[#This Row],[PERIMAINT]]=4,C3614*30.424,IF(Tableau_DonnéesExternes_17[[#This Row],[PERIMAINT]]=2,C3614*1.401))</f>
        <v>30.423999999999999</v>
      </c>
      <c r="K3614" s="1" t="str" cm="1">
        <f t="array" ref="K3614">IF(F3614&lt;&gt;F3613,MAX(_xlfn._xlws.FILTER(Tableau_DonnéesExternes_17[DATEDERN],Tableau_DonnéesExternes_17[GA_OUTILL]=Tableau_DonnéesExternes_17[[#This Row],[GA_OUTILL]]))+Tableau_DonnéesExternes_17[[#This Row],[Colonne1]],"")</f>
        <v/>
      </c>
    </row>
    <row r="3615" spans="1:11" x14ac:dyDescent="0.25">
      <c r="A3615" t="s">
        <v>14</v>
      </c>
      <c r="B3615">
        <v>768</v>
      </c>
      <c r="C3615" s="2">
        <v>1</v>
      </c>
      <c r="D3615" s="3">
        <v>4</v>
      </c>
      <c r="E3615">
        <v>768</v>
      </c>
      <c r="F3615" t="s">
        <v>247</v>
      </c>
      <c r="G3615" t="s">
        <v>605</v>
      </c>
      <c r="H3615" s="1">
        <v>45016</v>
      </c>
      <c r="I3615" s="1" t="s">
        <v>712</v>
      </c>
      <c r="J3615" s="4">
        <f>IF(Tableau_DonnéesExternes_17[[#This Row],[PERIMAINT]]=4,C3615*30.424,IF(Tableau_DonnéesExternes_17[[#This Row],[PERIMAINT]]=2,C3615*1.401))</f>
        <v>30.423999999999999</v>
      </c>
      <c r="K3615" s="1" t="str" cm="1">
        <f t="array" ref="K3615">IF(F3615&lt;&gt;F3614,MAX(_xlfn._xlws.FILTER(Tableau_DonnéesExternes_17[DATEDERN],Tableau_DonnéesExternes_17[GA_OUTILL]=Tableau_DonnéesExternes_17[[#This Row],[GA_OUTILL]]))+Tableau_DonnéesExternes_17[[#This Row],[Colonne1]],"")</f>
        <v/>
      </c>
    </row>
    <row r="3616" spans="1:11" x14ac:dyDescent="0.25">
      <c r="A3616" t="s">
        <v>14</v>
      </c>
      <c r="B3616">
        <v>768</v>
      </c>
      <c r="C3616" s="2">
        <v>1</v>
      </c>
      <c r="D3616" s="3">
        <v>4</v>
      </c>
      <c r="E3616">
        <v>768</v>
      </c>
      <c r="F3616" t="s">
        <v>247</v>
      </c>
      <c r="G3616" t="s">
        <v>605</v>
      </c>
      <c r="H3616" s="1">
        <v>45121</v>
      </c>
      <c r="I3616" s="1" t="s">
        <v>712</v>
      </c>
      <c r="J3616" s="4">
        <f>IF(Tableau_DonnéesExternes_17[[#This Row],[PERIMAINT]]=4,C3616*30.424,IF(Tableau_DonnéesExternes_17[[#This Row],[PERIMAINT]]=2,C3616*1.401))</f>
        <v>30.423999999999999</v>
      </c>
      <c r="K3616" s="1" t="str" cm="1">
        <f t="array" ref="K3616">IF(F3616&lt;&gt;F3615,MAX(_xlfn._xlws.FILTER(Tableau_DonnéesExternes_17[DATEDERN],Tableau_DonnéesExternes_17[GA_OUTILL]=Tableau_DonnéesExternes_17[[#This Row],[GA_OUTILL]]))+Tableau_DonnéesExternes_17[[#This Row],[Colonne1]],"")</f>
        <v/>
      </c>
    </row>
    <row r="3617" spans="1:11" x14ac:dyDescent="0.25">
      <c r="A3617" t="s">
        <v>14</v>
      </c>
      <c r="B3617">
        <v>768</v>
      </c>
      <c r="C3617" s="2">
        <v>1</v>
      </c>
      <c r="D3617" s="3">
        <v>4</v>
      </c>
      <c r="E3617">
        <v>768</v>
      </c>
      <c r="F3617" t="s">
        <v>247</v>
      </c>
      <c r="G3617" t="s">
        <v>605</v>
      </c>
      <c r="H3617" s="1">
        <v>45132</v>
      </c>
      <c r="I3617" s="1" t="s">
        <v>712</v>
      </c>
      <c r="J3617" s="4">
        <f>IF(Tableau_DonnéesExternes_17[[#This Row],[PERIMAINT]]=4,C3617*30.424,IF(Tableau_DonnéesExternes_17[[#This Row],[PERIMAINT]]=2,C3617*1.401))</f>
        <v>30.423999999999999</v>
      </c>
      <c r="K3617" s="1" t="str" cm="1">
        <f t="array" ref="K3617">IF(F3617&lt;&gt;F3616,MAX(_xlfn._xlws.FILTER(Tableau_DonnéesExternes_17[DATEDERN],Tableau_DonnéesExternes_17[GA_OUTILL]=Tableau_DonnéesExternes_17[[#This Row],[GA_OUTILL]]))+Tableau_DonnéesExternes_17[[#This Row],[Colonne1]],"")</f>
        <v/>
      </c>
    </row>
    <row r="3618" spans="1:11" x14ac:dyDescent="0.25">
      <c r="A3618" t="s">
        <v>14</v>
      </c>
      <c r="B3618">
        <v>768</v>
      </c>
      <c r="C3618" s="2">
        <v>1</v>
      </c>
      <c r="D3618" s="3">
        <v>4</v>
      </c>
      <c r="E3618">
        <v>768</v>
      </c>
      <c r="F3618" t="s">
        <v>247</v>
      </c>
      <c r="G3618" t="s">
        <v>605</v>
      </c>
      <c r="H3618" s="1">
        <v>45696</v>
      </c>
      <c r="I3618" s="1" t="s">
        <v>712</v>
      </c>
      <c r="J3618" s="4">
        <f>IF(Tableau_DonnéesExternes_17[[#This Row],[PERIMAINT]]=4,C3618*30.424,IF(Tableau_DonnéesExternes_17[[#This Row],[PERIMAINT]]=2,C3618*1.401))</f>
        <v>30.423999999999999</v>
      </c>
      <c r="K3618" s="1" t="str" cm="1">
        <f t="array" ref="K3618">IF(F3618&lt;&gt;F3617,MAX(_xlfn._xlws.FILTER(Tableau_DonnéesExternes_17[DATEDERN],Tableau_DonnéesExternes_17[GA_OUTILL]=Tableau_DonnéesExternes_17[[#This Row],[GA_OUTILL]]))+Tableau_DonnéesExternes_17[[#This Row],[Colonne1]],"")</f>
        <v/>
      </c>
    </row>
    <row r="3619" spans="1:11" x14ac:dyDescent="0.25">
      <c r="A3619" t="s">
        <v>14</v>
      </c>
      <c r="B3619">
        <v>768</v>
      </c>
      <c r="C3619" s="2">
        <v>1</v>
      </c>
      <c r="D3619" s="3">
        <v>4</v>
      </c>
      <c r="E3619">
        <v>768</v>
      </c>
      <c r="F3619" t="s">
        <v>247</v>
      </c>
      <c r="G3619" t="s">
        <v>605</v>
      </c>
      <c r="H3619" s="1">
        <v>45373</v>
      </c>
      <c r="I3619" s="1" t="s">
        <v>712</v>
      </c>
      <c r="J3619" s="4">
        <f>IF(Tableau_DonnéesExternes_17[[#This Row],[PERIMAINT]]=4,C3619*30.424,IF(Tableau_DonnéesExternes_17[[#This Row],[PERIMAINT]]=2,C3619*1.401))</f>
        <v>30.423999999999999</v>
      </c>
      <c r="K3619" s="1" t="str" cm="1">
        <f t="array" ref="K3619">IF(F3619&lt;&gt;F3618,MAX(_xlfn._xlws.FILTER(Tableau_DonnéesExternes_17[DATEDERN],Tableau_DonnéesExternes_17[GA_OUTILL]=Tableau_DonnéesExternes_17[[#This Row],[GA_OUTILL]]))+Tableau_DonnéesExternes_17[[#This Row],[Colonne1]],"")</f>
        <v/>
      </c>
    </row>
    <row r="3620" spans="1:11" x14ac:dyDescent="0.25">
      <c r="A3620" t="s">
        <v>14</v>
      </c>
      <c r="B3620">
        <v>768</v>
      </c>
      <c r="C3620" s="2">
        <v>1</v>
      </c>
      <c r="D3620" s="3">
        <v>4</v>
      </c>
      <c r="E3620">
        <v>768</v>
      </c>
      <c r="F3620" t="s">
        <v>247</v>
      </c>
      <c r="G3620" t="s">
        <v>605</v>
      </c>
      <c r="H3620" s="1">
        <v>45121</v>
      </c>
      <c r="I3620" s="1" t="s">
        <v>712</v>
      </c>
      <c r="J3620" s="4">
        <f>IF(Tableau_DonnéesExternes_17[[#This Row],[PERIMAINT]]=4,C3620*30.424,IF(Tableau_DonnéesExternes_17[[#This Row],[PERIMAINT]]=2,C3620*1.401))</f>
        <v>30.423999999999999</v>
      </c>
      <c r="K3620" s="1" t="str" cm="1">
        <f t="array" ref="K3620">IF(F3620&lt;&gt;F3619,MAX(_xlfn._xlws.FILTER(Tableau_DonnéesExternes_17[DATEDERN],Tableau_DonnéesExternes_17[GA_OUTILL]=Tableau_DonnéesExternes_17[[#This Row],[GA_OUTILL]]))+Tableau_DonnéesExternes_17[[#This Row],[Colonne1]],"")</f>
        <v/>
      </c>
    </row>
    <row r="3621" spans="1:11" x14ac:dyDescent="0.25">
      <c r="A3621" t="s">
        <v>14</v>
      </c>
      <c r="B3621">
        <v>768</v>
      </c>
      <c r="C3621" s="2">
        <v>1</v>
      </c>
      <c r="D3621" s="3">
        <v>4</v>
      </c>
      <c r="E3621">
        <v>768</v>
      </c>
      <c r="F3621" t="s">
        <v>247</v>
      </c>
      <c r="G3621" t="s">
        <v>605</v>
      </c>
      <c r="H3621" s="1">
        <v>45121</v>
      </c>
      <c r="I3621" s="1" t="s">
        <v>712</v>
      </c>
      <c r="J3621" s="4">
        <f>IF(Tableau_DonnéesExternes_17[[#This Row],[PERIMAINT]]=4,C3621*30.424,IF(Tableau_DonnéesExternes_17[[#This Row],[PERIMAINT]]=2,C3621*1.401))</f>
        <v>30.423999999999999</v>
      </c>
      <c r="K3621" s="1" t="str" cm="1">
        <f t="array" ref="K3621">IF(F3621&lt;&gt;F3620,MAX(_xlfn._xlws.FILTER(Tableau_DonnéesExternes_17[DATEDERN],Tableau_DonnéesExternes_17[GA_OUTILL]=Tableau_DonnéesExternes_17[[#This Row],[GA_OUTILL]]))+Tableau_DonnéesExternes_17[[#This Row],[Colonne1]],"")</f>
        <v/>
      </c>
    </row>
    <row r="3622" spans="1:11" x14ac:dyDescent="0.25">
      <c r="A3622" t="s">
        <v>14</v>
      </c>
      <c r="B3622">
        <v>768</v>
      </c>
      <c r="C3622" s="2">
        <v>1</v>
      </c>
      <c r="D3622" s="3">
        <v>4</v>
      </c>
      <c r="E3622">
        <v>768</v>
      </c>
      <c r="F3622" t="s">
        <v>247</v>
      </c>
      <c r="G3622" t="s">
        <v>605</v>
      </c>
      <c r="H3622" s="1">
        <v>45023</v>
      </c>
      <c r="I3622" s="1" t="s">
        <v>712</v>
      </c>
      <c r="J3622" s="4">
        <f>IF(Tableau_DonnéesExternes_17[[#This Row],[PERIMAINT]]=4,C3622*30.424,IF(Tableau_DonnéesExternes_17[[#This Row],[PERIMAINT]]=2,C3622*1.401))</f>
        <v>30.423999999999999</v>
      </c>
      <c r="K3622" s="1" t="str" cm="1">
        <f t="array" ref="K3622">IF(F3622&lt;&gt;F3621,MAX(_xlfn._xlws.FILTER(Tableau_DonnéesExternes_17[DATEDERN],Tableau_DonnéesExternes_17[GA_OUTILL]=Tableau_DonnéesExternes_17[[#This Row],[GA_OUTILL]]))+Tableau_DonnéesExternes_17[[#This Row],[Colonne1]],"")</f>
        <v/>
      </c>
    </row>
    <row r="3623" spans="1:11" x14ac:dyDescent="0.25">
      <c r="A3623" t="s">
        <v>14</v>
      </c>
      <c r="B3623">
        <v>768</v>
      </c>
      <c r="C3623" s="2">
        <v>1</v>
      </c>
      <c r="D3623" s="3">
        <v>4</v>
      </c>
      <c r="E3623">
        <v>768</v>
      </c>
      <c r="F3623" t="s">
        <v>247</v>
      </c>
      <c r="G3623" t="s">
        <v>605</v>
      </c>
      <c r="H3623" s="1">
        <v>45542</v>
      </c>
      <c r="I3623" s="1" t="s">
        <v>712</v>
      </c>
      <c r="J3623" s="4">
        <f>IF(Tableau_DonnéesExternes_17[[#This Row],[PERIMAINT]]=4,C3623*30.424,IF(Tableau_DonnéesExternes_17[[#This Row],[PERIMAINT]]=2,C3623*1.401))</f>
        <v>30.423999999999999</v>
      </c>
      <c r="K3623" s="1" t="str" cm="1">
        <f t="array" ref="K3623">IF(F3623&lt;&gt;F3622,MAX(_xlfn._xlws.FILTER(Tableau_DonnéesExternes_17[DATEDERN],Tableau_DonnéesExternes_17[GA_OUTILL]=Tableau_DonnéesExternes_17[[#This Row],[GA_OUTILL]]))+Tableau_DonnéesExternes_17[[#This Row],[Colonne1]],"")</f>
        <v/>
      </c>
    </row>
    <row r="3624" spans="1:11" x14ac:dyDescent="0.25">
      <c r="A3624" t="s">
        <v>14</v>
      </c>
      <c r="B3624">
        <v>768</v>
      </c>
      <c r="C3624" s="2">
        <v>1</v>
      </c>
      <c r="D3624" s="3">
        <v>4</v>
      </c>
      <c r="E3624">
        <v>768</v>
      </c>
      <c r="F3624" t="s">
        <v>247</v>
      </c>
      <c r="G3624" t="s">
        <v>605</v>
      </c>
      <c r="H3624" s="1">
        <v>45475</v>
      </c>
      <c r="I3624" s="1" t="s">
        <v>712</v>
      </c>
      <c r="J3624" s="4">
        <f>IF(Tableau_DonnéesExternes_17[[#This Row],[PERIMAINT]]=4,C3624*30.424,IF(Tableau_DonnéesExternes_17[[#This Row],[PERIMAINT]]=2,C3624*1.401))</f>
        <v>30.423999999999999</v>
      </c>
      <c r="K3624" s="1" t="str" cm="1">
        <f t="array" ref="K3624">IF(F3624&lt;&gt;F3623,MAX(_xlfn._xlws.FILTER(Tableau_DonnéesExternes_17[DATEDERN],Tableau_DonnéesExternes_17[GA_OUTILL]=Tableau_DonnéesExternes_17[[#This Row],[GA_OUTILL]]))+Tableau_DonnéesExternes_17[[#This Row],[Colonne1]],"")</f>
        <v/>
      </c>
    </row>
    <row r="3625" spans="1:11" x14ac:dyDescent="0.25">
      <c r="A3625" t="s">
        <v>14</v>
      </c>
      <c r="B3625">
        <v>768</v>
      </c>
      <c r="C3625" s="2">
        <v>1</v>
      </c>
      <c r="D3625" s="3">
        <v>4</v>
      </c>
      <c r="E3625">
        <v>768</v>
      </c>
      <c r="F3625" t="s">
        <v>247</v>
      </c>
      <c r="G3625" t="s">
        <v>605</v>
      </c>
      <c r="H3625" s="1">
        <v>45373</v>
      </c>
      <c r="I3625" s="1" t="s">
        <v>712</v>
      </c>
      <c r="J3625" s="4">
        <f>IF(Tableau_DonnéesExternes_17[[#This Row],[PERIMAINT]]=4,C3625*30.424,IF(Tableau_DonnéesExternes_17[[#This Row],[PERIMAINT]]=2,C3625*1.401))</f>
        <v>30.423999999999999</v>
      </c>
      <c r="K3625" s="1" t="str" cm="1">
        <f t="array" ref="K3625">IF(F3625&lt;&gt;F3624,MAX(_xlfn._xlws.FILTER(Tableau_DonnéesExternes_17[DATEDERN],Tableau_DonnéesExternes_17[GA_OUTILL]=Tableau_DonnéesExternes_17[[#This Row],[GA_OUTILL]]))+Tableau_DonnéesExternes_17[[#This Row],[Colonne1]],"")</f>
        <v/>
      </c>
    </row>
    <row r="3626" spans="1:11" x14ac:dyDescent="0.25">
      <c r="A3626" t="s">
        <v>14</v>
      </c>
      <c r="B3626">
        <v>768</v>
      </c>
      <c r="C3626" s="2">
        <v>1</v>
      </c>
      <c r="D3626" s="3">
        <v>4</v>
      </c>
      <c r="E3626">
        <v>768</v>
      </c>
      <c r="F3626" t="s">
        <v>247</v>
      </c>
      <c r="G3626" t="s">
        <v>605</v>
      </c>
      <c r="H3626" s="1">
        <v>45537</v>
      </c>
      <c r="I3626" s="1" t="s">
        <v>712</v>
      </c>
      <c r="J3626" s="4">
        <f>IF(Tableau_DonnéesExternes_17[[#This Row],[PERIMAINT]]=4,C3626*30.424,IF(Tableau_DonnéesExternes_17[[#This Row],[PERIMAINT]]=2,C3626*1.401))</f>
        <v>30.423999999999999</v>
      </c>
      <c r="K3626" s="1" t="str" cm="1">
        <f t="array" ref="K3626">IF(F3626&lt;&gt;F3625,MAX(_xlfn._xlws.FILTER(Tableau_DonnéesExternes_17[DATEDERN],Tableau_DonnéesExternes_17[GA_OUTILL]=Tableau_DonnéesExternes_17[[#This Row],[GA_OUTILL]]))+Tableau_DonnéesExternes_17[[#This Row],[Colonne1]],"")</f>
        <v/>
      </c>
    </row>
    <row r="3627" spans="1:11" x14ac:dyDescent="0.25">
      <c r="A3627" t="s">
        <v>14</v>
      </c>
      <c r="B3627">
        <v>768</v>
      </c>
      <c r="C3627" s="2">
        <v>1</v>
      </c>
      <c r="D3627" s="3">
        <v>4</v>
      </c>
      <c r="E3627">
        <v>768</v>
      </c>
      <c r="F3627" t="s">
        <v>247</v>
      </c>
      <c r="G3627" t="s">
        <v>605</v>
      </c>
      <c r="H3627" s="1">
        <v>45537</v>
      </c>
      <c r="I3627" s="1" t="s">
        <v>712</v>
      </c>
      <c r="J3627" s="4">
        <f>IF(Tableau_DonnéesExternes_17[[#This Row],[PERIMAINT]]=4,C3627*30.424,IF(Tableau_DonnéesExternes_17[[#This Row],[PERIMAINT]]=2,C3627*1.401))</f>
        <v>30.423999999999999</v>
      </c>
      <c r="K3627" s="1" t="str" cm="1">
        <f t="array" ref="K3627">IF(F3627&lt;&gt;F3626,MAX(_xlfn._xlws.FILTER(Tableau_DonnéesExternes_17[DATEDERN],Tableau_DonnéesExternes_17[GA_OUTILL]=Tableau_DonnéesExternes_17[[#This Row],[GA_OUTILL]]))+Tableau_DonnéesExternes_17[[#This Row],[Colonne1]],"")</f>
        <v/>
      </c>
    </row>
    <row r="3628" spans="1:11" x14ac:dyDescent="0.25">
      <c r="A3628" t="s">
        <v>14</v>
      </c>
      <c r="B3628">
        <v>768</v>
      </c>
      <c r="C3628" s="2">
        <v>1</v>
      </c>
      <c r="D3628" s="3">
        <v>4</v>
      </c>
      <c r="E3628">
        <v>768</v>
      </c>
      <c r="F3628" t="s">
        <v>247</v>
      </c>
      <c r="G3628" t="s">
        <v>605</v>
      </c>
      <c r="H3628" s="1">
        <v>45026</v>
      </c>
      <c r="I3628" s="1" t="s">
        <v>712</v>
      </c>
      <c r="J3628" s="4">
        <f>IF(Tableau_DonnéesExternes_17[[#This Row],[PERIMAINT]]=4,C3628*30.424,IF(Tableau_DonnéesExternes_17[[#This Row],[PERIMAINT]]=2,C3628*1.401))</f>
        <v>30.423999999999999</v>
      </c>
      <c r="K3628" s="1" t="str" cm="1">
        <f t="array" ref="K3628">IF(F3628&lt;&gt;F3627,MAX(_xlfn._xlws.FILTER(Tableau_DonnéesExternes_17[DATEDERN],Tableau_DonnéesExternes_17[GA_OUTILL]=Tableau_DonnéesExternes_17[[#This Row],[GA_OUTILL]]))+Tableau_DonnéesExternes_17[[#This Row],[Colonne1]],"")</f>
        <v/>
      </c>
    </row>
    <row r="3629" spans="1:11" x14ac:dyDescent="0.25">
      <c r="A3629" t="s">
        <v>14</v>
      </c>
      <c r="B3629">
        <v>768</v>
      </c>
      <c r="C3629" s="2">
        <v>1</v>
      </c>
      <c r="D3629" s="3">
        <v>4</v>
      </c>
      <c r="E3629">
        <v>768</v>
      </c>
      <c r="F3629" t="s">
        <v>247</v>
      </c>
      <c r="G3629" t="s">
        <v>605</v>
      </c>
      <c r="H3629" s="1">
        <v>45146</v>
      </c>
      <c r="I3629" s="1" t="s">
        <v>712</v>
      </c>
      <c r="J3629" s="4">
        <f>IF(Tableau_DonnéesExternes_17[[#This Row],[PERIMAINT]]=4,C3629*30.424,IF(Tableau_DonnéesExternes_17[[#This Row],[PERIMAINT]]=2,C3629*1.401))</f>
        <v>30.423999999999999</v>
      </c>
      <c r="K3629" s="1" t="str" cm="1">
        <f t="array" ref="K3629">IF(F3629&lt;&gt;F3628,MAX(_xlfn._xlws.FILTER(Tableau_DonnéesExternes_17[DATEDERN],Tableau_DonnéesExternes_17[GA_OUTILL]=Tableau_DonnéesExternes_17[[#This Row],[GA_OUTILL]]))+Tableau_DonnéesExternes_17[[#This Row],[Colonne1]],"")</f>
        <v/>
      </c>
    </row>
    <row r="3630" spans="1:11" x14ac:dyDescent="0.25">
      <c r="A3630" t="s">
        <v>14</v>
      </c>
      <c r="B3630">
        <v>768</v>
      </c>
      <c r="C3630" s="2">
        <v>1</v>
      </c>
      <c r="D3630" s="3">
        <v>4</v>
      </c>
      <c r="E3630">
        <v>768</v>
      </c>
      <c r="F3630" t="s">
        <v>247</v>
      </c>
      <c r="G3630" t="s">
        <v>605</v>
      </c>
      <c r="H3630" s="1">
        <v>45030</v>
      </c>
      <c r="I3630" s="1" t="s">
        <v>712</v>
      </c>
      <c r="J3630" s="4">
        <f>IF(Tableau_DonnéesExternes_17[[#This Row],[PERIMAINT]]=4,C3630*30.424,IF(Tableau_DonnéesExternes_17[[#This Row],[PERIMAINT]]=2,C3630*1.401))</f>
        <v>30.423999999999999</v>
      </c>
      <c r="K3630" s="1" t="str" cm="1">
        <f t="array" ref="K3630">IF(F3630&lt;&gt;F3629,MAX(_xlfn._xlws.FILTER(Tableau_DonnéesExternes_17[DATEDERN],Tableau_DonnéesExternes_17[GA_OUTILL]=Tableau_DonnéesExternes_17[[#This Row],[GA_OUTILL]]))+Tableau_DonnéesExternes_17[[#This Row],[Colonne1]],"")</f>
        <v/>
      </c>
    </row>
    <row r="3631" spans="1:11" x14ac:dyDescent="0.25">
      <c r="A3631" t="s">
        <v>14</v>
      </c>
      <c r="B3631">
        <v>768</v>
      </c>
      <c r="C3631" s="2">
        <v>1</v>
      </c>
      <c r="D3631" s="3">
        <v>4</v>
      </c>
      <c r="E3631">
        <v>768</v>
      </c>
      <c r="F3631" t="s">
        <v>247</v>
      </c>
      <c r="G3631" t="s">
        <v>605</v>
      </c>
      <c r="H3631" s="1">
        <v>45037</v>
      </c>
      <c r="I3631" s="1" t="s">
        <v>712</v>
      </c>
      <c r="J3631" s="4">
        <f>IF(Tableau_DonnéesExternes_17[[#This Row],[PERIMAINT]]=4,C3631*30.424,IF(Tableau_DonnéesExternes_17[[#This Row],[PERIMAINT]]=2,C3631*1.401))</f>
        <v>30.423999999999999</v>
      </c>
      <c r="K3631" s="1" t="str" cm="1">
        <f t="array" ref="K3631">IF(F3631&lt;&gt;F3630,MAX(_xlfn._xlws.FILTER(Tableau_DonnéesExternes_17[DATEDERN],Tableau_DonnéesExternes_17[GA_OUTILL]=Tableau_DonnéesExternes_17[[#This Row],[GA_OUTILL]]))+Tableau_DonnéesExternes_17[[#This Row],[Colonne1]],"")</f>
        <v/>
      </c>
    </row>
    <row r="3632" spans="1:11" x14ac:dyDescent="0.25">
      <c r="A3632" t="s">
        <v>14</v>
      </c>
      <c r="B3632">
        <v>768</v>
      </c>
      <c r="C3632" s="2">
        <v>1</v>
      </c>
      <c r="D3632" s="3">
        <v>4</v>
      </c>
      <c r="E3632">
        <v>768</v>
      </c>
      <c r="F3632" t="s">
        <v>247</v>
      </c>
      <c r="G3632" t="s">
        <v>605</v>
      </c>
      <c r="H3632" s="1">
        <v>45552</v>
      </c>
      <c r="I3632" s="1" t="s">
        <v>712</v>
      </c>
      <c r="J3632" s="4">
        <f>IF(Tableau_DonnéesExternes_17[[#This Row],[PERIMAINT]]=4,C3632*30.424,IF(Tableau_DonnéesExternes_17[[#This Row],[PERIMAINT]]=2,C3632*1.401))</f>
        <v>30.423999999999999</v>
      </c>
      <c r="K3632" s="1" t="str" cm="1">
        <f t="array" ref="K3632">IF(F3632&lt;&gt;F3631,MAX(_xlfn._xlws.FILTER(Tableau_DonnéesExternes_17[DATEDERN],Tableau_DonnéesExternes_17[GA_OUTILL]=Tableau_DonnéesExternes_17[[#This Row],[GA_OUTILL]]))+Tableau_DonnéesExternes_17[[#This Row],[Colonne1]],"")</f>
        <v/>
      </c>
    </row>
    <row r="3633" spans="1:11" x14ac:dyDescent="0.25">
      <c r="A3633" t="s">
        <v>14</v>
      </c>
      <c r="B3633">
        <v>768</v>
      </c>
      <c r="C3633" s="2">
        <v>1</v>
      </c>
      <c r="D3633" s="3">
        <v>4</v>
      </c>
      <c r="E3633">
        <v>768</v>
      </c>
      <c r="F3633" t="s">
        <v>247</v>
      </c>
      <c r="G3633" t="s">
        <v>605</v>
      </c>
      <c r="H3633" s="1">
        <v>45552</v>
      </c>
      <c r="I3633" s="1" t="s">
        <v>712</v>
      </c>
      <c r="J3633" s="4">
        <f>IF(Tableau_DonnéesExternes_17[[#This Row],[PERIMAINT]]=4,C3633*30.424,IF(Tableau_DonnéesExternes_17[[#This Row],[PERIMAINT]]=2,C3633*1.401))</f>
        <v>30.423999999999999</v>
      </c>
      <c r="K3633" s="1" t="str" cm="1">
        <f t="array" ref="K3633">IF(F3633&lt;&gt;F3632,MAX(_xlfn._xlws.FILTER(Tableau_DonnéesExternes_17[DATEDERN],Tableau_DonnéesExternes_17[GA_OUTILL]=Tableau_DonnéesExternes_17[[#This Row],[GA_OUTILL]]))+Tableau_DonnéesExternes_17[[#This Row],[Colonne1]],"")</f>
        <v/>
      </c>
    </row>
    <row r="3634" spans="1:11" x14ac:dyDescent="0.25">
      <c r="A3634" t="s">
        <v>14</v>
      </c>
      <c r="B3634">
        <v>768</v>
      </c>
      <c r="C3634" s="2">
        <v>1</v>
      </c>
      <c r="D3634" s="3">
        <v>4</v>
      </c>
      <c r="E3634">
        <v>768</v>
      </c>
      <c r="F3634" t="s">
        <v>247</v>
      </c>
      <c r="G3634" t="s">
        <v>605</v>
      </c>
      <c r="H3634" s="1">
        <v>45027</v>
      </c>
      <c r="I3634" s="1" t="s">
        <v>712</v>
      </c>
      <c r="J3634" s="4">
        <f>IF(Tableau_DonnéesExternes_17[[#This Row],[PERIMAINT]]=4,C3634*30.424,IF(Tableau_DonnéesExternes_17[[#This Row],[PERIMAINT]]=2,C3634*1.401))</f>
        <v>30.423999999999999</v>
      </c>
      <c r="K3634" s="1" t="str" cm="1">
        <f t="array" ref="K3634">IF(F3634&lt;&gt;F3633,MAX(_xlfn._xlws.FILTER(Tableau_DonnéesExternes_17[DATEDERN],Tableau_DonnéesExternes_17[GA_OUTILL]=Tableau_DonnéesExternes_17[[#This Row],[GA_OUTILL]]))+Tableau_DonnéesExternes_17[[#This Row],[Colonne1]],"")</f>
        <v/>
      </c>
    </row>
    <row r="3635" spans="1:11" x14ac:dyDescent="0.25">
      <c r="A3635" t="s">
        <v>14</v>
      </c>
      <c r="B3635">
        <v>768</v>
      </c>
      <c r="C3635" s="2">
        <v>1</v>
      </c>
      <c r="D3635" s="3">
        <v>4</v>
      </c>
      <c r="E3635">
        <v>768</v>
      </c>
      <c r="F3635" t="s">
        <v>247</v>
      </c>
      <c r="G3635" t="s">
        <v>605</v>
      </c>
      <c r="H3635" s="1">
        <v>45030</v>
      </c>
      <c r="I3635" s="1" t="s">
        <v>712</v>
      </c>
      <c r="J3635" s="4">
        <f>IF(Tableau_DonnéesExternes_17[[#This Row],[PERIMAINT]]=4,C3635*30.424,IF(Tableau_DonnéesExternes_17[[#This Row],[PERIMAINT]]=2,C3635*1.401))</f>
        <v>30.423999999999999</v>
      </c>
      <c r="K3635" s="1" t="str" cm="1">
        <f t="array" ref="K3635">IF(F3635&lt;&gt;F3634,MAX(_xlfn._xlws.FILTER(Tableau_DonnéesExternes_17[DATEDERN],Tableau_DonnéesExternes_17[GA_OUTILL]=Tableau_DonnéesExternes_17[[#This Row],[GA_OUTILL]]))+Tableau_DonnéesExternes_17[[#This Row],[Colonne1]],"")</f>
        <v/>
      </c>
    </row>
    <row r="3636" spans="1:11" x14ac:dyDescent="0.25">
      <c r="A3636" t="s">
        <v>14</v>
      </c>
      <c r="B3636">
        <v>768</v>
      </c>
      <c r="C3636" s="2">
        <v>1</v>
      </c>
      <c r="D3636" s="3">
        <v>4</v>
      </c>
      <c r="E3636">
        <v>768</v>
      </c>
      <c r="F3636" t="s">
        <v>247</v>
      </c>
      <c r="G3636" t="s">
        <v>605</v>
      </c>
      <c r="H3636" s="1">
        <v>45149</v>
      </c>
      <c r="I3636" s="1" t="s">
        <v>712</v>
      </c>
      <c r="J3636" s="4">
        <f>IF(Tableau_DonnéesExternes_17[[#This Row],[PERIMAINT]]=4,C3636*30.424,IF(Tableau_DonnéesExternes_17[[#This Row],[PERIMAINT]]=2,C3636*1.401))</f>
        <v>30.423999999999999</v>
      </c>
      <c r="K3636" s="1" t="str" cm="1">
        <f t="array" ref="K3636">IF(F3636&lt;&gt;F3635,MAX(_xlfn._xlws.FILTER(Tableau_DonnéesExternes_17[DATEDERN],Tableau_DonnéesExternes_17[GA_OUTILL]=Tableau_DonnéesExternes_17[[#This Row],[GA_OUTILL]]))+Tableau_DonnéesExternes_17[[#This Row],[Colonne1]],"")</f>
        <v/>
      </c>
    </row>
    <row r="3637" spans="1:11" x14ac:dyDescent="0.25">
      <c r="A3637" t="s">
        <v>14</v>
      </c>
      <c r="B3637">
        <v>768</v>
      </c>
      <c r="C3637" s="2">
        <v>1</v>
      </c>
      <c r="D3637" s="3">
        <v>4</v>
      </c>
      <c r="E3637">
        <v>768</v>
      </c>
      <c r="F3637" t="s">
        <v>247</v>
      </c>
      <c r="G3637" t="s">
        <v>605</v>
      </c>
      <c r="H3637" s="1">
        <v>45401</v>
      </c>
      <c r="I3637" s="1" t="s">
        <v>712</v>
      </c>
      <c r="J3637" s="4">
        <f>IF(Tableau_DonnéesExternes_17[[#This Row],[PERIMAINT]]=4,C3637*30.424,IF(Tableau_DonnéesExternes_17[[#This Row],[PERIMAINT]]=2,C3637*1.401))</f>
        <v>30.423999999999999</v>
      </c>
      <c r="K3637" s="1" t="str" cm="1">
        <f t="array" ref="K3637">IF(F3637&lt;&gt;F3636,MAX(_xlfn._xlws.FILTER(Tableau_DonnéesExternes_17[DATEDERN],Tableau_DonnéesExternes_17[GA_OUTILL]=Tableau_DonnéesExternes_17[[#This Row],[GA_OUTILL]]))+Tableau_DonnéesExternes_17[[#This Row],[Colonne1]],"")</f>
        <v/>
      </c>
    </row>
    <row r="3638" spans="1:11" x14ac:dyDescent="0.25">
      <c r="A3638" t="s">
        <v>14</v>
      </c>
      <c r="B3638">
        <v>768</v>
      </c>
      <c r="C3638" s="2">
        <v>1</v>
      </c>
      <c r="D3638" s="3">
        <v>4</v>
      </c>
      <c r="E3638">
        <v>768</v>
      </c>
      <c r="F3638" t="s">
        <v>247</v>
      </c>
      <c r="G3638" t="s">
        <v>605</v>
      </c>
      <c r="H3638" s="1">
        <v>45405</v>
      </c>
      <c r="I3638" s="1" t="s">
        <v>712</v>
      </c>
      <c r="J3638" s="4">
        <f>IF(Tableau_DonnéesExternes_17[[#This Row],[PERIMAINT]]=4,C3638*30.424,IF(Tableau_DonnéesExternes_17[[#This Row],[PERIMAINT]]=2,C3638*1.401))</f>
        <v>30.423999999999999</v>
      </c>
      <c r="K3638" s="1" t="str" cm="1">
        <f t="array" ref="K3638">IF(F3638&lt;&gt;F3637,MAX(_xlfn._xlws.FILTER(Tableau_DonnéesExternes_17[DATEDERN],Tableau_DonnéesExternes_17[GA_OUTILL]=Tableau_DonnéesExternes_17[[#This Row],[GA_OUTILL]]))+Tableau_DonnéesExternes_17[[#This Row],[Colonne1]],"")</f>
        <v/>
      </c>
    </row>
    <row r="3639" spans="1:11" x14ac:dyDescent="0.25">
      <c r="A3639" t="s">
        <v>14</v>
      </c>
      <c r="B3639">
        <v>768</v>
      </c>
      <c r="C3639" s="2">
        <v>1</v>
      </c>
      <c r="D3639" s="3">
        <v>4</v>
      </c>
      <c r="E3639">
        <v>768</v>
      </c>
      <c r="F3639" t="s">
        <v>247</v>
      </c>
      <c r="G3639" t="s">
        <v>605</v>
      </c>
      <c r="H3639" s="1">
        <v>45044</v>
      </c>
      <c r="I3639" s="1" t="s">
        <v>712</v>
      </c>
      <c r="J3639" s="4">
        <f>IF(Tableau_DonnéesExternes_17[[#This Row],[PERIMAINT]]=4,C3639*30.424,IF(Tableau_DonnéesExternes_17[[#This Row],[PERIMAINT]]=2,C3639*1.401))</f>
        <v>30.423999999999999</v>
      </c>
      <c r="K3639" s="1" t="str" cm="1">
        <f t="array" ref="K3639">IF(F3639&lt;&gt;F3638,MAX(_xlfn._xlws.FILTER(Tableau_DonnéesExternes_17[DATEDERN],Tableau_DonnéesExternes_17[GA_OUTILL]=Tableau_DonnéesExternes_17[[#This Row],[GA_OUTILL]]))+Tableau_DonnéesExternes_17[[#This Row],[Colonne1]],"")</f>
        <v/>
      </c>
    </row>
    <row r="3640" spans="1:11" x14ac:dyDescent="0.25">
      <c r="A3640" t="s">
        <v>14</v>
      </c>
      <c r="B3640">
        <v>768</v>
      </c>
      <c r="C3640" s="2">
        <v>1</v>
      </c>
      <c r="D3640" s="3">
        <v>4</v>
      </c>
      <c r="E3640">
        <v>768</v>
      </c>
      <c r="F3640" t="s">
        <v>247</v>
      </c>
      <c r="G3640" t="s">
        <v>605</v>
      </c>
      <c r="H3640" s="1">
        <v>45443</v>
      </c>
      <c r="I3640" s="1" t="s">
        <v>712</v>
      </c>
      <c r="J3640" s="4">
        <f>IF(Tableau_DonnéesExternes_17[[#This Row],[PERIMAINT]]=4,C3640*30.424,IF(Tableau_DonnéesExternes_17[[#This Row],[PERIMAINT]]=2,C3640*1.401))</f>
        <v>30.423999999999999</v>
      </c>
      <c r="K3640" s="1" t="str" cm="1">
        <f t="array" ref="K3640">IF(F3640&lt;&gt;F3639,MAX(_xlfn._xlws.FILTER(Tableau_DonnéesExternes_17[DATEDERN],Tableau_DonnéesExternes_17[GA_OUTILL]=Tableau_DonnéesExternes_17[[#This Row],[GA_OUTILL]]))+Tableau_DonnéesExternes_17[[#This Row],[Colonne1]],"")</f>
        <v/>
      </c>
    </row>
    <row r="3641" spans="1:11" x14ac:dyDescent="0.25">
      <c r="A3641" t="s">
        <v>14</v>
      </c>
      <c r="B3641">
        <v>768</v>
      </c>
      <c r="C3641" s="2">
        <v>1</v>
      </c>
      <c r="D3641" s="3">
        <v>4</v>
      </c>
      <c r="E3641">
        <v>768</v>
      </c>
      <c r="F3641" t="s">
        <v>247</v>
      </c>
      <c r="G3641" t="s">
        <v>605</v>
      </c>
      <c r="H3641" s="1">
        <v>45443</v>
      </c>
      <c r="I3641" s="1" t="s">
        <v>712</v>
      </c>
      <c r="J3641" s="4">
        <f>IF(Tableau_DonnéesExternes_17[[#This Row],[PERIMAINT]]=4,C3641*30.424,IF(Tableau_DonnéesExternes_17[[#This Row],[PERIMAINT]]=2,C3641*1.401))</f>
        <v>30.423999999999999</v>
      </c>
      <c r="K3641" s="1" t="str" cm="1">
        <f t="array" ref="K3641">IF(F3641&lt;&gt;F3640,MAX(_xlfn._xlws.FILTER(Tableau_DonnéesExternes_17[DATEDERN],Tableau_DonnéesExternes_17[GA_OUTILL]=Tableau_DonnéesExternes_17[[#This Row],[GA_OUTILL]]))+Tableau_DonnéesExternes_17[[#This Row],[Colonne1]],"")</f>
        <v/>
      </c>
    </row>
    <row r="3642" spans="1:11" x14ac:dyDescent="0.25">
      <c r="A3642" t="s">
        <v>14</v>
      </c>
      <c r="B3642">
        <v>768</v>
      </c>
      <c r="C3642" s="2">
        <v>1</v>
      </c>
      <c r="D3642" s="3">
        <v>4</v>
      </c>
      <c r="E3642">
        <v>768</v>
      </c>
      <c r="F3642" t="s">
        <v>247</v>
      </c>
      <c r="G3642" t="s">
        <v>605</v>
      </c>
      <c r="H3642" s="1">
        <v>45156</v>
      </c>
      <c r="I3642" s="1" t="s">
        <v>712</v>
      </c>
      <c r="J3642" s="4">
        <f>IF(Tableau_DonnéesExternes_17[[#This Row],[PERIMAINT]]=4,C3642*30.424,IF(Tableau_DonnéesExternes_17[[#This Row],[PERIMAINT]]=2,C3642*1.401))</f>
        <v>30.423999999999999</v>
      </c>
      <c r="K3642" s="1" t="str" cm="1">
        <f t="array" ref="K3642">IF(F3642&lt;&gt;F3641,MAX(_xlfn._xlws.FILTER(Tableau_DonnéesExternes_17[DATEDERN],Tableau_DonnéesExternes_17[GA_OUTILL]=Tableau_DonnéesExternes_17[[#This Row],[GA_OUTILL]]))+Tableau_DonnéesExternes_17[[#This Row],[Colonne1]],"")</f>
        <v/>
      </c>
    </row>
    <row r="3643" spans="1:11" x14ac:dyDescent="0.25">
      <c r="A3643" t="s">
        <v>14</v>
      </c>
      <c r="B3643">
        <v>768</v>
      </c>
      <c r="C3643" s="2">
        <v>1</v>
      </c>
      <c r="D3643" s="3">
        <v>4</v>
      </c>
      <c r="E3643">
        <v>768</v>
      </c>
      <c r="F3643" t="s">
        <v>247</v>
      </c>
      <c r="G3643" t="s">
        <v>605</v>
      </c>
      <c r="H3643" s="1">
        <v>45145</v>
      </c>
      <c r="I3643" s="1" t="s">
        <v>712</v>
      </c>
      <c r="J3643" s="4">
        <f>IF(Tableau_DonnéesExternes_17[[#This Row],[PERIMAINT]]=4,C3643*30.424,IF(Tableau_DonnéesExternes_17[[#This Row],[PERIMAINT]]=2,C3643*1.401))</f>
        <v>30.423999999999999</v>
      </c>
      <c r="K3643" s="1" t="str" cm="1">
        <f t="array" ref="K3643">IF(F3643&lt;&gt;F3642,MAX(_xlfn._xlws.FILTER(Tableau_DonnéesExternes_17[DATEDERN],Tableau_DonnéesExternes_17[GA_OUTILL]=Tableau_DonnéesExternes_17[[#This Row],[GA_OUTILL]]))+Tableau_DonnéesExternes_17[[#This Row],[Colonne1]],"")</f>
        <v/>
      </c>
    </row>
    <row r="3644" spans="1:11" x14ac:dyDescent="0.25">
      <c r="A3644" t="s">
        <v>14</v>
      </c>
      <c r="B3644">
        <v>768</v>
      </c>
      <c r="C3644" s="2">
        <v>1</v>
      </c>
      <c r="D3644" s="3">
        <v>4</v>
      </c>
      <c r="E3644">
        <v>768</v>
      </c>
      <c r="F3644" t="s">
        <v>247</v>
      </c>
      <c r="G3644" t="s">
        <v>605</v>
      </c>
      <c r="H3644" s="1">
        <v>45051</v>
      </c>
      <c r="I3644" s="1" t="s">
        <v>712</v>
      </c>
      <c r="J3644" s="4">
        <f>IF(Tableau_DonnéesExternes_17[[#This Row],[PERIMAINT]]=4,C3644*30.424,IF(Tableau_DonnéesExternes_17[[#This Row],[PERIMAINT]]=2,C3644*1.401))</f>
        <v>30.423999999999999</v>
      </c>
      <c r="K3644" s="1" t="str" cm="1">
        <f t="array" ref="K3644">IF(F3644&lt;&gt;F3643,MAX(_xlfn._xlws.FILTER(Tableau_DonnéesExternes_17[DATEDERN],Tableau_DonnéesExternes_17[GA_OUTILL]=Tableau_DonnéesExternes_17[[#This Row],[GA_OUTILL]]))+Tableau_DonnéesExternes_17[[#This Row],[Colonne1]],"")</f>
        <v/>
      </c>
    </row>
    <row r="3645" spans="1:11" x14ac:dyDescent="0.25">
      <c r="A3645" t="s">
        <v>14</v>
      </c>
      <c r="B3645">
        <v>768</v>
      </c>
      <c r="C3645" s="2">
        <v>1</v>
      </c>
      <c r="D3645" s="3">
        <v>4</v>
      </c>
      <c r="E3645">
        <v>768</v>
      </c>
      <c r="F3645" t="s">
        <v>247</v>
      </c>
      <c r="G3645" t="s">
        <v>605</v>
      </c>
      <c r="H3645" s="1">
        <v>45168</v>
      </c>
      <c r="I3645" s="1" t="s">
        <v>712</v>
      </c>
      <c r="J3645" s="4">
        <f>IF(Tableau_DonnéesExternes_17[[#This Row],[PERIMAINT]]=4,C3645*30.424,IF(Tableau_DonnéesExternes_17[[#This Row],[PERIMAINT]]=2,C3645*1.401))</f>
        <v>30.423999999999999</v>
      </c>
      <c r="K3645" s="1" t="str" cm="1">
        <f t="array" ref="K3645">IF(F3645&lt;&gt;F3644,MAX(_xlfn._xlws.FILTER(Tableau_DonnéesExternes_17[DATEDERN],Tableau_DonnéesExternes_17[GA_OUTILL]=Tableau_DonnéesExternes_17[[#This Row],[GA_OUTILL]]))+Tableau_DonnéesExternes_17[[#This Row],[Colonne1]],"")</f>
        <v/>
      </c>
    </row>
    <row r="3646" spans="1:11" x14ac:dyDescent="0.25">
      <c r="A3646" t="s">
        <v>14</v>
      </c>
      <c r="B3646">
        <v>768</v>
      </c>
      <c r="C3646" s="2">
        <v>1</v>
      </c>
      <c r="D3646" s="3">
        <v>4</v>
      </c>
      <c r="E3646">
        <v>768</v>
      </c>
      <c r="F3646" t="s">
        <v>247</v>
      </c>
      <c r="G3646" t="s">
        <v>605</v>
      </c>
      <c r="H3646" s="1">
        <v>45883</v>
      </c>
      <c r="I3646" s="1" t="s">
        <v>712</v>
      </c>
      <c r="J3646" s="4">
        <f>IF(Tableau_DonnéesExternes_17[[#This Row],[PERIMAINT]]=4,C3646*30.424,IF(Tableau_DonnéesExternes_17[[#This Row],[PERIMAINT]]=2,C3646*1.401))</f>
        <v>30.423999999999999</v>
      </c>
      <c r="K3646" s="1" t="str" cm="1">
        <f t="array" ref="K3646">IF(F3646&lt;&gt;F3645,MAX(_xlfn._xlws.FILTER(Tableau_DonnéesExternes_17[DATEDERN],Tableau_DonnéesExternes_17[GA_OUTILL]=Tableau_DonnéesExternes_17[[#This Row],[GA_OUTILL]]))+Tableau_DonnéesExternes_17[[#This Row],[Colonne1]],"")</f>
        <v/>
      </c>
    </row>
    <row r="3647" spans="1:11" x14ac:dyDescent="0.25">
      <c r="A3647" t="s">
        <v>14</v>
      </c>
      <c r="B3647">
        <v>768</v>
      </c>
      <c r="C3647" s="2">
        <v>1</v>
      </c>
      <c r="D3647" s="3">
        <v>4</v>
      </c>
      <c r="E3647">
        <v>768</v>
      </c>
      <c r="F3647" t="s">
        <v>247</v>
      </c>
      <c r="G3647" t="s">
        <v>605</v>
      </c>
      <c r="H3647" s="1">
        <v>45883</v>
      </c>
      <c r="I3647" s="1" t="s">
        <v>712</v>
      </c>
      <c r="J3647" s="4">
        <f>IF(Tableau_DonnéesExternes_17[[#This Row],[PERIMAINT]]=4,C3647*30.424,IF(Tableau_DonnéesExternes_17[[#This Row],[PERIMAINT]]=2,C3647*1.401))</f>
        <v>30.423999999999999</v>
      </c>
      <c r="K3647" s="1" t="str" cm="1">
        <f t="array" ref="K3647">IF(F3647&lt;&gt;F3646,MAX(_xlfn._xlws.FILTER(Tableau_DonnéesExternes_17[DATEDERN],Tableau_DonnéesExternes_17[GA_OUTILL]=Tableau_DonnéesExternes_17[[#This Row],[GA_OUTILL]]))+Tableau_DonnéesExternes_17[[#This Row],[Colonne1]],"")</f>
        <v/>
      </c>
    </row>
    <row r="3648" spans="1:11" x14ac:dyDescent="0.25">
      <c r="A3648" t="s">
        <v>14</v>
      </c>
      <c r="B3648">
        <v>768</v>
      </c>
      <c r="C3648" s="2">
        <v>1</v>
      </c>
      <c r="D3648" s="3">
        <v>4</v>
      </c>
      <c r="E3648">
        <v>768</v>
      </c>
      <c r="F3648" t="s">
        <v>247</v>
      </c>
      <c r="G3648" t="s">
        <v>605</v>
      </c>
      <c r="H3648" s="1">
        <v>45569</v>
      </c>
      <c r="I3648" s="1" t="s">
        <v>712</v>
      </c>
      <c r="J3648" s="4">
        <f>IF(Tableau_DonnéesExternes_17[[#This Row],[PERIMAINT]]=4,C3648*30.424,IF(Tableau_DonnéesExternes_17[[#This Row],[PERIMAINT]]=2,C3648*1.401))</f>
        <v>30.423999999999999</v>
      </c>
      <c r="K3648" s="1" t="str" cm="1">
        <f t="array" ref="K3648">IF(F3648&lt;&gt;F3647,MAX(_xlfn._xlws.FILTER(Tableau_DonnéesExternes_17[DATEDERN],Tableau_DonnéesExternes_17[GA_OUTILL]=Tableau_DonnéesExternes_17[[#This Row],[GA_OUTILL]]))+Tableau_DonnéesExternes_17[[#This Row],[Colonne1]],"")</f>
        <v/>
      </c>
    </row>
    <row r="3649" spans="1:11" x14ac:dyDescent="0.25">
      <c r="A3649" t="s">
        <v>14</v>
      </c>
      <c r="B3649">
        <v>768</v>
      </c>
      <c r="C3649" s="2">
        <v>1</v>
      </c>
      <c r="D3649" s="3">
        <v>4</v>
      </c>
      <c r="E3649">
        <v>768</v>
      </c>
      <c r="F3649" t="s">
        <v>247</v>
      </c>
      <c r="G3649" t="s">
        <v>605</v>
      </c>
      <c r="H3649" s="1">
        <v>45566</v>
      </c>
      <c r="I3649" s="1" t="s">
        <v>712</v>
      </c>
      <c r="J3649" s="4">
        <f>IF(Tableau_DonnéesExternes_17[[#This Row],[PERIMAINT]]=4,C3649*30.424,IF(Tableau_DonnéesExternes_17[[#This Row],[PERIMAINT]]=2,C3649*1.401))</f>
        <v>30.423999999999999</v>
      </c>
      <c r="K3649" s="1" t="str" cm="1">
        <f t="array" ref="K3649">IF(F3649&lt;&gt;F3648,MAX(_xlfn._xlws.FILTER(Tableau_DonnéesExternes_17[DATEDERN],Tableau_DonnéesExternes_17[GA_OUTILL]=Tableau_DonnéesExternes_17[[#This Row],[GA_OUTILL]]))+Tableau_DonnéesExternes_17[[#This Row],[Colonne1]],"")</f>
        <v/>
      </c>
    </row>
    <row r="3650" spans="1:11" x14ac:dyDescent="0.25">
      <c r="A3650" t="s">
        <v>14</v>
      </c>
      <c r="B3650">
        <v>768</v>
      </c>
      <c r="C3650" s="2">
        <v>1</v>
      </c>
      <c r="D3650" s="3">
        <v>4</v>
      </c>
      <c r="E3650">
        <v>768</v>
      </c>
      <c r="F3650" t="s">
        <v>247</v>
      </c>
      <c r="G3650" t="s">
        <v>605</v>
      </c>
      <c r="H3650" s="1">
        <v>45058</v>
      </c>
      <c r="I3650" s="1" t="s">
        <v>712</v>
      </c>
      <c r="J3650" s="4">
        <f>IF(Tableau_DonnéesExternes_17[[#This Row],[PERIMAINT]]=4,C3650*30.424,IF(Tableau_DonnéesExternes_17[[#This Row],[PERIMAINT]]=2,C3650*1.401))</f>
        <v>30.423999999999999</v>
      </c>
      <c r="K3650" s="1" t="str" cm="1">
        <f t="array" ref="K3650">IF(F3650&lt;&gt;F3649,MAX(_xlfn._xlws.FILTER(Tableau_DonnéesExternes_17[DATEDERN],Tableau_DonnéesExternes_17[GA_OUTILL]=Tableau_DonnéesExternes_17[[#This Row],[GA_OUTILL]]))+Tableau_DonnéesExternes_17[[#This Row],[Colonne1]],"")</f>
        <v/>
      </c>
    </row>
    <row r="3651" spans="1:11" x14ac:dyDescent="0.25">
      <c r="A3651" t="s">
        <v>14</v>
      </c>
      <c r="B3651">
        <v>768</v>
      </c>
      <c r="C3651" s="2">
        <v>1</v>
      </c>
      <c r="D3651" s="3">
        <v>4</v>
      </c>
      <c r="E3651">
        <v>768</v>
      </c>
      <c r="F3651" t="s">
        <v>247</v>
      </c>
      <c r="G3651" t="s">
        <v>605</v>
      </c>
      <c r="H3651" s="1">
        <v>45065</v>
      </c>
      <c r="I3651" s="1" t="s">
        <v>712</v>
      </c>
      <c r="J3651" s="4">
        <f>IF(Tableau_DonnéesExternes_17[[#This Row],[PERIMAINT]]=4,C3651*30.424,IF(Tableau_DonnéesExternes_17[[#This Row],[PERIMAINT]]=2,C3651*1.401))</f>
        <v>30.423999999999999</v>
      </c>
      <c r="K3651" s="1" t="str" cm="1">
        <f t="array" ref="K3651">IF(F3651&lt;&gt;F3650,MAX(_xlfn._xlws.FILTER(Tableau_DonnéesExternes_17[DATEDERN],Tableau_DonnéesExternes_17[GA_OUTILL]=Tableau_DonnéesExternes_17[[#This Row],[GA_OUTILL]]))+Tableau_DonnéesExternes_17[[#This Row],[Colonne1]],"")</f>
        <v/>
      </c>
    </row>
    <row r="3652" spans="1:11" x14ac:dyDescent="0.25">
      <c r="A3652" t="s">
        <v>14</v>
      </c>
      <c r="B3652">
        <v>768</v>
      </c>
      <c r="C3652" s="2">
        <v>1</v>
      </c>
      <c r="D3652" s="3">
        <v>4</v>
      </c>
      <c r="E3652">
        <v>768</v>
      </c>
      <c r="F3652" t="s">
        <v>247</v>
      </c>
      <c r="G3652" t="s">
        <v>605</v>
      </c>
      <c r="H3652" s="1">
        <v>45072</v>
      </c>
      <c r="I3652" s="1" t="s">
        <v>712</v>
      </c>
      <c r="J3652" s="4">
        <f>IF(Tableau_DonnéesExternes_17[[#This Row],[PERIMAINT]]=4,C3652*30.424,IF(Tableau_DonnéesExternes_17[[#This Row],[PERIMAINT]]=2,C3652*1.401))</f>
        <v>30.423999999999999</v>
      </c>
      <c r="K3652" s="1" t="str" cm="1">
        <f t="array" ref="K3652">IF(F3652&lt;&gt;F3651,MAX(_xlfn._xlws.FILTER(Tableau_DonnéesExternes_17[DATEDERN],Tableau_DonnéesExternes_17[GA_OUTILL]=Tableau_DonnéesExternes_17[[#This Row],[GA_OUTILL]]))+Tableau_DonnéesExternes_17[[#This Row],[Colonne1]],"")</f>
        <v/>
      </c>
    </row>
    <row r="3653" spans="1:11" x14ac:dyDescent="0.25">
      <c r="A3653" t="s">
        <v>14</v>
      </c>
      <c r="B3653">
        <v>768</v>
      </c>
      <c r="C3653" s="2">
        <v>1</v>
      </c>
      <c r="D3653" s="3">
        <v>4</v>
      </c>
      <c r="E3653">
        <v>768</v>
      </c>
      <c r="F3653" t="s">
        <v>247</v>
      </c>
      <c r="G3653" t="s">
        <v>605</v>
      </c>
      <c r="H3653" s="1">
        <v>45065</v>
      </c>
      <c r="I3653" s="1" t="s">
        <v>712</v>
      </c>
      <c r="J3653" s="4">
        <f>IF(Tableau_DonnéesExternes_17[[#This Row],[PERIMAINT]]=4,C3653*30.424,IF(Tableau_DonnéesExternes_17[[#This Row],[PERIMAINT]]=2,C3653*1.401))</f>
        <v>30.423999999999999</v>
      </c>
      <c r="K3653" s="1" t="str" cm="1">
        <f t="array" ref="K3653">IF(F3653&lt;&gt;F3652,MAX(_xlfn._xlws.FILTER(Tableau_DonnéesExternes_17[DATEDERN],Tableau_DonnéesExternes_17[GA_OUTILL]=Tableau_DonnéesExternes_17[[#This Row],[GA_OUTILL]]))+Tableau_DonnéesExternes_17[[#This Row],[Colonne1]],"")</f>
        <v/>
      </c>
    </row>
    <row r="3654" spans="1:11" x14ac:dyDescent="0.25">
      <c r="A3654" t="s">
        <v>14</v>
      </c>
      <c r="B3654">
        <v>768</v>
      </c>
      <c r="C3654" s="2">
        <v>1</v>
      </c>
      <c r="D3654" s="3">
        <v>4</v>
      </c>
      <c r="E3654">
        <v>768</v>
      </c>
      <c r="F3654" t="s">
        <v>247</v>
      </c>
      <c r="G3654" t="s">
        <v>605</v>
      </c>
      <c r="H3654" s="1">
        <v>45320</v>
      </c>
      <c r="I3654" s="1" t="s">
        <v>712</v>
      </c>
      <c r="J3654" s="4">
        <f>IF(Tableau_DonnéesExternes_17[[#This Row],[PERIMAINT]]=4,C3654*30.424,IF(Tableau_DonnéesExternes_17[[#This Row],[PERIMAINT]]=2,C3654*1.401))</f>
        <v>30.423999999999999</v>
      </c>
      <c r="K3654" s="1" t="str" cm="1">
        <f t="array" ref="K3654">IF(F3654&lt;&gt;F3653,MAX(_xlfn._xlws.FILTER(Tableau_DonnéesExternes_17[DATEDERN],Tableau_DonnéesExternes_17[GA_OUTILL]=Tableau_DonnéesExternes_17[[#This Row],[GA_OUTILL]]))+Tableau_DonnéesExternes_17[[#This Row],[Colonne1]],"")</f>
        <v/>
      </c>
    </row>
    <row r="3655" spans="1:11" x14ac:dyDescent="0.25">
      <c r="A3655" t="s">
        <v>14</v>
      </c>
      <c r="B3655">
        <v>768</v>
      </c>
      <c r="C3655" s="2">
        <v>1</v>
      </c>
      <c r="D3655" s="3">
        <v>4</v>
      </c>
      <c r="E3655">
        <v>768</v>
      </c>
      <c r="F3655" t="s">
        <v>247</v>
      </c>
      <c r="G3655" t="s">
        <v>605</v>
      </c>
      <c r="H3655" s="1">
        <v>45320</v>
      </c>
      <c r="I3655" s="1" t="s">
        <v>712</v>
      </c>
      <c r="J3655" s="4">
        <f>IF(Tableau_DonnéesExternes_17[[#This Row],[PERIMAINT]]=4,C3655*30.424,IF(Tableau_DonnéesExternes_17[[#This Row],[PERIMAINT]]=2,C3655*1.401))</f>
        <v>30.423999999999999</v>
      </c>
      <c r="K3655" s="1" t="str" cm="1">
        <f t="array" ref="K3655">IF(F3655&lt;&gt;F3654,MAX(_xlfn._xlws.FILTER(Tableau_DonnéesExternes_17[DATEDERN],Tableau_DonnéesExternes_17[GA_OUTILL]=Tableau_DonnéesExternes_17[[#This Row],[GA_OUTILL]]))+Tableau_DonnéesExternes_17[[#This Row],[Colonne1]],"")</f>
        <v/>
      </c>
    </row>
    <row r="3656" spans="1:11" x14ac:dyDescent="0.25">
      <c r="A3656" t="s">
        <v>14</v>
      </c>
      <c r="B3656">
        <v>768</v>
      </c>
      <c r="C3656" s="2">
        <v>1</v>
      </c>
      <c r="D3656" s="3">
        <v>4</v>
      </c>
      <c r="E3656">
        <v>768</v>
      </c>
      <c r="F3656" t="s">
        <v>247</v>
      </c>
      <c r="G3656" t="s">
        <v>605</v>
      </c>
      <c r="H3656" s="1">
        <v>45320</v>
      </c>
      <c r="I3656" s="1" t="s">
        <v>712</v>
      </c>
      <c r="J3656" s="4">
        <f>IF(Tableau_DonnéesExternes_17[[#This Row],[PERIMAINT]]=4,C3656*30.424,IF(Tableau_DonnéesExternes_17[[#This Row],[PERIMAINT]]=2,C3656*1.401))</f>
        <v>30.423999999999999</v>
      </c>
      <c r="K3656" s="1" t="str" cm="1">
        <f t="array" ref="K3656">IF(F3656&lt;&gt;F3655,MAX(_xlfn._xlws.FILTER(Tableau_DonnéesExternes_17[DATEDERN],Tableau_DonnéesExternes_17[GA_OUTILL]=Tableau_DonnéesExternes_17[[#This Row],[GA_OUTILL]]))+Tableau_DonnéesExternes_17[[#This Row],[Colonne1]],"")</f>
        <v/>
      </c>
    </row>
    <row r="3657" spans="1:11" x14ac:dyDescent="0.25">
      <c r="A3657" t="s">
        <v>14</v>
      </c>
      <c r="B3657">
        <v>768</v>
      </c>
      <c r="C3657" s="2">
        <v>1</v>
      </c>
      <c r="D3657" s="3">
        <v>4</v>
      </c>
      <c r="E3657">
        <v>768</v>
      </c>
      <c r="F3657" t="s">
        <v>247</v>
      </c>
      <c r="G3657" t="s">
        <v>605</v>
      </c>
      <c r="H3657" s="1">
        <v>45082</v>
      </c>
      <c r="I3657" s="1" t="s">
        <v>712</v>
      </c>
      <c r="J3657" s="4">
        <f>IF(Tableau_DonnéesExternes_17[[#This Row],[PERIMAINT]]=4,C3657*30.424,IF(Tableau_DonnéesExternes_17[[#This Row],[PERIMAINT]]=2,C3657*1.401))</f>
        <v>30.423999999999999</v>
      </c>
      <c r="K3657" s="1" t="str" cm="1">
        <f t="array" ref="K3657">IF(F3657&lt;&gt;F3656,MAX(_xlfn._xlws.FILTER(Tableau_DonnéesExternes_17[DATEDERN],Tableau_DonnéesExternes_17[GA_OUTILL]=Tableau_DonnéesExternes_17[[#This Row],[GA_OUTILL]]))+Tableau_DonnéesExternes_17[[#This Row],[Colonne1]],"")</f>
        <v/>
      </c>
    </row>
    <row r="3658" spans="1:11" x14ac:dyDescent="0.25">
      <c r="A3658" t="s">
        <v>14</v>
      </c>
      <c r="B3658">
        <v>768</v>
      </c>
      <c r="C3658" s="2">
        <v>1</v>
      </c>
      <c r="D3658" s="3">
        <v>4</v>
      </c>
      <c r="E3658">
        <v>768</v>
      </c>
      <c r="F3658" t="s">
        <v>247</v>
      </c>
      <c r="G3658" t="s">
        <v>605</v>
      </c>
      <c r="H3658" s="1">
        <v>45170</v>
      </c>
      <c r="I3658" s="1" t="s">
        <v>712</v>
      </c>
      <c r="J3658" s="4">
        <f>IF(Tableau_DonnéesExternes_17[[#This Row],[PERIMAINT]]=4,C3658*30.424,IF(Tableau_DonnéesExternes_17[[#This Row],[PERIMAINT]]=2,C3658*1.401))</f>
        <v>30.423999999999999</v>
      </c>
      <c r="K3658" s="1" t="str" cm="1">
        <f t="array" ref="K3658">IF(F3658&lt;&gt;F3657,MAX(_xlfn._xlws.FILTER(Tableau_DonnéesExternes_17[DATEDERN],Tableau_DonnéesExternes_17[GA_OUTILL]=Tableau_DonnéesExternes_17[[#This Row],[GA_OUTILL]]))+Tableau_DonnéesExternes_17[[#This Row],[Colonne1]],"")</f>
        <v/>
      </c>
    </row>
    <row r="3659" spans="1:11" x14ac:dyDescent="0.25">
      <c r="A3659" t="s">
        <v>14</v>
      </c>
      <c r="B3659">
        <v>768</v>
      </c>
      <c r="C3659" s="2">
        <v>1</v>
      </c>
      <c r="D3659" s="3">
        <v>4</v>
      </c>
      <c r="E3659">
        <v>768</v>
      </c>
      <c r="F3659" t="s">
        <v>247</v>
      </c>
      <c r="G3659" t="s">
        <v>605</v>
      </c>
      <c r="H3659" s="1">
        <v>45464</v>
      </c>
      <c r="I3659" s="1" t="s">
        <v>712</v>
      </c>
      <c r="J3659" s="4">
        <f>IF(Tableau_DonnéesExternes_17[[#This Row],[PERIMAINT]]=4,C3659*30.424,IF(Tableau_DonnéesExternes_17[[#This Row],[PERIMAINT]]=2,C3659*1.401))</f>
        <v>30.423999999999999</v>
      </c>
      <c r="K3659" s="1" t="str" cm="1">
        <f t="array" ref="K3659">IF(F3659&lt;&gt;F3658,MAX(_xlfn._xlws.FILTER(Tableau_DonnéesExternes_17[DATEDERN],Tableau_DonnéesExternes_17[GA_OUTILL]=Tableau_DonnéesExternes_17[[#This Row],[GA_OUTILL]]))+Tableau_DonnéesExternes_17[[#This Row],[Colonne1]],"")</f>
        <v/>
      </c>
    </row>
    <row r="3660" spans="1:11" x14ac:dyDescent="0.25">
      <c r="A3660" t="s">
        <v>14</v>
      </c>
      <c r="B3660">
        <v>768</v>
      </c>
      <c r="C3660" s="2">
        <v>1</v>
      </c>
      <c r="D3660" s="3">
        <v>4</v>
      </c>
      <c r="E3660">
        <v>768</v>
      </c>
      <c r="F3660" t="s">
        <v>247</v>
      </c>
      <c r="G3660" t="s">
        <v>605</v>
      </c>
      <c r="H3660" s="1">
        <v>45173</v>
      </c>
      <c r="I3660" s="1" t="s">
        <v>712</v>
      </c>
      <c r="J3660" s="4">
        <f>IF(Tableau_DonnéesExternes_17[[#This Row],[PERIMAINT]]=4,C3660*30.424,IF(Tableau_DonnéesExternes_17[[#This Row],[PERIMAINT]]=2,C3660*1.401))</f>
        <v>30.423999999999999</v>
      </c>
      <c r="K3660" s="1" t="str" cm="1">
        <f t="array" ref="K3660">IF(F3660&lt;&gt;F3659,MAX(_xlfn._xlws.FILTER(Tableau_DonnéesExternes_17[DATEDERN],Tableau_DonnéesExternes_17[GA_OUTILL]=Tableau_DonnéesExternes_17[[#This Row],[GA_OUTILL]]))+Tableau_DonnéesExternes_17[[#This Row],[Colonne1]],"")</f>
        <v/>
      </c>
    </row>
    <row r="3661" spans="1:11" x14ac:dyDescent="0.25">
      <c r="A3661" t="s">
        <v>14</v>
      </c>
      <c r="B3661">
        <v>768</v>
      </c>
      <c r="C3661" s="2">
        <v>1</v>
      </c>
      <c r="D3661" s="3">
        <v>4</v>
      </c>
      <c r="E3661">
        <v>768</v>
      </c>
      <c r="F3661" t="s">
        <v>247</v>
      </c>
      <c r="G3661" t="s">
        <v>605</v>
      </c>
      <c r="H3661" s="1">
        <v>45184</v>
      </c>
      <c r="I3661" s="1" t="s">
        <v>712</v>
      </c>
      <c r="J3661" s="4">
        <f>IF(Tableau_DonnéesExternes_17[[#This Row],[PERIMAINT]]=4,C3661*30.424,IF(Tableau_DonnéesExternes_17[[#This Row],[PERIMAINT]]=2,C3661*1.401))</f>
        <v>30.423999999999999</v>
      </c>
      <c r="K3661" s="1" t="str" cm="1">
        <f t="array" ref="K3661">IF(F3661&lt;&gt;F3660,MAX(_xlfn._xlws.FILTER(Tableau_DonnéesExternes_17[DATEDERN],Tableau_DonnéesExternes_17[GA_OUTILL]=Tableau_DonnéesExternes_17[[#This Row],[GA_OUTILL]]))+Tableau_DonnéesExternes_17[[#This Row],[Colonne1]],"")</f>
        <v/>
      </c>
    </row>
    <row r="3662" spans="1:11" x14ac:dyDescent="0.25">
      <c r="A3662" t="s">
        <v>14</v>
      </c>
      <c r="B3662">
        <v>768</v>
      </c>
      <c r="C3662" s="2">
        <v>1</v>
      </c>
      <c r="D3662" s="3">
        <v>4</v>
      </c>
      <c r="E3662">
        <v>768</v>
      </c>
      <c r="F3662" t="s">
        <v>247</v>
      </c>
      <c r="G3662" t="s">
        <v>605</v>
      </c>
      <c r="H3662" s="1">
        <v>45191</v>
      </c>
      <c r="I3662" s="1" t="s">
        <v>712</v>
      </c>
      <c r="J3662" s="4">
        <f>IF(Tableau_DonnéesExternes_17[[#This Row],[PERIMAINT]]=4,C3662*30.424,IF(Tableau_DonnéesExternes_17[[#This Row],[PERIMAINT]]=2,C3662*1.401))</f>
        <v>30.423999999999999</v>
      </c>
      <c r="K3662" s="1" t="str" cm="1">
        <f t="array" ref="K3662">IF(F3662&lt;&gt;F3661,MAX(_xlfn._xlws.FILTER(Tableau_DonnéesExternes_17[DATEDERN],Tableau_DonnéesExternes_17[GA_OUTILL]=Tableau_DonnéesExternes_17[[#This Row],[GA_OUTILL]]))+Tableau_DonnéesExternes_17[[#This Row],[Colonne1]],"")</f>
        <v/>
      </c>
    </row>
    <row r="3663" spans="1:11" x14ac:dyDescent="0.25">
      <c r="A3663" t="s">
        <v>14</v>
      </c>
      <c r="B3663">
        <v>768</v>
      </c>
      <c r="C3663" s="2">
        <v>1</v>
      </c>
      <c r="D3663" s="3">
        <v>4</v>
      </c>
      <c r="E3663">
        <v>768</v>
      </c>
      <c r="F3663" t="s">
        <v>247</v>
      </c>
      <c r="G3663" t="s">
        <v>605</v>
      </c>
      <c r="H3663" s="1">
        <v>45625</v>
      </c>
      <c r="I3663" s="1" t="s">
        <v>712</v>
      </c>
      <c r="J3663" s="4">
        <f>IF(Tableau_DonnéesExternes_17[[#This Row],[PERIMAINT]]=4,C3663*30.424,IF(Tableau_DonnéesExternes_17[[#This Row],[PERIMAINT]]=2,C3663*1.401))</f>
        <v>30.423999999999999</v>
      </c>
      <c r="K3663" s="1" t="str" cm="1">
        <f t="array" ref="K3663">IF(F3663&lt;&gt;F3662,MAX(_xlfn._xlws.FILTER(Tableau_DonnéesExternes_17[DATEDERN],Tableau_DonnéesExternes_17[GA_OUTILL]=Tableau_DonnéesExternes_17[[#This Row],[GA_OUTILL]]))+Tableau_DonnéesExternes_17[[#This Row],[Colonne1]],"")</f>
        <v/>
      </c>
    </row>
    <row r="3664" spans="1:11" x14ac:dyDescent="0.25">
      <c r="A3664" t="s">
        <v>14</v>
      </c>
      <c r="B3664">
        <v>768</v>
      </c>
      <c r="C3664" s="2">
        <v>1</v>
      </c>
      <c r="D3664" s="3">
        <v>4</v>
      </c>
      <c r="E3664">
        <v>768</v>
      </c>
      <c r="F3664" t="s">
        <v>247</v>
      </c>
      <c r="G3664" t="s">
        <v>605</v>
      </c>
      <c r="H3664" s="1">
        <v>45597</v>
      </c>
      <c r="I3664" s="1" t="s">
        <v>712</v>
      </c>
      <c r="J3664" s="4">
        <f>IF(Tableau_DonnéesExternes_17[[#This Row],[PERIMAINT]]=4,C3664*30.424,IF(Tableau_DonnéesExternes_17[[#This Row],[PERIMAINT]]=2,C3664*1.401))</f>
        <v>30.423999999999999</v>
      </c>
      <c r="K3664" s="1" t="str" cm="1">
        <f t="array" ref="K3664">IF(F3664&lt;&gt;F3663,MAX(_xlfn._xlws.FILTER(Tableau_DonnéesExternes_17[DATEDERN],Tableau_DonnéesExternes_17[GA_OUTILL]=Tableau_DonnéesExternes_17[[#This Row],[GA_OUTILL]]))+Tableau_DonnéesExternes_17[[#This Row],[Colonne1]],"")</f>
        <v/>
      </c>
    </row>
    <row r="3665" spans="1:11" x14ac:dyDescent="0.25">
      <c r="A3665" t="s">
        <v>14</v>
      </c>
      <c r="B3665">
        <v>768</v>
      </c>
      <c r="C3665" s="2">
        <v>1</v>
      </c>
      <c r="D3665" s="3">
        <v>4</v>
      </c>
      <c r="E3665">
        <v>768</v>
      </c>
      <c r="F3665" t="s">
        <v>247</v>
      </c>
      <c r="G3665" t="s">
        <v>605</v>
      </c>
      <c r="H3665" s="1">
        <v>45198</v>
      </c>
      <c r="I3665" s="1" t="s">
        <v>712</v>
      </c>
      <c r="J3665" s="4">
        <f>IF(Tableau_DonnéesExternes_17[[#This Row],[PERIMAINT]]=4,C3665*30.424,IF(Tableau_DonnéesExternes_17[[#This Row],[PERIMAINT]]=2,C3665*1.401))</f>
        <v>30.423999999999999</v>
      </c>
      <c r="K3665" s="1" t="str" cm="1">
        <f t="array" ref="K3665">IF(F3665&lt;&gt;F3664,MAX(_xlfn._xlws.FILTER(Tableau_DonnéesExternes_17[DATEDERN],Tableau_DonnéesExternes_17[GA_OUTILL]=Tableau_DonnéesExternes_17[[#This Row],[GA_OUTILL]]))+Tableau_DonnéesExternes_17[[#This Row],[Colonne1]],"")</f>
        <v/>
      </c>
    </row>
    <row r="3666" spans="1:11" x14ac:dyDescent="0.25">
      <c r="A3666" t="s">
        <v>14</v>
      </c>
      <c r="B3666">
        <v>768</v>
      </c>
      <c r="C3666" s="2">
        <v>1</v>
      </c>
      <c r="D3666" s="3">
        <v>4</v>
      </c>
      <c r="E3666">
        <v>768</v>
      </c>
      <c r="F3666" t="s">
        <v>247</v>
      </c>
      <c r="G3666" t="s">
        <v>605</v>
      </c>
      <c r="H3666" s="1">
        <v>45086</v>
      </c>
      <c r="I3666" s="1" t="s">
        <v>712</v>
      </c>
      <c r="J3666" s="4">
        <f>IF(Tableau_DonnéesExternes_17[[#This Row],[PERIMAINT]]=4,C3666*30.424,IF(Tableau_DonnéesExternes_17[[#This Row],[PERIMAINT]]=2,C3666*1.401))</f>
        <v>30.423999999999999</v>
      </c>
      <c r="K3666" s="1" t="str" cm="1">
        <f t="array" ref="K3666">IF(F3666&lt;&gt;F3665,MAX(_xlfn._xlws.FILTER(Tableau_DonnéesExternes_17[DATEDERN],Tableau_DonnéesExternes_17[GA_OUTILL]=Tableau_DonnéesExternes_17[[#This Row],[GA_OUTILL]]))+Tableau_DonnéesExternes_17[[#This Row],[Colonne1]],"")</f>
        <v/>
      </c>
    </row>
    <row r="3667" spans="1:11" x14ac:dyDescent="0.25">
      <c r="A3667" t="s">
        <v>14</v>
      </c>
      <c r="B3667">
        <v>768</v>
      </c>
      <c r="C3667" s="2">
        <v>1</v>
      </c>
      <c r="D3667" s="3">
        <v>4</v>
      </c>
      <c r="E3667">
        <v>768</v>
      </c>
      <c r="F3667" t="s">
        <v>247</v>
      </c>
      <c r="G3667" t="s">
        <v>605</v>
      </c>
      <c r="H3667" s="1">
        <v>45205</v>
      </c>
      <c r="I3667" s="1" t="s">
        <v>712</v>
      </c>
      <c r="J3667" s="4">
        <f>IF(Tableau_DonnéesExternes_17[[#This Row],[PERIMAINT]]=4,C3667*30.424,IF(Tableau_DonnéesExternes_17[[#This Row],[PERIMAINT]]=2,C3667*1.401))</f>
        <v>30.423999999999999</v>
      </c>
      <c r="K3667" s="1" t="str" cm="1">
        <f t="array" ref="K3667">IF(F3667&lt;&gt;F3666,MAX(_xlfn._xlws.FILTER(Tableau_DonnéesExternes_17[DATEDERN],Tableau_DonnéesExternes_17[GA_OUTILL]=Tableau_DonnéesExternes_17[[#This Row],[GA_OUTILL]]))+Tableau_DonnéesExternes_17[[#This Row],[Colonne1]],"")</f>
        <v/>
      </c>
    </row>
    <row r="3668" spans="1:11" x14ac:dyDescent="0.25">
      <c r="A3668" t="s">
        <v>14</v>
      </c>
      <c r="B3668">
        <v>768</v>
      </c>
      <c r="C3668" s="2">
        <v>1</v>
      </c>
      <c r="D3668" s="3">
        <v>4</v>
      </c>
      <c r="E3668">
        <v>768</v>
      </c>
      <c r="F3668" t="s">
        <v>247</v>
      </c>
      <c r="G3668" t="s">
        <v>605</v>
      </c>
      <c r="H3668" s="1">
        <v>45205</v>
      </c>
      <c r="I3668" s="1" t="s">
        <v>712</v>
      </c>
      <c r="J3668" s="4">
        <f>IF(Tableau_DonnéesExternes_17[[#This Row],[PERIMAINT]]=4,C3668*30.424,IF(Tableau_DonnéesExternes_17[[#This Row],[PERIMAINT]]=2,C3668*1.401))</f>
        <v>30.423999999999999</v>
      </c>
      <c r="K3668" s="1" t="str" cm="1">
        <f t="array" ref="K3668">IF(F3668&lt;&gt;F3667,MAX(_xlfn._xlws.FILTER(Tableau_DonnéesExternes_17[DATEDERN],Tableau_DonnéesExternes_17[GA_OUTILL]=Tableau_DonnéesExternes_17[[#This Row],[GA_OUTILL]]))+Tableau_DonnéesExternes_17[[#This Row],[Colonne1]],"")</f>
        <v/>
      </c>
    </row>
    <row r="3669" spans="1:11" x14ac:dyDescent="0.25">
      <c r="A3669" t="s">
        <v>14</v>
      </c>
      <c r="B3669">
        <v>768</v>
      </c>
      <c r="C3669" s="2">
        <v>1</v>
      </c>
      <c r="D3669" s="3">
        <v>4</v>
      </c>
      <c r="E3669">
        <v>768</v>
      </c>
      <c r="F3669" t="s">
        <v>247</v>
      </c>
      <c r="G3669" t="s">
        <v>605</v>
      </c>
      <c r="H3669" s="1">
        <v>45842</v>
      </c>
      <c r="I3669" s="1" t="s">
        <v>712</v>
      </c>
      <c r="J3669" s="4">
        <f>IF(Tableau_DonnéesExternes_17[[#This Row],[PERIMAINT]]=4,C3669*30.424,IF(Tableau_DonnéesExternes_17[[#This Row],[PERIMAINT]]=2,C3669*1.401))</f>
        <v>30.423999999999999</v>
      </c>
      <c r="K3669" s="1" t="str" cm="1">
        <f t="array" ref="K3669">IF(F3669&lt;&gt;F3668,MAX(_xlfn._xlws.FILTER(Tableau_DonnéesExternes_17[DATEDERN],Tableau_DonnéesExternes_17[GA_OUTILL]=Tableau_DonnéesExternes_17[[#This Row],[GA_OUTILL]]))+Tableau_DonnéesExternes_17[[#This Row],[Colonne1]],"")</f>
        <v/>
      </c>
    </row>
    <row r="3670" spans="1:11" x14ac:dyDescent="0.25">
      <c r="A3670" t="s">
        <v>14</v>
      </c>
      <c r="B3670">
        <v>768</v>
      </c>
      <c r="C3670" s="2">
        <v>1</v>
      </c>
      <c r="D3670" s="3">
        <v>4</v>
      </c>
      <c r="E3670">
        <v>768</v>
      </c>
      <c r="F3670" t="s">
        <v>247</v>
      </c>
      <c r="G3670" t="s">
        <v>605</v>
      </c>
      <c r="H3670" s="1">
        <v>45086</v>
      </c>
      <c r="I3670" s="1" t="s">
        <v>712</v>
      </c>
      <c r="J3670" s="4">
        <f>IF(Tableau_DonnéesExternes_17[[#This Row],[PERIMAINT]]=4,C3670*30.424,IF(Tableau_DonnéesExternes_17[[#This Row],[PERIMAINT]]=2,C3670*1.401))</f>
        <v>30.423999999999999</v>
      </c>
      <c r="K3670" s="1" t="str" cm="1">
        <f t="array" ref="K3670">IF(F3670&lt;&gt;F3669,MAX(_xlfn._xlws.FILTER(Tableau_DonnéesExternes_17[DATEDERN],Tableau_DonnéesExternes_17[GA_OUTILL]=Tableau_DonnéesExternes_17[[#This Row],[GA_OUTILL]]))+Tableau_DonnéesExternes_17[[#This Row],[Colonne1]],"")</f>
        <v/>
      </c>
    </row>
    <row r="3671" spans="1:11" x14ac:dyDescent="0.25">
      <c r="A3671" t="s">
        <v>14</v>
      </c>
      <c r="B3671">
        <v>768</v>
      </c>
      <c r="C3671" s="2">
        <v>1</v>
      </c>
      <c r="D3671" s="3">
        <v>4</v>
      </c>
      <c r="E3671">
        <v>768</v>
      </c>
      <c r="F3671" t="s">
        <v>247</v>
      </c>
      <c r="G3671" t="s">
        <v>605</v>
      </c>
      <c r="H3671" s="1">
        <v>45212</v>
      </c>
      <c r="I3671" s="1" t="s">
        <v>712</v>
      </c>
      <c r="J3671" s="4">
        <f>IF(Tableau_DonnéesExternes_17[[#This Row],[PERIMAINT]]=4,C3671*30.424,IF(Tableau_DonnéesExternes_17[[#This Row],[PERIMAINT]]=2,C3671*1.401))</f>
        <v>30.423999999999999</v>
      </c>
      <c r="K3671" s="1" t="str" cm="1">
        <f t="array" ref="K3671">IF(F3671&lt;&gt;F3670,MAX(_xlfn._xlws.FILTER(Tableau_DonnéesExternes_17[DATEDERN],Tableau_DonnéesExternes_17[GA_OUTILL]=Tableau_DonnéesExternes_17[[#This Row],[GA_OUTILL]]))+Tableau_DonnéesExternes_17[[#This Row],[Colonne1]],"")</f>
        <v/>
      </c>
    </row>
    <row r="3672" spans="1:11" x14ac:dyDescent="0.25">
      <c r="A3672" s="6" t="s">
        <v>14</v>
      </c>
      <c r="B3672" s="6">
        <v>768</v>
      </c>
      <c r="C3672" s="6">
        <v>1</v>
      </c>
      <c r="D3672" s="6">
        <v>4</v>
      </c>
      <c r="E3672" s="6">
        <v>768</v>
      </c>
      <c r="F3672" s="6" t="s">
        <v>247</v>
      </c>
      <c r="G3672" s="6" t="s">
        <v>605</v>
      </c>
      <c r="H3672" s="7">
        <v>45093</v>
      </c>
      <c r="I3672" s="7" t="s">
        <v>712</v>
      </c>
      <c r="J3672" s="8">
        <f>IF(Tableau_DonnéesExternes_17[[#This Row],[PERIMAINT]]=4,C3672*30.424,IF(Tableau_DonnéesExternes_17[[#This Row],[PERIMAINT]]=2,C3672*1.401))</f>
        <v>30.423999999999999</v>
      </c>
      <c r="K3672" s="7" t="str" cm="1">
        <f t="array" ref="K3672">IF(F3672&lt;&gt;F3671,MAX(_xlfn._xlws.FILTER(Tableau_DonnéesExternes_17[DATEDERN],Tableau_DonnéesExternes_17[GA_OUTILL]=Tableau_DonnéesExternes_17[[#This Row],[GA_OUTILL]]))+Tableau_DonnéesExternes_17[[#This Row],[Colonne1]],"")</f>
        <v/>
      </c>
    </row>
    <row r="3673" spans="1:11" x14ac:dyDescent="0.25">
      <c r="A3673" t="s">
        <v>14</v>
      </c>
      <c r="B3673">
        <v>768</v>
      </c>
      <c r="C3673" s="2">
        <v>1</v>
      </c>
      <c r="D3673" s="3">
        <v>4</v>
      </c>
      <c r="E3673">
        <v>768</v>
      </c>
      <c r="F3673" t="s">
        <v>247</v>
      </c>
      <c r="G3673" t="s">
        <v>605</v>
      </c>
      <c r="H3673" s="1">
        <v>45706</v>
      </c>
      <c r="I3673" s="1" t="s">
        <v>712</v>
      </c>
      <c r="J3673" s="4">
        <f>IF(Tableau_DonnéesExternes_17[[#This Row],[PERIMAINT]]=4,C3673*30.424,IF(Tableau_DonnéesExternes_17[[#This Row],[PERIMAINT]]=2,C3673*1.401))</f>
        <v>30.423999999999999</v>
      </c>
      <c r="K3673" s="1" t="str" cm="1">
        <f t="array" ref="K3673">IF(F3673&lt;&gt;F3672,MAX(_xlfn._xlws.FILTER(Tableau_DonnéesExternes_17[DATEDERN],Tableau_DonnéesExternes_17[GA_OUTILL]=Tableau_DonnéesExternes_17[[#This Row],[GA_OUTILL]]))+Tableau_DonnéesExternes_17[[#This Row],[Colonne1]],"")</f>
        <v/>
      </c>
    </row>
    <row r="3674" spans="1:11" x14ac:dyDescent="0.25">
      <c r="A3674" t="s">
        <v>14</v>
      </c>
      <c r="B3674">
        <v>768</v>
      </c>
      <c r="C3674" s="2">
        <v>1</v>
      </c>
      <c r="D3674" s="3">
        <v>4</v>
      </c>
      <c r="E3674">
        <v>768</v>
      </c>
      <c r="F3674" t="s">
        <v>247</v>
      </c>
      <c r="G3674" t="s">
        <v>605</v>
      </c>
      <c r="H3674" s="1">
        <v>45706</v>
      </c>
      <c r="I3674" s="1" t="s">
        <v>712</v>
      </c>
      <c r="J3674" s="4">
        <f>IF(Tableau_DonnéesExternes_17[[#This Row],[PERIMAINT]]=4,C3674*30.424,IF(Tableau_DonnéesExternes_17[[#This Row],[PERIMAINT]]=2,C3674*1.401))</f>
        <v>30.423999999999999</v>
      </c>
      <c r="K3674" s="1" t="str" cm="1">
        <f t="array" ref="K3674">IF(F3674&lt;&gt;F3673,MAX(_xlfn._xlws.FILTER(Tableau_DonnéesExternes_17[DATEDERN],Tableau_DonnéesExternes_17[GA_OUTILL]=Tableau_DonnéesExternes_17[[#This Row],[GA_OUTILL]]))+Tableau_DonnéesExternes_17[[#This Row],[Colonne1]],"")</f>
        <v/>
      </c>
    </row>
    <row r="3675" spans="1:11" x14ac:dyDescent="0.25">
      <c r="A3675" t="s">
        <v>14</v>
      </c>
      <c r="B3675">
        <v>768</v>
      </c>
      <c r="C3675" s="2">
        <v>1</v>
      </c>
      <c r="D3675" s="3">
        <v>4</v>
      </c>
      <c r="E3675">
        <v>768</v>
      </c>
      <c r="F3675" t="s">
        <v>247</v>
      </c>
      <c r="G3675" t="s">
        <v>605</v>
      </c>
      <c r="H3675" s="1">
        <v>45741</v>
      </c>
      <c r="I3675" s="1" t="s">
        <v>712</v>
      </c>
      <c r="J3675" s="4">
        <f>IF(Tableau_DonnéesExternes_17[[#This Row],[PERIMAINT]]=4,C3675*30.424,IF(Tableau_DonnéesExternes_17[[#This Row],[PERIMAINT]]=2,C3675*1.401))</f>
        <v>30.423999999999999</v>
      </c>
      <c r="K3675" s="1" t="str" cm="1">
        <f t="array" ref="K3675">IF(F3675&lt;&gt;F3674,MAX(_xlfn._xlws.FILTER(Tableau_DonnéesExternes_17[DATEDERN],Tableau_DonnéesExternes_17[GA_OUTILL]=Tableau_DonnéesExternes_17[[#This Row],[GA_OUTILL]]))+Tableau_DonnéesExternes_17[[#This Row],[Colonne1]],"")</f>
        <v/>
      </c>
    </row>
    <row r="3676" spans="1:11" x14ac:dyDescent="0.25">
      <c r="A3676" t="s">
        <v>14</v>
      </c>
      <c r="B3676">
        <v>768</v>
      </c>
      <c r="C3676" s="2">
        <v>1</v>
      </c>
      <c r="D3676" s="3">
        <v>4</v>
      </c>
      <c r="E3676">
        <v>768</v>
      </c>
      <c r="F3676" t="s">
        <v>247</v>
      </c>
      <c r="G3676" t="s">
        <v>605</v>
      </c>
      <c r="H3676" s="1">
        <v>44995</v>
      </c>
      <c r="I3676" s="1" t="s">
        <v>712</v>
      </c>
      <c r="J3676" s="4">
        <f>IF(Tableau_DonnéesExternes_17[[#This Row],[PERIMAINT]]=4,C3676*30.424,IF(Tableau_DonnéesExternes_17[[#This Row],[PERIMAINT]]=2,C3676*1.401))</f>
        <v>30.423999999999999</v>
      </c>
      <c r="K3676" s="1" t="str" cm="1">
        <f t="array" ref="K3676">IF(F3676&lt;&gt;F3675,MAX(_xlfn._xlws.FILTER(Tableau_DonnéesExternes_17[DATEDERN],Tableau_DonnéesExternes_17[GA_OUTILL]=Tableau_DonnéesExternes_17[[#This Row],[GA_OUTILL]]))+Tableau_DonnéesExternes_17[[#This Row],[Colonne1]],"")</f>
        <v/>
      </c>
    </row>
    <row r="3677" spans="1:11" x14ac:dyDescent="0.25">
      <c r="A3677" t="s">
        <v>14</v>
      </c>
      <c r="B3677">
        <v>768</v>
      </c>
      <c r="C3677" s="2">
        <v>1</v>
      </c>
      <c r="D3677" s="3">
        <v>4</v>
      </c>
      <c r="E3677">
        <v>768</v>
      </c>
      <c r="F3677" t="s">
        <v>247</v>
      </c>
      <c r="G3677" t="s">
        <v>605</v>
      </c>
      <c r="H3677" s="1">
        <v>45762</v>
      </c>
      <c r="I3677" s="1" t="s">
        <v>712</v>
      </c>
      <c r="J3677" s="4">
        <f>IF(Tableau_DonnéesExternes_17[[#This Row],[PERIMAINT]]=4,C3677*30.424,IF(Tableau_DonnéesExternes_17[[#This Row],[PERIMAINT]]=2,C3677*1.401))</f>
        <v>30.423999999999999</v>
      </c>
      <c r="K3677" s="1" t="str" cm="1">
        <f t="array" ref="K3677">IF(F3677&lt;&gt;F3676,MAX(_xlfn._xlws.FILTER(Tableau_DonnéesExternes_17[DATEDERN],Tableau_DonnéesExternes_17[GA_OUTILL]=Tableau_DonnéesExternes_17[[#This Row],[GA_OUTILL]]))+Tableau_DonnéesExternes_17[[#This Row],[Colonne1]],"")</f>
        <v/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A773-7821-47A5-B816-490D07D1ECAB}">
  <dimension ref="A2:K334"/>
  <sheetViews>
    <sheetView showGridLines="0" tabSelected="1" workbookViewId="0">
      <selection activeCell="K2" sqref="K2"/>
    </sheetView>
  </sheetViews>
  <sheetFormatPr baseColWidth="10" defaultRowHeight="15" x14ac:dyDescent="0.25"/>
  <cols>
    <col min="7" max="7" width="35.28515625" bestFit="1" customWidth="1"/>
    <col min="8" max="8" width="11.42578125" style="1"/>
    <col min="11" max="11" width="26.42578125" style="1" bestFit="1" customWidth="1"/>
  </cols>
  <sheetData>
    <row r="2" spans="1:11" x14ac:dyDescent="0.25">
      <c r="A2" s="11" t="str" cm="1">
        <f t="array" ref="A2:K334">_xlfn.VSTACK(Tableau_DonnéesExternes_17[#Headers],_xlfn._xlws.FILTER(Tableau_DonnéesExternes_17[],(Tableau_DonnéesExternes_17[GESTIONNAIRE]="MSAL ")*(Tableau_DonnéesExternes_17[REBUT]="N"),"Aucune donnée"))</f>
        <v>GESTIONNAIRE</v>
      </c>
      <c r="B2" s="11" t="str">
        <v>O0CLEUNIK</v>
      </c>
      <c r="C2" s="11" t="str">
        <v>PCESMAINT</v>
      </c>
      <c r="D2" s="11" t="str">
        <v>PERIMAINT</v>
      </c>
      <c r="E2" s="11" t="str">
        <v>Expr1</v>
      </c>
      <c r="F2" s="11" t="str">
        <v>GA_OUTILL</v>
      </c>
      <c r="G2" s="11" t="str">
        <v>LIBELLE</v>
      </c>
      <c r="H2" s="12" t="str">
        <v>DATEDERN</v>
      </c>
      <c r="I2" s="11" t="str">
        <v>REBUT</v>
      </c>
      <c r="J2" s="11" t="str">
        <v>Colonne1</v>
      </c>
      <c r="K2" s="12" t="str">
        <v>Date prochaine intervention</v>
      </c>
    </row>
    <row r="3" spans="1:11" x14ac:dyDescent="0.25">
      <c r="A3" t="str">
        <v xml:space="preserve">MSAL </v>
      </c>
      <c r="B3">
        <v>85</v>
      </c>
      <c r="C3">
        <v>12</v>
      </c>
      <c r="D3">
        <v>4</v>
      </c>
      <c r="E3">
        <v>85</v>
      </c>
      <c r="F3" t="str">
        <v xml:space="preserve">BC600A                        </v>
      </c>
      <c r="G3" t="str">
        <v xml:space="preserve">BOITIER CONTRÔLE FIL À FIL    </v>
      </c>
      <c r="H3" s="1">
        <v>45448</v>
      </c>
      <c r="I3" t="str">
        <v>N</v>
      </c>
      <c r="J3">
        <v>365.08799999999997</v>
      </c>
      <c r="K3" s="1">
        <v>45813.088000000003</v>
      </c>
    </row>
    <row r="4" spans="1:11" x14ac:dyDescent="0.25">
      <c r="A4" t="str">
        <v xml:space="preserve">MSAL </v>
      </c>
      <c r="B4">
        <v>86</v>
      </c>
      <c r="C4">
        <v>12</v>
      </c>
      <c r="D4">
        <v>4</v>
      </c>
      <c r="E4">
        <v>86</v>
      </c>
      <c r="F4" t="str">
        <v xml:space="preserve">BC610A                        </v>
      </c>
      <c r="G4" t="str">
        <v xml:space="preserve">BOITIER CONTRÔLE FIL À FIL    </v>
      </c>
      <c r="H4" s="1">
        <v>45448</v>
      </c>
      <c r="I4" t="str">
        <v>N</v>
      </c>
      <c r="J4">
        <v>365.08799999999997</v>
      </c>
      <c r="K4" s="1">
        <v>45813.088000000003</v>
      </c>
    </row>
    <row r="5" spans="1:11" x14ac:dyDescent="0.25">
      <c r="A5" t="str">
        <v xml:space="preserve">MSAL </v>
      </c>
      <c r="B5">
        <v>87</v>
      </c>
      <c r="C5">
        <v>12</v>
      </c>
      <c r="D5">
        <v>4</v>
      </c>
      <c r="E5">
        <v>87</v>
      </c>
      <c r="F5" t="str">
        <v xml:space="preserve">BC612A                        </v>
      </c>
      <c r="G5" t="str">
        <v xml:space="preserve">BOITIER CONTRÔLE FIL À FIL    </v>
      </c>
      <c r="H5" s="1">
        <v>45448</v>
      </c>
      <c r="I5" t="str">
        <v>N</v>
      </c>
      <c r="J5">
        <v>365.08799999999997</v>
      </c>
      <c r="K5" s="1">
        <v>45813.088000000003</v>
      </c>
    </row>
    <row r="6" spans="1:11" x14ac:dyDescent="0.25">
      <c r="A6" t="str">
        <v xml:space="preserve">MSAL </v>
      </c>
      <c r="B6">
        <v>88</v>
      </c>
      <c r="C6">
        <v>131</v>
      </c>
      <c r="D6">
        <v>2</v>
      </c>
      <c r="E6">
        <v>88</v>
      </c>
      <c r="F6" t="str">
        <v xml:space="preserve">BC616A                        </v>
      </c>
      <c r="G6" t="str">
        <v xml:space="preserve">BOITIER CONTRÔLE FIL À FIL    </v>
      </c>
      <c r="H6" s="1">
        <v>44729</v>
      </c>
      <c r="I6" t="str">
        <v>N</v>
      </c>
      <c r="J6">
        <v>183.53100000000001</v>
      </c>
      <c r="K6" s="1">
        <v>44912.531000000003</v>
      </c>
    </row>
    <row r="7" spans="1:11" x14ac:dyDescent="0.25">
      <c r="A7" t="str">
        <v xml:space="preserve">MSAL </v>
      </c>
      <c r="B7">
        <v>84</v>
      </c>
      <c r="C7">
        <v>131</v>
      </c>
      <c r="D7">
        <v>2</v>
      </c>
      <c r="E7">
        <v>84</v>
      </c>
      <c r="F7" t="str">
        <v xml:space="preserve">BC631A                        </v>
      </c>
      <c r="G7" t="str">
        <v xml:space="preserve">BOITIER CONTRÔLE FIL À FIL    </v>
      </c>
      <c r="H7" s="1">
        <v>45448</v>
      </c>
      <c r="I7" t="str">
        <v>N</v>
      </c>
      <c r="J7">
        <v>183.53100000000001</v>
      </c>
      <c r="K7" s="1">
        <v>45631.531000000003</v>
      </c>
    </row>
    <row r="8" spans="1:11" x14ac:dyDescent="0.25">
      <c r="A8" t="str">
        <v xml:space="preserve">MSAL </v>
      </c>
      <c r="B8">
        <v>89</v>
      </c>
      <c r="C8">
        <v>12</v>
      </c>
      <c r="D8">
        <v>4</v>
      </c>
      <c r="E8">
        <v>89</v>
      </c>
      <c r="F8" t="str">
        <v xml:space="preserve">BC633A                        </v>
      </c>
      <c r="G8" t="str">
        <v xml:space="preserve">BOITIER CONTRÔLE FIL À FIL    </v>
      </c>
      <c r="H8" s="1">
        <v>45448</v>
      </c>
      <c r="I8" t="str">
        <v>N</v>
      </c>
      <c r="J8">
        <v>365.08799999999997</v>
      </c>
      <c r="K8" s="1">
        <v>45813.088000000003</v>
      </c>
    </row>
    <row r="9" spans="1:11" x14ac:dyDescent="0.25">
      <c r="A9" t="str">
        <v xml:space="preserve">MSAL </v>
      </c>
      <c r="B9">
        <v>92</v>
      </c>
      <c r="C9">
        <v>12</v>
      </c>
      <c r="D9">
        <v>4</v>
      </c>
      <c r="E9">
        <v>92</v>
      </c>
      <c r="F9" t="str">
        <v xml:space="preserve">BC643A                        </v>
      </c>
      <c r="G9" t="str">
        <v xml:space="preserve">BOITIER CONTRÔLE FIL À FIL    </v>
      </c>
      <c r="H9" s="1">
        <v>45448</v>
      </c>
      <c r="I9" t="str">
        <v>N</v>
      </c>
      <c r="J9">
        <v>365.08799999999997</v>
      </c>
      <c r="K9" s="1">
        <v>45813.088000000003</v>
      </c>
    </row>
    <row r="10" spans="1:11" x14ac:dyDescent="0.25">
      <c r="A10" t="str">
        <v xml:space="preserve">MSAL </v>
      </c>
      <c r="B10">
        <v>93</v>
      </c>
      <c r="C10">
        <v>12</v>
      </c>
      <c r="D10">
        <v>4</v>
      </c>
      <c r="E10">
        <v>93</v>
      </c>
      <c r="F10" t="str">
        <v xml:space="preserve">BC664A                        </v>
      </c>
      <c r="G10" t="str">
        <v xml:space="preserve">BOITIER CONTRÔLE FIL À FIL    </v>
      </c>
      <c r="H10" s="1">
        <v>45448</v>
      </c>
      <c r="I10" t="str">
        <v>N</v>
      </c>
      <c r="J10">
        <v>365.08799999999997</v>
      </c>
      <c r="K10" s="1">
        <v>45813.088000000003</v>
      </c>
    </row>
    <row r="11" spans="1:11" x14ac:dyDescent="0.25">
      <c r="A11" t="str">
        <v xml:space="preserve">MSAL </v>
      </c>
      <c r="B11">
        <v>56</v>
      </c>
      <c r="C11">
        <v>261</v>
      </c>
      <c r="D11">
        <v>2</v>
      </c>
      <c r="E11">
        <v>56</v>
      </c>
      <c r="F11" t="str">
        <v xml:space="preserve">ID0001001                     </v>
      </c>
      <c r="G11" t="str">
        <v xml:space="preserve">EXTINCTEUR                    </v>
      </c>
      <c r="H11" s="1">
        <v>45218</v>
      </c>
      <c r="I11" t="str">
        <v>N</v>
      </c>
      <c r="J11">
        <v>365.661</v>
      </c>
      <c r="K11" s="1">
        <v>45583.661</v>
      </c>
    </row>
    <row r="12" spans="1:11" x14ac:dyDescent="0.25">
      <c r="A12" t="str">
        <v xml:space="preserve">MSAL </v>
      </c>
      <c r="B12">
        <v>271</v>
      </c>
      <c r="C12">
        <v>12</v>
      </c>
      <c r="D12">
        <v>4</v>
      </c>
      <c r="E12">
        <v>271</v>
      </c>
      <c r="F12" t="str">
        <v xml:space="preserve">ID0311001                     </v>
      </c>
      <c r="G12" t="str">
        <v xml:space="preserve">CLÉ DYNAMOMÉTRIQUE R305DA     </v>
      </c>
      <c r="H12" s="1">
        <v>45685</v>
      </c>
      <c r="I12" t="str">
        <v>N</v>
      </c>
      <c r="J12">
        <v>365.08799999999997</v>
      </c>
      <c r="K12" s="1">
        <v>46050.088000000003</v>
      </c>
    </row>
    <row r="13" spans="1:11" x14ac:dyDescent="0.25">
      <c r="A13" t="str">
        <v xml:space="preserve">MSAL </v>
      </c>
      <c r="B13">
        <v>271</v>
      </c>
      <c r="C13">
        <v>12</v>
      </c>
      <c r="D13">
        <v>4</v>
      </c>
      <c r="E13">
        <v>271</v>
      </c>
      <c r="F13" t="str">
        <v xml:space="preserve">ID0311001                     </v>
      </c>
      <c r="G13" t="str">
        <v xml:space="preserve">CLÉ DYNAMOMÉTRIQUE R305DA     </v>
      </c>
      <c r="H13" s="1">
        <v>45457</v>
      </c>
      <c r="I13" t="str">
        <v>N</v>
      </c>
      <c r="J13">
        <v>365.08799999999997</v>
      </c>
      <c r="K13" s="1" t="str">
        <v/>
      </c>
    </row>
    <row r="14" spans="1:11" x14ac:dyDescent="0.25">
      <c r="A14" t="str">
        <v xml:space="preserve">MSAL </v>
      </c>
      <c r="B14">
        <v>187</v>
      </c>
      <c r="C14">
        <v>12</v>
      </c>
      <c r="D14">
        <v>4</v>
      </c>
      <c r="E14">
        <v>187</v>
      </c>
      <c r="F14" t="str">
        <v xml:space="preserve">ID0402002                     </v>
      </c>
      <c r="G14" t="str">
        <v xml:space="preserve">MALAXEUR RÉSINE               </v>
      </c>
      <c r="H14" s="1">
        <v>45119</v>
      </c>
      <c r="I14" t="str">
        <v>N</v>
      </c>
      <c r="J14">
        <v>365.08799999999997</v>
      </c>
      <c r="K14" s="1">
        <v>46179.088000000003</v>
      </c>
    </row>
    <row r="15" spans="1:11" x14ac:dyDescent="0.25">
      <c r="A15" t="str">
        <v xml:space="preserve">MSAL </v>
      </c>
      <c r="B15">
        <v>187</v>
      </c>
      <c r="C15">
        <v>12</v>
      </c>
      <c r="D15">
        <v>4</v>
      </c>
      <c r="E15">
        <v>187</v>
      </c>
      <c r="F15" t="str">
        <v xml:space="preserve">ID0402002                     </v>
      </c>
      <c r="G15" t="str">
        <v xml:space="preserve">MALAXEUR RÉSINE               </v>
      </c>
      <c r="H15" s="1">
        <v>45814</v>
      </c>
      <c r="I15" t="str">
        <v>N</v>
      </c>
      <c r="J15">
        <v>365.08799999999997</v>
      </c>
      <c r="K15" s="1" t="str">
        <v/>
      </c>
    </row>
    <row r="16" spans="1:11" x14ac:dyDescent="0.25">
      <c r="A16" t="str">
        <v xml:space="preserve">MSAL </v>
      </c>
      <c r="B16">
        <v>188</v>
      </c>
      <c r="C16">
        <v>12</v>
      </c>
      <c r="D16">
        <v>4</v>
      </c>
      <c r="E16">
        <v>188</v>
      </c>
      <c r="F16" t="str">
        <v xml:space="preserve">ID0402003                     </v>
      </c>
      <c r="G16" t="str">
        <v xml:space="preserve">MALAXEUR RÉSINE               </v>
      </c>
      <c r="H16" s="1">
        <v>45119</v>
      </c>
      <c r="I16" t="str">
        <v>N</v>
      </c>
      <c r="J16">
        <v>365.08799999999997</v>
      </c>
      <c r="K16" s="1">
        <v>46179.088000000003</v>
      </c>
    </row>
    <row r="17" spans="1:11" x14ac:dyDescent="0.25">
      <c r="A17" t="str">
        <v xml:space="preserve">MSAL </v>
      </c>
      <c r="B17">
        <v>188</v>
      </c>
      <c r="C17">
        <v>12</v>
      </c>
      <c r="D17">
        <v>4</v>
      </c>
      <c r="E17">
        <v>188</v>
      </c>
      <c r="F17" t="str">
        <v xml:space="preserve">ID0402003                     </v>
      </c>
      <c r="G17" t="str">
        <v xml:space="preserve">MALAXEUR RÉSINE               </v>
      </c>
      <c r="H17" s="1">
        <v>45814</v>
      </c>
      <c r="I17" t="str">
        <v>N</v>
      </c>
      <c r="J17">
        <v>365.08799999999997</v>
      </c>
      <c r="K17" s="1" t="str">
        <v/>
      </c>
    </row>
    <row r="18" spans="1:11" x14ac:dyDescent="0.25">
      <c r="A18" t="str">
        <v xml:space="preserve">MSAL </v>
      </c>
      <c r="B18">
        <v>127</v>
      </c>
      <c r="C18">
        <v>12</v>
      </c>
      <c r="D18">
        <v>4</v>
      </c>
      <c r="E18">
        <v>127</v>
      </c>
      <c r="F18" t="str">
        <v xml:space="preserve">ID0408002                     </v>
      </c>
      <c r="G18" t="str">
        <v xml:space="preserve">BALANCE KERN                  </v>
      </c>
      <c r="H18" s="1">
        <v>45833</v>
      </c>
      <c r="I18" t="str">
        <v>N</v>
      </c>
      <c r="J18">
        <v>365.08799999999997</v>
      </c>
      <c r="K18" s="1">
        <v>46198.088000000003</v>
      </c>
    </row>
    <row r="19" spans="1:11" x14ac:dyDescent="0.25">
      <c r="A19" t="str">
        <v xml:space="preserve">MSAL </v>
      </c>
      <c r="B19">
        <v>127</v>
      </c>
      <c r="C19">
        <v>12</v>
      </c>
      <c r="D19">
        <v>4</v>
      </c>
      <c r="E19">
        <v>127</v>
      </c>
      <c r="F19" t="str">
        <v xml:space="preserve">ID0408002                     </v>
      </c>
      <c r="G19" t="str">
        <v xml:space="preserve">BALANCE KERN                  </v>
      </c>
      <c r="H19" s="1">
        <v>45448</v>
      </c>
      <c r="I19" t="str">
        <v>N</v>
      </c>
      <c r="J19">
        <v>365.08799999999997</v>
      </c>
      <c r="K19" s="1" t="str">
        <v/>
      </c>
    </row>
    <row r="20" spans="1:11" x14ac:dyDescent="0.25">
      <c r="A20" t="str">
        <v xml:space="preserve">MSAL </v>
      </c>
      <c r="B20">
        <v>572</v>
      </c>
      <c r="C20">
        <v>12</v>
      </c>
      <c r="D20">
        <v>4</v>
      </c>
      <c r="E20">
        <v>572</v>
      </c>
      <c r="F20" t="str">
        <v xml:space="preserve">ID0412003                     </v>
      </c>
      <c r="G20" t="str">
        <v xml:space="preserve">BAIN D'ÉTAIN 96               </v>
      </c>
      <c r="H20" s="1">
        <v>45120</v>
      </c>
      <c r="I20" t="str">
        <v>N</v>
      </c>
      <c r="J20">
        <v>365.08799999999997</v>
      </c>
      <c r="K20" s="1">
        <v>46198.088000000003</v>
      </c>
    </row>
    <row r="21" spans="1:11" x14ac:dyDescent="0.25">
      <c r="A21" t="str">
        <v xml:space="preserve">MSAL </v>
      </c>
      <c r="B21">
        <v>572</v>
      </c>
      <c r="C21">
        <v>12</v>
      </c>
      <c r="D21">
        <v>4</v>
      </c>
      <c r="E21">
        <v>572</v>
      </c>
      <c r="F21" t="str">
        <v xml:space="preserve">ID0412003                     </v>
      </c>
      <c r="G21" t="str">
        <v xml:space="preserve">BAIN D'ÉTAIN 96               </v>
      </c>
      <c r="H21" s="1">
        <v>45833</v>
      </c>
      <c r="I21" t="str">
        <v>N</v>
      </c>
      <c r="J21">
        <v>365.08799999999997</v>
      </c>
      <c r="K21" s="1" t="str">
        <v/>
      </c>
    </row>
    <row r="22" spans="1:11" x14ac:dyDescent="0.25">
      <c r="A22" t="str">
        <v xml:space="preserve">MSAL </v>
      </c>
      <c r="B22">
        <v>572</v>
      </c>
      <c r="C22">
        <v>12</v>
      </c>
      <c r="D22">
        <v>4</v>
      </c>
      <c r="E22">
        <v>572</v>
      </c>
      <c r="F22" t="str">
        <v xml:space="preserve">ID0412003                     </v>
      </c>
      <c r="G22" t="str">
        <v xml:space="preserve">BAIN D'ÉTAIN 96               </v>
      </c>
      <c r="H22" s="1">
        <v>45448</v>
      </c>
      <c r="I22" t="str">
        <v>N</v>
      </c>
      <c r="J22">
        <v>365.08799999999997</v>
      </c>
      <c r="K22" s="1" t="str">
        <v/>
      </c>
    </row>
    <row r="23" spans="1:11" x14ac:dyDescent="0.25">
      <c r="A23" t="str">
        <v xml:space="preserve">MSAL </v>
      </c>
      <c r="B23">
        <v>118</v>
      </c>
      <c r="C23">
        <v>12</v>
      </c>
      <c r="D23">
        <v>4</v>
      </c>
      <c r="E23">
        <v>118</v>
      </c>
      <c r="F23" t="str">
        <v xml:space="preserve">ID0502020                     </v>
      </c>
      <c r="G23" t="str">
        <v xml:space="preserve">FLUKE PM 6304                 </v>
      </c>
      <c r="H23" s="1">
        <v>45348</v>
      </c>
      <c r="I23" t="str">
        <v>N</v>
      </c>
      <c r="J23">
        <v>365.08799999999997</v>
      </c>
      <c r="K23" s="1">
        <v>46071.088000000003</v>
      </c>
    </row>
    <row r="24" spans="1:11" x14ac:dyDescent="0.25">
      <c r="A24" t="str">
        <v xml:space="preserve">MSAL </v>
      </c>
      <c r="B24">
        <v>118</v>
      </c>
      <c r="C24">
        <v>12</v>
      </c>
      <c r="D24">
        <v>4</v>
      </c>
      <c r="E24">
        <v>118</v>
      </c>
      <c r="F24" t="str">
        <v xml:space="preserve">ID0502020                     </v>
      </c>
      <c r="G24" t="str">
        <v xml:space="preserve">FLUKE PM 6304                 </v>
      </c>
      <c r="H24" s="1">
        <v>45706</v>
      </c>
      <c r="I24" t="str">
        <v>N</v>
      </c>
      <c r="J24">
        <v>365.08799999999997</v>
      </c>
      <c r="K24" s="1" t="str">
        <v/>
      </c>
    </row>
    <row r="25" spans="1:11" x14ac:dyDescent="0.25">
      <c r="A25" t="str">
        <v xml:space="preserve">MSAL </v>
      </c>
      <c r="B25">
        <v>370</v>
      </c>
      <c r="C25">
        <v>12</v>
      </c>
      <c r="D25">
        <v>4</v>
      </c>
      <c r="E25">
        <v>370</v>
      </c>
      <c r="F25" t="str">
        <v xml:space="preserve">ID050502                      </v>
      </c>
      <c r="G25" t="str">
        <v xml:space="preserve">PINCE À SERTIR AFM8           </v>
      </c>
      <c r="H25" s="1">
        <v>45518</v>
      </c>
      <c r="I25" t="str">
        <v>N</v>
      </c>
      <c r="J25">
        <v>365.08799999999997</v>
      </c>
      <c r="K25" s="1">
        <v>46253.088000000003</v>
      </c>
    </row>
    <row r="26" spans="1:11" x14ac:dyDescent="0.25">
      <c r="A26" t="str">
        <v xml:space="preserve">MSAL </v>
      </c>
      <c r="B26">
        <v>370</v>
      </c>
      <c r="C26">
        <v>12</v>
      </c>
      <c r="D26">
        <v>4</v>
      </c>
      <c r="E26">
        <v>370</v>
      </c>
      <c r="F26" t="str">
        <v xml:space="preserve">ID050502                      </v>
      </c>
      <c r="G26" t="str">
        <v xml:space="preserve">PINCE À SERTIR AFM8           </v>
      </c>
      <c r="H26" s="1">
        <v>45888</v>
      </c>
      <c r="I26" t="str">
        <v>N</v>
      </c>
      <c r="J26">
        <v>365.08799999999997</v>
      </c>
      <c r="K26" s="1" t="str">
        <v/>
      </c>
    </row>
    <row r="27" spans="1:11" x14ac:dyDescent="0.25">
      <c r="A27" t="str">
        <v xml:space="preserve">MSAL </v>
      </c>
      <c r="B27">
        <v>392</v>
      </c>
      <c r="C27">
        <v>3</v>
      </c>
      <c r="D27">
        <v>4</v>
      </c>
      <c r="E27">
        <v>392</v>
      </c>
      <c r="F27" t="str">
        <v xml:space="preserve">ID0507001                     </v>
      </c>
      <c r="G27" t="str">
        <v xml:space="preserve">PINCE A SERTIR TH1            </v>
      </c>
      <c r="H27" s="1">
        <v>45883</v>
      </c>
      <c r="I27" t="str">
        <v>N</v>
      </c>
      <c r="J27">
        <v>91.271999999999991</v>
      </c>
      <c r="K27" s="1">
        <v>45974.271999999997</v>
      </c>
    </row>
    <row r="28" spans="1:11" x14ac:dyDescent="0.25">
      <c r="A28" t="str">
        <v xml:space="preserve">MSAL </v>
      </c>
      <c r="B28">
        <v>392</v>
      </c>
      <c r="C28">
        <v>3</v>
      </c>
      <c r="D28">
        <v>4</v>
      </c>
      <c r="E28">
        <v>392</v>
      </c>
      <c r="F28" t="str">
        <v xml:space="preserve">ID0507001                     </v>
      </c>
      <c r="G28" t="str">
        <v xml:space="preserve">PINCE A SERTIR TH1            </v>
      </c>
      <c r="H28" s="1">
        <v>45517</v>
      </c>
      <c r="I28" t="str">
        <v>N</v>
      </c>
      <c r="J28">
        <v>91.271999999999991</v>
      </c>
      <c r="K28" s="1" t="str">
        <v/>
      </c>
    </row>
    <row r="29" spans="1:11" x14ac:dyDescent="0.25">
      <c r="A29" t="str">
        <v xml:space="preserve">MSAL </v>
      </c>
      <c r="B29">
        <v>272</v>
      </c>
      <c r="C29">
        <v>261</v>
      </c>
      <c r="D29">
        <v>2</v>
      </c>
      <c r="E29">
        <v>272</v>
      </c>
      <c r="F29" t="str">
        <v xml:space="preserve">ID0512001                     </v>
      </c>
      <c r="G29" t="str">
        <v xml:space="preserve">CLÉ DYNAMOMÉTRIQUE S.306.100D </v>
      </c>
      <c r="H29" s="1">
        <v>44845</v>
      </c>
      <c r="I29" t="str">
        <v>N</v>
      </c>
      <c r="J29">
        <v>365.661</v>
      </c>
      <c r="K29" s="1">
        <v>45807.661</v>
      </c>
    </row>
    <row r="30" spans="1:11" x14ac:dyDescent="0.25">
      <c r="A30" t="str">
        <v xml:space="preserve">MSAL </v>
      </c>
      <c r="B30">
        <v>272</v>
      </c>
      <c r="C30">
        <v>261</v>
      </c>
      <c r="D30">
        <v>2</v>
      </c>
      <c r="E30">
        <v>272</v>
      </c>
      <c r="F30" t="str">
        <v xml:space="preserve">ID0512001                     </v>
      </c>
      <c r="G30" t="str">
        <v xml:space="preserve">CLÉ DYNAMOMÉTRIQUE S.306.100D </v>
      </c>
      <c r="H30" s="1">
        <v>45442</v>
      </c>
      <c r="I30" t="str">
        <v>N</v>
      </c>
      <c r="J30">
        <v>365.661</v>
      </c>
      <c r="K30" s="1" t="str">
        <v/>
      </c>
    </row>
    <row r="31" spans="1:11" x14ac:dyDescent="0.25">
      <c r="A31" t="str">
        <v xml:space="preserve">MSAL </v>
      </c>
      <c r="B31">
        <v>18</v>
      </c>
      <c r="C31">
        <v>180</v>
      </c>
      <c r="D31">
        <v>2</v>
      </c>
      <c r="E31">
        <v>18</v>
      </c>
      <c r="F31" t="str">
        <v xml:space="preserve">ID0604001                     </v>
      </c>
      <c r="G31" t="str">
        <v>MACHINE COUPE CABLE POWERSTRIP</v>
      </c>
      <c r="H31" s="1">
        <v>45118</v>
      </c>
      <c r="I31" t="str">
        <v>N</v>
      </c>
      <c r="J31">
        <v>252.18</v>
      </c>
      <c r="K31" s="1">
        <v>45370.18</v>
      </c>
    </row>
    <row r="32" spans="1:11" x14ac:dyDescent="0.25">
      <c r="A32" t="str">
        <v xml:space="preserve">MSAL </v>
      </c>
      <c r="B32">
        <v>591</v>
      </c>
      <c r="C32">
        <v>131</v>
      </c>
      <c r="D32">
        <v>2</v>
      </c>
      <c r="E32">
        <v>591</v>
      </c>
      <c r="F32" t="str">
        <v xml:space="preserve">ID0605001                     </v>
      </c>
      <c r="G32" t="str">
        <v xml:space="preserve">FER À SOUDER WS81             </v>
      </c>
      <c r="H32" s="1">
        <v>45225</v>
      </c>
      <c r="I32" t="str">
        <v>N</v>
      </c>
      <c r="J32">
        <v>183.53100000000001</v>
      </c>
      <c r="K32" s="1">
        <v>45408.531000000003</v>
      </c>
    </row>
    <row r="33" spans="1:11" x14ac:dyDescent="0.25">
      <c r="A33" t="str">
        <v xml:space="preserve">MSAL </v>
      </c>
      <c r="B33">
        <v>583</v>
      </c>
      <c r="C33">
        <v>180</v>
      </c>
      <c r="D33">
        <v>2</v>
      </c>
      <c r="E33">
        <v>583</v>
      </c>
      <c r="F33" t="str">
        <v xml:space="preserve">ID0609005                     </v>
      </c>
      <c r="G33" t="str">
        <v xml:space="preserve">FER À SOUDER WS81             </v>
      </c>
      <c r="H33" s="1">
        <v>45477</v>
      </c>
      <c r="I33" t="str">
        <v>N</v>
      </c>
      <c r="J33">
        <v>252.18</v>
      </c>
      <c r="K33" s="1">
        <v>45729.18</v>
      </c>
    </row>
    <row r="34" spans="1:11" x14ac:dyDescent="0.25">
      <c r="A34" t="str">
        <v xml:space="preserve">MSAL </v>
      </c>
      <c r="B34">
        <v>280</v>
      </c>
      <c r="C34">
        <v>12</v>
      </c>
      <c r="D34">
        <v>4</v>
      </c>
      <c r="E34">
        <v>280</v>
      </c>
      <c r="F34" t="str">
        <v xml:space="preserve">ID0610006                     </v>
      </c>
      <c r="G34" t="str">
        <v xml:space="preserve">CLÉ DYNAMOMÉTRIQUE R 306.25D  </v>
      </c>
      <c r="H34" s="1">
        <v>45701</v>
      </c>
      <c r="I34" t="str">
        <v>N</v>
      </c>
      <c r="J34">
        <v>365.08799999999997</v>
      </c>
      <c r="K34" s="1">
        <v>46066.088000000003</v>
      </c>
    </row>
    <row r="35" spans="1:11" x14ac:dyDescent="0.25">
      <c r="A35" t="str">
        <v xml:space="preserve">MSAL </v>
      </c>
      <c r="B35">
        <v>280</v>
      </c>
      <c r="C35">
        <v>12</v>
      </c>
      <c r="D35">
        <v>4</v>
      </c>
      <c r="E35">
        <v>280</v>
      </c>
      <c r="F35" t="str">
        <v xml:space="preserve">ID0610006                     </v>
      </c>
      <c r="G35" t="str">
        <v xml:space="preserve">CLÉ DYNAMOMÉTRIQUE R 306.25D  </v>
      </c>
      <c r="H35" s="1">
        <v>45457</v>
      </c>
      <c r="I35" t="str">
        <v>N</v>
      </c>
      <c r="J35">
        <v>365.08799999999997</v>
      </c>
      <c r="K35" s="1" t="str">
        <v/>
      </c>
    </row>
    <row r="36" spans="1:11" x14ac:dyDescent="0.25">
      <c r="A36" t="str">
        <v xml:space="preserve">MSAL </v>
      </c>
      <c r="B36">
        <v>398</v>
      </c>
      <c r="C36">
        <v>12</v>
      </c>
      <c r="D36">
        <v>4</v>
      </c>
      <c r="E36">
        <v>398</v>
      </c>
      <c r="F36" t="str">
        <v xml:space="preserve">ID0701002                     </v>
      </c>
      <c r="G36" t="str">
        <v xml:space="preserve">                              </v>
      </c>
      <c r="H36" s="1">
        <v>45868</v>
      </c>
      <c r="I36" t="str">
        <v>N</v>
      </c>
      <c r="J36">
        <v>365.08799999999997</v>
      </c>
      <c r="K36" s="1">
        <v>46233.088000000003</v>
      </c>
    </row>
    <row r="37" spans="1:11" x14ac:dyDescent="0.25">
      <c r="A37" t="str">
        <v xml:space="preserve">MSAL </v>
      </c>
      <c r="B37">
        <v>398</v>
      </c>
      <c r="C37">
        <v>12</v>
      </c>
      <c r="D37">
        <v>4</v>
      </c>
      <c r="E37">
        <v>398</v>
      </c>
      <c r="F37" t="str">
        <v xml:space="preserve">ID0701002                     </v>
      </c>
      <c r="G37" t="str">
        <v xml:space="preserve">                              </v>
      </c>
      <c r="H37" s="1">
        <v>45520</v>
      </c>
      <c r="I37" t="str">
        <v>N</v>
      </c>
      <c r="J37">
        <v>365.08799999999997</v>
      </c>
      <c r="K37" s="1" t="str">
        <v/>
      </c>
    </row>
    <row r="38" spans="1:11" x14ac:dyDescent="0.25">
      <c r="A38" t="str">
        <v xml:space="preserve">MSAL </v>
      </c>
      <c r="B38">
        <v>78</v>
      </c>
      <c r="C38">
        <v>131</v>
      </c>
      <c r="D38">
        <v>2</v>
      </c>
      <c r="E38">
        <v>78</v>
      </c>
      <c r="F38" t="str">
        <v xml:space="preserve">ID0701004                     </v>
      </c>
      <c r="G38" t="str">
        <v>GERBEUR PRAMAC GX10/16-PLI0001</v>
      </c>
      <c r="H38" s="1">
        <v>45166</v>
      </c>
      <c r="I38" t="str">
        <v>N</v>
      </c>
      <c r="J38">
        <v>183.53100000000001</v>
      </c>
      <c r="K38" s="1">
        <v>45349.531000000003</v>
      </c>
    </row>
    <row r="39" spans="1:11" x14ac:dyDescent="0.25">
      <c r="A39" t="str">
        <v xml:space="preserve">MSAL </v>
      </c>
      <c r="B39">
        <v>588</v>
      </c>
      <c r="C39">
        <v>131</v>
      </c>
      <c r="D39">
        <v>2</v>
      </c>
      <c r="E39">
        <v>588</v>
      </c>
      <c r="F39" t="str">
        <v xml:space="preserve">ID0702014                     </v>
      </c>
      <c r="G39" t="str">
        <v xml:space="preserve">FER À SOUDER  WD1             </v>
      </c>
      <c r="H39" s="1">
        <v>45225</v>
      </c>
      <c r="I39" t="str">
        <v>N</v>
      </c>
      <c r="J39">
        <v>183.53100000000001</v>
      </c>
      <c r="K39" s="1">
        <v>45408.531000000003</v>
      </c>
    </row>
    <row r="40" spans="1:11" x14ac:dyDescent="0.25">
      <c r="A40" t="str">
        <v xml:space="preserve">MSAL </v>
      </c>
      <c r="B40">
        <v>285</v>
      </c>
      <c r="C40">
        <v>12</v>
      </c>
      <c r="D40">
        <v>4</v>
      </c>
      <c r="E40">
        <v>285</v>
      </c>
      <c r="F40" t="str">
        <v xml:space="preserve">ID0703001                     </v>
      </c>
      <c r="G40" t="str">
        <v>TOURNEVIS DYNAMOMÈTRIQUE  A.40</v>
      </c>
      <c r="H40" s="1">
        <v>45686</v>
      </c>
      <c r="I40" t="str">
        <v>N</v>
      </c>
      <c r="J40">
        <v>365.08799999999997</v>
      </c>
      <c r="K40" s="1">
        <v>46051.088000000003</v>
      </c>
    </row>
    <row r="41" spans="1:11" x14ac:dyDescent="0.25">
      <c r="A41" t="str">
        <v xml:space="preserve">MSAL </v>
      </c>
      <c r="B41">
        <v>285</v>
      </c>
      <c r="C41">
        <v>12</v>
      </c>
      <c r="D41">
        <v>4</v>
      </c>
      <c r="E41">
        <v>285</v>
      </c>
      <c r="F41" t="str">
        <v xml:space="preserve">ID0703001                     </v>
      </c>
      <c r="G41" t="str">
        <v>TOURNEVIS DYNAMOMÈTRIQUE  A.40</v>
      </c>
      <c r="H41" s="1">
        <v>45457</v>
      </c>
      <c r="I41" t="str">
        <v>N</v>
      </c>
      <c r="J41">
        <v>365.08799999999997</v>
      </c>
      <c r="K41" s="1" t="str">
        <v/>
      </c>
    </row>
    <row r="42" spans="1:11" x14ac:dyDescent="0.25">
      <c r="A42" t="str">
        <v xml:space="preserve">MSAL </v>
      </c>
      <c r="B42">
        <v>601</v>
      </c>
      <c r="C42">
        <v>24</v>
      </c>
      <c r="D42">
        <v>4</v>
      </c>
      <c r="E42">
        <v>601</v>
      </c>
      <c r="F42" t="str">
        <v xml:space="preserve">ID0704005                     </v>
      </c>
      <c r="G42" t="str">
        <v xml:space="preserve">RENAULT TRAFFIC  5378 SG 65   </v>
      </c>
      <c r="H42" s="1">
        <v>45363</v>
      </c>
      <c r="I42" t="str">
        <v>N</v>
      </c>
      <c r="J42">
        <v>730.17599999999993</v>
      </c>
      <c r="K42" s="1">
        <v>46453.175999999999</v>
      </c>
    </row>
    <row r="43" spans="1:11" x14ac:dyDescent="0.25">
      <c r="A43" t="str">
        <v xml:space="preserve">MSAL </v>
      </c>
      <c r="B43">
        <v>601</v>
      </c>
      <c r="C43">
        <v>24</v>
      </c>
      <c r="D43">
        <v>4</v>
      </c>
      <c r="E43">
        <v>601</v>
      </c>
      <c r="F43" t="str">
        <v xml:space="preserve">ID0704005                     </v>
      </c>
      <c r="G43" t="str">
        <v xml:space="preserve">RENAULT TRAFFIC  5378 SG 65   </v>
      </c>
      <c r="H43" s="1">
        <v>44996</v>
      </c>
      <c r="I43" t="str">
        <v>N</v>
      </c>
      <c r="J43">
        <v>730.17599999999993</v>
      </c>
      <c r="K43" s="1" t="str">
        <v/>
      </c>
    </row>
    <row r="44" spans="1:11" x14ac:dyDescent="0.25">
      <c r="A44" t="str">
        <v xml:space="preserve">MSAL </v>
      </c>
      <c r="B44">
        <v>601</v>
      </c>
      <c r="C44">
        <v>24</v>
      </c>
      <c r="D44">
        <v>4</v>
      </c>
      <c r="E44">
        <v>601</v>
      </c>
      <c r="F44" t="str">
        <v xml:space="preserve">ID0704005                     </v>
      </c>
      <c r="G44" t="str">
        <v xml:space="preserve">RENAULT TRAFFIC  5378 SG 65   </v>
      </c>
      <c r="H44" s="1">
        <v>44651</v>
      </c>
      <c r="I44" t="str">
        <v>N</v>
      </c>
      <c r="J44">
        <v>730.17599999999993</v>
      </c>
      <c r="K44" s="1" t="str">
        <v/>
      </c>
    </row>
    <row r="45" spans="1:11" x14ac:dyDescent="0.25">
      <c r="A45" t="str">
        <v xml:space="preserve">MSAL </v>
      </c>
      <c r="B45">
        <v>601</v>
      </c>
      <c r="C45">
        <v>24</v>
      </c>
      <c r="D45">
        <v>4</v>
      </c>
      <c r="E45">
        <v>601</v>
      </c>
      <c r="F45" t="str">
        <v xml:space="preserve">ID0704005                     </v>
      </c>
      <c r="G45" t="str">
        <v xml:space="preserve">RENAULT TRAFFIC  5378 SG 65   </v>
      </c>
      <c r="H45" s="1">
        <v>44270</v>
      </c>
      <c r="I45" t="str">
        <v>N</v>
      </c>
      <c r="J45">
        <v>730.17599999999993</v>
      </c>
      <c r="K45" s="1" t="str">
        <v/>
      </c>
    </row>
    <row r="46" spans="1:11" x14ac:dyDescent="0.25">
      <c r="A46" t="str">
        <v xml:space="preserve">MSAL </v>
      </c>
      <c r="B46">
        <v>601</v>
      </c>
      <c r="C46">
        <v>24</v>
      </c>
      <c r="D46">
        <v>4</v>
      </c>
      <c r="E46">
        <v>601</v>
      </c>
      <c r="F46" t="str">
        <v xml:space="preserve">ID0704005                     </v>
      </c>
      <c r="G46" t="str">
        <v xml:space="preserve">RENAULT TRAFFIC  5378 SG 65   </v>
      </c>
      <c r="H46" s="1">
        <v>45723</v>
      </c>
      <c r="I46" t="str">
        <v>N</v>
      </c>
      <c r="J46">
        <v>730.17599999999993</v>
      </c>
      <c r="K46" s="1" t="str">
        <v/>
      </c>
    </row>
    <row r="47" spans="1:11" x14ac:dyDescent="0.25">
      <c r="A47" t="str">
        <v xml:space="preserve">MSAL </v>
      </c>
      <c r="B47">
        <v>601</v>
      </c>
      <c r="C47">
        <v>12</v>
      </c>
      <c r="D47">
        <v>4</v>
      </c>
      <c r="E47">
        <v>601</v>
      </c>
      <c r="F47" t="str">
        <v xml:space="preserve">ID0704005                     </v>
      </c>
      <c r="G47" t="str">
        <v xml:space="preserve">RENAULT TRAFFIC  5378 SG 65   </v>
      </c>
      <c r="H47" s="1">
        <v>45363</v>
      </c>
      <c r="I47" t="str">
        <v>N</v>
      </c>
      <c r="J47">
        <v>365.08799999999997</v>
      </c>
      <c r="K47" s="1" t="str">
        <v/>
      </c>
    </row>
    <row r="48" spans="1:11" x14ac:dyDescent="0.25">
      <c r="A48" t="str">
        <v xml:space="preserve">MSAL </v>
      </c>
      <c r="B48">
        <v>601</v>
      </c>
      <c r="C48">
        <v>12</v>
      </c>
      <c r="D48">
        <v>4</v>
      </c>
      <c r="E48">
        <v>601</v>
      </c>
      <c r="F48" t="str">
        <v xml:space="preserve">ID0704005                     </v>
      </c>
      <c r="G48" t="str">
        <v xml:space="preserve">RENAULT TRAFFIC  5378 SG 65   </v>
      </c>
      <c r="H48" s="1">
        <v>44996</v>
      </c>
      <c r="I48" t="str">
        <v>N</v>
      </c>
      <c r="J48">
        <v>365.08799999999997</v>
      </c>
      <c r="K48" s="1" t="str">
        <v/>
      </c>
    </row>
    <row r="49" spans="1:11" x14ac:dyDescent="0.25">
      <c r="A49" t="str">
        <v xml:space="preserve">MSAL </v>
      </c>
      <c r="B49">
        <v>601</v>
      </c>
      <c r="C49">
        <v>12</v>
      </c>
      <c r="D49">
        <v>4</v>
      </c>
      <c r="E49">
        <v>601</v>
      </c>
      <c r="F49" t="str">
        <v xml:space="preserve">ID0704005                     </v>
      </c>
      <c r="G49" t="str">
        <v xml:space="preserve">RENAULT TRAFFIC  5378 SG 65   </v>
      </c>
      <c r="H49" s="1">
        <v>44651</v>
      </c>
      <c r="I49" t="str">
        <v>N</v>
      </c>
      <c r="J49">
        <v>365.08799999999997</v>
      </c>
      <c r="K49" s="1" t="str">
        <v/>
      </c>
    </row>
    <row r="50" spans="1:11" x14ac:dyDescent="0.25">
      <c r="A50" t="str">
        <v xml:space="preserve">MSAL </v>
      </c>
      <c r="B50">
        <v>601</v>
      </c>
      <c r="C50">
        <v>12</v>
      </c>
      <c r="D50">
        <v>4</v>
      </c>
      <c r="E50">
        <v>601</v>
      </c>
      <c r="F50" t="str">
        <v xml:space="preserve">ID0704005                     </v>
      </c>
      <c r="G50" t="str">
        <v xml:space="preserve">RENAULT TRAFFIC  5378 SG 65   </v>
      </c>
      <c r="H50" s="1">
        <v>44270</v>
      </c>
      <c r="I50" t="str">
        <v>N</v>
      </c>
      <c r="J50">
        <v>365.08799999999997</v>
      </c>
      <c r="K50" s="1" t="str">
        <v/>
      </c>
    </row>
    <row r="51" spans="1:11" x14ac:dyDescent="0.25">
      <c r="A51" t="str">
        <v xml:space="preserve">MSAL </v>
      </c>
      <c r="B51">
        <v>601</v>
      </c>
      <c r="C51">
        <v>12</v>
      </c>
      <c r="D51">
        <v>4</v>
      </c>
      <c r="E51">
        <v>601</v>
      </c>
      <c r="F51" t="str">
        <v xml:space="preserve">ID0704005                     </v>
      </c>
      <c r="G51" t="str">
        <v xml:space="preserve">RENAULT TRAFFIC  5378 SG 65   </v>
      </c>
      <c r="H51" s="1">
        <v>45723</v>
      </c>
      <c r="I51" t="str">
        <v>N</v>
      </c>
      <c r="J51">
        <v>365.08799999999997</v>
      </c>
      <c r="K51" s="1" t="str">
        <v/>
      </c>
    </row>
    <row r="52" spans="1:11" x14ac:dyDescent="0.25">
      <c r="A52" t="str">
        <v xml:space="preserve">MSAL </v>
      </c>
      <c r="B52">
        <v>26</v>
      </c>
      <c r="C52">
        <v>261</v>
      </c>
      <c r="D52">
        <v>2</v>
      </c>
      <c r="E52">
        <v>26</v>
      </c>
      <c r="F52" t="str">
        <v xml:space="preserve">ID0706001                     </v>
      </c>
      <c r="G52" t="str">
        <v xml:space="preserve">ASPIRATEUR DE FUMÉE           </v>
      </c>
      <c r="H52" s="1">
        <v>44662</v>
      </c>
      <c r="I52" t="str">
        <v>N</v>
      </c>
      <c r="J52">
        <v>365.661</v>
      </c>
      <c r="K52" s="1">
        <v>45027.661</v>
      </c>
    </row>
    <row r="53" spans="1:11" x14ac:dyDescent="0.25">
      <c r="A53" t="str">
        <v xml:space="preserve">MSAL </v>
      </c>
      <c r="B53">
        <v>60</v>
      </c>
      <c r="C53">
        <v>261</v>
      </c>
      <c r="D53">
        <v>2</v>
      </c>
      <c r="E53">
        <v>60</v>
      </c>
      <c r="F53" t="str">
        <v xml:space="preserve">ID0707004                     </v>
      </c>
      <c r="G53" t="str">
        <v xml:space="preserve">ASPIRATEUR DE FUMÉE           </v>
      </c>
      <c r="H53" s="1">
        <v>44662</v>
      </c>
      <c r="I53" t="str">
        <v>N</v>
      </c>
      <c r="J53">
        <v>365.661</v>
      </c>
      <c r="K53" s="1">
        <v>45027.661</v>
      </c>
    </row>
    <row r="54" spans="1:11" x14ac:dyDescent="0.25">
      <c r="A54" t="str">
        <v xml:space="preserve">MSAL </v>
      </c>
      <c r="B54">
        <v>27</v>
      </c>
      <c r="C54">
        <v>261</v>
      </c>
      <c r="D54">
        <v>2</v>
      </c>
      <c r="E54">
        <v>27</v>
      </c>
      <c r="F54" t="str">
        <v xml:space="preserve">ID0709006                     </v>
      </c>
      <c r="G54" t="str">
        <v xml:space="preserve">ASPIRATEUR DE FUMÉE           </v>
      </c>
      <c r="H54" s="1">
        <v>44662</v>
      </c>
      <c r="I54" t="str">
        <v>N</v>
      </c>
      <c r="J54">
        <v>365.661</v>
      </c>
      <c r="K54" s="1">
        <v>45027.661</v>
      </c>
    </row>
    <row r="55" spans="1:11" x14ac:dyDescent="0.25">
      <c r="A55" t="str">
        <v xml:space="preserve">MSAL </v>
      </c>
      <c r="B55">
        <v>578</v>
      </c>
      <c r="C55">
        <v>12</v>
      </c>
      <c r="D55">
        <v>4</v>
      </c>
      <c r="E55">
        <v>578</v>
      </c>
      <c r="F55" t="str">
        <v xml:space="preserve">ID0710001                     </v>
      </c>
      <c r="G55" t="str">
        <v xml:space="preserve">FER À SOUDER  WD1             </v>
      </c>
      <c r="H55" s="1">
        <v>45119</v>
      </c>
      <c r="I55" t="str">
        <v>N</v>
      </c>
      <c r="J55">
        <v>365.08799999999997</v>
      </c>
      <c r="K55" s="1">
        <v>46234.088000000003</v>
      </c>
    </row>
    <row r="56" spans="1:11" x14ac:dyDescent="0.25">
      <c r="A56" t="str">
        <v xml:space="preserve">MSAL </v>
      </c>
      <c r="B56">
        <v>578</v>
      </c>
      <c r="C56">
        <v>12</v>
      </c>
      <c r="D56">
        <v>4</v>
      </c>
      <c r="E56">
        <v>578</v>
      </c>
      <c r="F56" t="str">
        <v xml:space="preserve">ID0710001                     </v>
      </c>
      <c r="G56" t="str">
        <v xml:space="preserve">FER À SOUDER  WD1             </v>
      </c>
      <c r="H56" s="1">
        <v>45869</v>
      </c>
      <c r="I56" t="str">
        <v>N</v>
      </c>
      <c r="J56">
        <v>365.08799999999997</v>
      </c>
      <c r="K56" s="1" t="str">
        <v/>
      </c>
    </row>
    <row r="57" spans="1:11" x14ac:dyDescent="0.25">
      <c r="A57" t="str">
        <v xml:space="preserve">MSAL </v>
      </c>
      <c r="B57">
        <v>578</v>
      </c>
      <c r="C57">
        <v>12</v>
      </c>
      <c r="D57">
        <v>4</v>
      </c>
      <c r="E57">
        <v>578</v>
      </c>
      <c r="F57" t="str">
        <v xml:space="preserve">ID0710001                     </v>
      </c>
      <c r="G57" t="str">
        <v xml:space="preserve">FER À SOUDER  WD1             </v>
      </c>
      <c r="H57" s="1">
        <v>45460</v>
      </c>
      <c r="I57" t="str">
        <v>N</v>
      </c>
      <c r="J57">
        <v>365.08799999999997</v>
      </c>
      <c r="K57" s="1" t="str">
        <v/>
      </c>
    </row>
    <row r="58" spans="1:11" x14ac:dyDescent="0.25">
      <c r="A58" t="str">
        <v xml:space="preserve">MSAL </v>
      </c>
      <c r="B58">
        <v>584</v>
      </c>
      <c r="C58">
        <v>131</v>
      </c>
      <c r="D58">
        <v>2</v>
      </c>
      <c r="E58">
        <v>584</v>
      </c>
      <c r="F58" t="str">
        <v xml:space="preserve">ID0710002                     </v>
      </c>
      <c r="G58" t="str">
        <v xml:space="preserve">FER À SOUDER WS81             </v>
      </c>
      <c r="H58" s="1">
        <v>45119</v>
      </c>
      <c r="I58" t="str">
        <v>N</v>
      </c>
      <c r="J58">
        <v>183.53100000000001</v>
      </c>
      <c r="K58" s="1">
        <v>45302.531000000003</v>
      </c>
    </row>
    <row r="59" spans="1:11" x14ac:dyDescent="0.25">
      <c r="A59" t="str">
        <v xml:space="preserve">MSAL </v>
      </c>
      <c r="B59">
        <v>579</v>
      </c>
      <c r="C59">
        <v>180</v>
      </c>
      <c r="D59">
        <v>2</v>
      </c>
      <c r="E59">
        <v>579</v>
      </c>
      <c r="F59" t="str">
        <v xml:space="preserve">ID0710003                     </v>
      </c>
      <c r="G59" t="str">
        <v xml:space="preserve">FER À SOUDER  WD1             </v>
      </c>
      <c r="H59" s="1">
        <v>45225</v>
      </c>
      <c r="I59" t="str">
        <v>N</v>
      </c>
      <c r="J59">
        <v>252.18</v>
      </c>
      <c r="K59" s="1">
        <v>46121.18</v>
      </c>
    </row>
    <row r="60" spans="1:11" x14ac:dyDescent="0.25">
      <c r="A60" t="str">
        <v xml:space="preserve">MSAL </v>
      </c>
      <c r="B60">
        <v>579</v>
      </c>
      <c r="C60">
        <v>180</v>
      </c>
      <c r="D60">
        <v>2</v>
      </c>
      <c r="E60">
        <v>579</v>
      </c>
      <c r="F60" t="str">
        <v xml:space="preserve">ID0710003                     </v>
      </c>
      <c r="G60" t="str">
        <v xml:space="preserve">FER À SOUDER  WD1             </v>
      </c>
      <c r="H60" s="1">
        <v>45869</v>
      </c>
      <c r="I60" t="str">
        <v>N</v>
      </c>
      <c r="J60">
        <v>252.18</v>
      </c>
      <c r="K60" s="1" t="str">
        <v/>
      </c>
    </row>
    <row r="61" spans="1:11" x14ac:dyDescent="0.25">
      <c r="A61" t="str">
        <v xml:space="preserve">MSAL </v>
      </c>
      <c r="B61">
        <v>579</v>
      </c>
      <c r="C61">
        <v>180</v>
      </c>
      <c r="D61">
        <v>2</v>
      </c>
      <c r="E61">
        <v>579</v>
      </c>
      <c r="F61" t="str">
        <v xml:space="preserve">ID0710003                     </v>
      </c>
      <c r="G61" t="str">
        <v xml:space="preserve">FER À SOUDER  WD1             </v>
      </c>
      <c r="H61" s="1">
        <v>45869</v>
      </c>
      <c r="I61" t="str">
        <v>N</v>
      </c>
      <c r="J61">
        <v>252.18</v>
      </c>
      <c r="K61" s="1" t="str">
        <v/>
      </c>
    </row>
    <row r="62" spans="1:11" x14ac:dyDescent="0.25">
      <c r="A62" t="str">
        <v xml:space="preserve">MSAL </v>
      </c>
      <c r="B62">
        <v>579</v>
      </c>
      <c r="C62">
        <v>180</v>
      </c>
      <c r="D62">
        <v>2</v>
      </c>
      <c r="E62">
        <v>579</v>
      </c>
      <c r="F62" t="str">
        <v xml:space="preserve">ID0710003                     </v>
      </c>
      <c r="G62" t="str">
        <v xml:space="preserve">FER À SOUDER  WD1             </v>
      </c>
      <c r="H62" s="1">
        <v>45446</v>
      </c>
      <c r="I62" t="str">
        <v>N</v>
      </c>
      <c r="J62">
        <v>252.18</v>
      </c>
      <c r="K62" s="1" t="str">
        <v/>
      </c>
    </row>
    <row r="63" spans="1:11" x14ac:dyDescent="0.25">
      <c r="A63" t="str">
        <v xml:space="preserve">MSAL </v>
      </c>
      <c r="B63">
        <v>579</v>
      </c>
      <c r="C63">
        <v>180</v>
      </c>
      <c r="D63">
        <v>2</v>
      </c>
      <c r="E63">
        <v>579</v>
      </c>
      <c r="F63" t="str">
        <v xml:space="preserve">ID0710003                     </v>
      </c>
      <c r="G63" t="str">
        <v xml:space="preserve">FER À SOUDER  WD1             </v>
      </c>
      <c r="H63" s="1">
        <v>45461</v>
      </c>
      <c r="I63" t="str">
        <v>N</v>
      </c>
      <c r="J63">
        <v>252.18</v>
      </c>
      <c r="K63" s="1" t="str">
        <v/>
      </c>
    </row>
    <row r="64" spans="1:11" x14ac:dyDescent="0.25">
      <c r="A64" t="str">
        <v xml:space="preserve">MSAL </v>
      </c>
      <c r="B64">
        <v>28</v>
      </c>
      <c r="C64">
        <v>261</v>
      </c>
      <c r="D64">
        <v>2</v>
      </c>
      <c r="E64">
        <v>28</v>
      </c>
      <c r="F64" t="str">
        <v xml:space="preserve">ID0801002                     </v>
      </c>
      <c r="G64" t="str">
        <v xml:space="preserve">ASPIRATEUR DE FUMÉE           </v>
      </c>
      <c r="H64" s="1">
        <v>44662</v>
      </c>
      <c r="I64" t="str">
        <v>N</v>
      </c>
      <c r="J64">
        <v>365.661</v>
      </c>
      <c r="K64" s="1">
        <v>45027.661</v>
      </c>
    </row>
    <row r="65" spans="1:11" x14ac:dyDescent="0.25">
      <c r="A65" t="str">
        <v xml:space="preserve">MSAL </v>
      </c>
      <c r="B65">
        <v>599</v>
      </c>
      <c r="C65">
        <v>521</v>
      </c>
      <c r="D65">
        <v>2</v>
      </c>
      <c r="E65">
        <v>599</v>
      </c>
      <c r="F65" t="str">
        <v xml:space="preserve">ID0803010                     </v>
      </c>
      <c r="G65" t="str">
        <v xml:space="preserve">RENAULT KANGOO 1664 SK 65     </v>
      </c>
      <c r="H65" s="1">
        <v>45462</v>
      </c>
      <c r="I65" t="str">
        <v>N</v>
      </c>
      <c r="J65">
        <v>729.92100000000005</v>
      </c>
      <c r="K65" s="1">
        <v>46191.921000000002</v>
      </c>
    </row>
    <row r="66" spans="1:11" x14ac:dyDescent="0.25">
      <c r="A66" t="str">
        <v xml:space="preserve">MSAL </v>
      </c>
      <c r="B66">
        <v>599</v>
      </c>
      <c r="C66">
        <v>521</v>
      </c>
      <c r="D66">
        <v>2</v>
      </c>
      <c r="E66">
        <v>599</v>
      </c>
      <c r="F66" t="str">
        <v xml:space="preserve">ID0803010                     </v>
      </c>
      <c r="G66" t="str">
        <v xml:space="preserve">RENAULT KANGOO 1664 SK 65     </v>
      </c>
      <c r="H66" s="1">
        <v>44661</v>
      </c>
      <c r="I66" t="str">
        <v>N</v>
      </c>
      <c r="J66">
        <v>729.92100000000005</v>
      </c>
      <c r="K66" s="1" t="str">
        <v/>
      </c>
    </row>
    <row r="67" spans="1:11" x14ac:dyDescent="0.25">
      <c r="A67" t="str">
        <v xml:space="preserve">MSAL </v>
      </c>
      <c r="B67">
        <v>283</v>
      </c>
      <c r="C67">
        <v>12</v>
      </c>
      <c r="D67">
        <v>4</v>
      </c>
      <c r="E67">
        <v>283</v>
      </c>
      <c r="F67" t="str">
        <v xml:space="preserve">ID0808003                     </v>
      </c>
      <c r="G67" t="str">
        <v>TOURNEVIS DYNAMOMÈTRIQUE  A.40</v>
      </c>
      <c r="H67" s="1">
        <v>45838</v>
      </c>
      <c r="I67" t="str">
        <v>N</v>
      </c>
      <c r="J67">
        <v>365.08799999999997</v>
      </c>
      <c r="K67" s="1">
        <v>46203.088000000003</v>
      </c>
    </row>
    <row r="68" spans="1:11" x14ac:dyDescent="0.25">
      <c r="A68" t="str">
        <v xml:space="preserve">MSAL </v>
      </c>
      <c r="B68">
        <v>283</v>
      </c>
      <c r="C68">
        <v>12</v>
      </c>
      <c r="D68">
        <v>4</v>
      </c>
      <c r="E68">
        <v>283</v>
      </c>
      <c r="F68" t="str">
        <v xml:space="preserve">ID0808003                     </v>
      </c>
      <c r="G68" t="str">
        <v>TOURNEVIS DYNAMOMÈTRIQUE  A.40</v>
      </c>
      <c r="H68" s="1">
        <v>45105</v>
      </c>
      <c r="I68" t="str">
        <v>N</v>
      </c>
      <c r="J68">
        <v>365.08799999999997</v>
      </c>
      <c r="K68" s="1" t="str">
        <v/>
      </c>
    </row>
    <row r="69" spans="1:11" x14ac:dyDescent="0.25">
      <c r="A69" t="str">
        <v xml:space="preserve">MSAL </v>
      </c>
      <c r="B69">
        <v>283</v>
      </c>
      <c r="C69">
        <v>12</v>
      </c>
      <c r="D69">
        <v>4</v>
      </c>
      <c r="E69">
        <v>283</v>
      </c>
      <c r="F69" t="str">
        <v xml:space="preserve">ID0808003                     </v>
      </c>
      <c r="G69" t="str">
        <v>TOURNEVIS DYNAMOMÈTRIQUE  A.40</v>
      </c>
      <c r="H69" s="1">
        <v>45460</v>
      </c>
      <c r="I69" t="str">
        <v>N</v>
      </c>
      <c r="J69">
        <v>365.08799999999997</v>
      </c>
      <c r="K69" s="1" t="str">
        <v/>
      </c>
    </row>
    <row r="70" spans="1:11" x14ac:dyDescent="0.25">
      <c r="A70" t="str">
        <v xml:space="preserve">MSAL </v>
      </c>
      <c r="B70">
        <v>120</v>
      </c>
      <c r="C70">
        <v>261</v>
      </c>
      <c r="D70">
        <v>2</v>
      </c>
      <c r="E70">
        <v>120</v>
      </c>
      <c r="F70" t="str">
        <v xml:space="preserve">ID0811001                     </v>
      </c>
      <c r="G70" t="str">
        <v xml:space="preserve">MÉGOHMMÈTRE CA 6541           </v>
      </c>
      <c r="H70" s="1">
        <v>44536</v>
      </c>
      <c r="I70" t="str">
        <v>N</v>
      </c>
      <c r="J70">
        <v>365.661</v>
      </c>
      <c r="K70" s="1">
        <v>44901.661</v>
      </c>
    </row>
    <row r="71" spans="1:11" x14ac:dyDescent="0.25">
      <c r="A71" t="str">
        <v xml:space="preserve">MSAL </v>
      </c>
      <c r="B71">
        <v>184</v>
      </c>
      <c r="C71">
        <v>12</v>
      </c>
      <c r="D71">
        <v>4</v>
      </c>
      <c r="E71">
        <v>184</v>
      </c>
      <c r="F71" t="str">
        <v xml:space="preserve">ID0901001                     </v>
      </c>
      <c r="G71" t="str">
        <v xml:space="preserve">DOPAG ELDOMIX 203             </v>
      </c>
      <c r="H71" s="1">
        <v>45855</v>
      </c>
      <c r="I71" t="str">
        <v>N</v>
      </c>
      <c r="J71">
        <v>365.08799999999997</v>
      </c>
      <c r="K71" s="1">
        <v>46220.088000000003</v>
      </c>
    </row>
    <row r="72" spans="1:11" x14ac:dyDescent="0.25">
      <c r="A72" t="str">
        <v xml:space="preserve">MSAL </v>
      </c>
      <c r="B72">
        <v>184</v>
      </c>
      <c r="C72">
        <v>12</v>
      </c>
      <c r="D72">
        <v>4</v>
      </c>
      <c r="E72">
        <v>184</v>
      </c>
      <c r="F72" t="str">
        <v xml:space="preserve">ID0901001                     </v>
      </c>
      <c r="G72" t="str">
        <v xml:space="preserve">DOPAG ELDOMIX 203             </v>
      </c>
      <c r="H72" s="1">
        <v>45027</v>
      </c>
      <c r="I72" t="str">
        <v>N</v>
      </c>
      <c r="J72">
        <v>365.08799999999997</v>
      </c>
      <c r="K72" s="1" t="str">
        <v/>
      </c>
    </row>
    <row r="73" spans="1:11" x14ac:dyDescent="0.25">
      <c r="A73" t="str">
        <v xml:space="preserve">MSAL </v>
      </c>
      <c r="B73">
        <v>380</v>
      </c>
      <c r="C73">
        <v>12</v>
      </c>
      <c r="D73">
        <v>4</v>
      </c>
      <c r="E73">
        <v>380</v>
      </c>
      <c r="F73" t="str">
        <v xml:space="preserve">ID1001002                     </v>
      </c>
      <c r="G73" t="str">
        <v xml:space="preserve">PINCE À SERTIR FT8            </v>
      </c>
      <c r="H73" s="1">
        <v>45869</v>
      </c>
      <c r="I73" t="str">
        <v>N</v>
      </c>
      <c r="J73">
        <v>365.08799999999997</v>
      </c>
      <c r="K73" s="1">
        <v>46234.088000000003</v>
      </c>
    </row>
    <row r="74" spans="1:11" x14ac:dyDescent="0.25">
      <c r="A74" t="str">
        <v xml:space="preserve">MSAL </v>
      </c>
      <c r="B74">
        <v>380</v>
      </c>
      <c r="C74">
        <v>12</v>
      </c>
      <c r="D74">
        <v>4</v>
      </c>
      <c r="E74">
        <v>380</v>
      </c>
      <c r="F74" t="str">
        <v xml:space="preserve">ID1001002                     </v>
      </c>
      <c r="G74" t="str">
        <v xml:space="preserve">PINCE À SERTIR FT8            </v>
      </c>
      <c r="H74" s="1">
        <v>45518</v>
      </c>
      <c r="I74" t="str">
        <v>N</v>
      </c>
      <c r="J74">
        <v>365.08799999999997</v>
      </c>
      <c r="K74" s="1" t="str">
        <v/>
      </c>
    </row>
    <row r="75" spans="1:11" x14ac:dyDescent="0.25">
      <c r="A75" t="str">
        <v xml:space="preserve">MSAL </v>
      </c>
      <c r="B75">
        <v>91</v>
      </c>
      <c r="C75">
        <v>12</v>
      </c>
      <c r="D75">
        <v>4</v>
      </c>
      <c r="E75">
        <v>91</v>
      </c>
      <c r="F75" t="str">
        <v xml:space="preserve">ID1004001                     </v>
      </c>
      <c r="G75" t="str">
        <v>POSTE DE RIGIDITÉ DIÉLECTRIQUE</v>
      </c>
      <c r="H75" s="1">
        <v>44489</v>
      </c>
      <c r="I75" t="str">
        <v>N</v>
      </c>
      <c r="J75">
        <v>365.08799999999997</v>
      </c>
      <c r="K75" s="1">
        <v>46197.088000000003</v>
      </c>
    </row>
    <row r="76" spans="1:11" x14ac:dyDescent="0.25">
      <c r="A76" t="str">
        <v xml:space="preserve">MSAL </v>
      </c>
      <c r="B76">
        <v>91</v>
      </c>
      <c r="C76">
        <v>12</v>
      </c>
      <c r="D76">
        <v>4</v>
      </c>
      <c r="E76">
        <v>91</v>
      </c>
      <c r="F76" t="str">
        <v xml:space="preserve">ID1004001                     </v>
      </c>
      <c r="G76" t="str">
        <v>POSTE DE RIGIDITÉ DIÉLECTRIQUE</v>
      </c>
      <c r="H76" s="1">
        <v>45832</v>
      </c>
      <c r="I76" t="str">
        <v>N</v>
      </c>
      <c r="J76">
        <v>365.08799999999997</v>
      </c>
      <c r="K76" s="1" t="str">
        <v/>
      </c>
    </row>
    <row r="77" spans="1:11" x14ac:dyDescent="0.25">
      <c r="A77" t="str">
        <v xml:space="preserve">MSAL </v>
      </c>
      <c r="B77">
        <v>91</v>
      </c>
      <c r="C77">
        <v>12</v>
      </c>
      <c r="D77">
        <v>4</v>
      </c>
      <c r="E77">
        <v>91</v>
      </c>
      <c r="F77" t="str">
        <v xml:space="preserve">ID1004001                     </v>
      </c>
      <c r="G77" t="str">
        <v>POSTE DE RIGIDITÉ DIÉLECTRIQUE</v>
      </c>
      <c r="H77" s="1">
        <v>45476</v>
      </c>
      <c r="I77" t="str">
        <v>N</v>
      </c>
      <c r="J77">
        <v>365.08799999999997</v>
      </c>
      <c r="K77" s="1" t="str">
        <v/>
      </c>
    </row>
    <row r="78" spans="1:11" x14ac:dyDescent="0.25">
      <c r="A78" t="str">
        <v xml:space="preserve">MSAL </v>
      </c>
      <c r="B78">
        <v>91</v>
      </c>
      <c r="C78">
        <v>12</v>
      </c>
      <c r="D78">
        <v>4</v>
      </c>
      <c r="E78">
        <v>91</v>
      </c>
      <c r="F78" t="str">
        <v xml:space="preserve">ID1004001                     </v>
      </c>
      <c r="G78" t="str">
        <v>POSTE DE RIGIDITÉ DIÉLECTRIQUE</v>
      </c>
      <c r="H78" s="1">
        <v>44894</v>
      </c>
      <c r="I78" t="str">
        <v>N</v>
      </c>
      <c r="J78">
        <v>365.08799999999997</v>
      </c>
      <c r="K78" s="1" t="str">
        <v/>
      </c>
    </row>
    <row r="79" spans="1:11" x14ac:dyDescent="0.25">
      <c r="A79" t="str">
        <v xml:space="preserve">MSAL </v>
      </c>
      <c r="B79">
        <v>91</v>
      </c>
      <c r="C79">
        <v>12</v>
      </c>
      <c r="D79">
        <v>4</v>
      </c>
      <c r="E79">
        <v>91</v>
      </c>
      <c r="F79" t="str">
        <v xml:space="preserve">ID1004001                     </v>
      </c>
      <c r="G79" t="str">
        <v>POSTE DE RIGIDITÉ DIÉLECTRIQUE</v>
      </c>
      <c r="H79" s="1">
        <v>45350</v>
      </c>
      <c r="I79" t="str">
        <v>N</v>
      </c>
      <c r="J79">
        <v>365.08799999999997</v>
      </c>
      <c r="K79" s="1" t="str">
        <v/>
      </c>
    </row>
    <row r="80" spans="1:11" x14ac:dyDescent="0.25">
      <c r="A80" t="str">
        <v xml:space="preserve">MSAL </v>
      </c>
      <c r="B80">
        <v>600</v>
      </c>
      <c r="C80">
        <v>521</v>
      </c>
      <c r="D80">
        <v>2</v>
      </c>
      <c r="E80">
        <v>600</v>
      </c>
      <c r="F80" t="str">
        <v xml:space="preserve">ID1010001                     </v>
      </c>
      <c r="G80" t="str">
        <v xml:space="preserve">RENAULT LAGUNA BB-197-HZ      </v>
      </c>
      <c r="H80" s="1">
        <v>45404</v>
      </c>
      <c r="I80" t="str">
        <v>N</v>
      </c>
      <c r="J80">
        <v>729.92100000000005</v>
      </c>
      <c r="K80" s="1">
        <v>46133.921000000002</v>
      </c>
    </row>
    <row r="81" spans="1:11" x14ac:dyDescent="0.25">
      <c r="A81" t="str">
        <v xml:space="preserve">MSAL </v>
      </c>
      <c r="B81">
        <v>600</v>
      </c>
      <c r="C81">
        <v>521</v>
      </c>
      <c r="D81">
        <v>2</v>
      </c>
      <c r="E81">
        <v>600</v>
      </c>
      <c r="F81" t="str">
        <v xml:space="preserve">ID1010001                     </v>
      </c>
      <c r="G81" t="str">
        <v xml:space="preserve">RENAULT LAGUNA BB-197-HZ      </v>
      </c>
      <c r="H81" s="1">
        <v>45404</v>
      </c>
      <c r="I81" t="str">
        <v>N</v>
      </c>
      <c r="J81">
        <v>729.92100000000005</v>
      </c>
      <c r="K81" s="1" t="str">
        <v/>
      </c>
    </row>
    <row r="82" spans="1:11" x14ac:dyDescent="0.25">
      <c r="A82" t="str">
        <v xml:space="preserve">MSAL </v>
      </c>
      <c r="B82">
        <v>600</v>
      </c>
      <c r="C82">
        <v>521</v>
      </c>
      <c r="D82">
        <v>2</v>
      </c>
      <c r="E82">
        <v>600</v>
      </c>
      <c r="F82" t="str">
        <v xml:space="preserve">ID1010001                     </v>
      </c>
      <c r="G82" t="str">
        <v xml:space="preserve">RENAULT LAGUNA BB-197-HZ      </v>
      </c>
      <c r="H82" s="1">
        <v>44819</v>
      </c>
      <c r="I82" t="str">
        <v>N</v>
      </c>
      <c r="J82">
        <v>729.92100000000005</v>
      </c>
      <c r="K82" s="1" t="str">
        <v/>
      </c>
    </row>
    <row r="83" spans="1:11" x14ac:dyDescent="0.25">
      <c r="A83" t="str">
        <v xml:space="preserve">MSAL </v>
      </c>
      <c r="B83">
        <v>600</v>
      </c>
      <c r="C83">
        <v>271</v>
      </c>
      <c r="D83">
        <v>2</v>
      </c>
      <c r="E83">
        <v>600</v>
      </c>
      <c r="F83" t="str">
        <v xml:space="preserve">ID1010001                     </v>
      </c>
      <c r="G83" t="str">
        <v xml:space="preserve">RENAULT LAGUNA BB-197-HZ      </v>
      </c>
      <c r="H83" s="1">
        <v>45404</v>
      </c>
      <c r="I83" t="str">
        <v>N</v>
      </c>
      <c r="J83">
        <v>379.67099999999999</v>
      </c>
      <c r="K83" s="1" t="str">
        <v/>
      </c>
    </row>
    <row r="84" spans="1:11" x14ac:dyDescent="0.25">
      <c r="A84" t="str">
        <v xml:space="preserve">MSAL </v>
      </c>
      <c r="B84">
        <v>600</v>
      </c>
      <c r="C84">
        <v>271</v>
      </c>
      <c r="D84">
        <v>2</v>
      </c>
      <c r="E84">
        <v>600</v>
      </c>
      <c r="F84" t="str">
        <v xml:space="preserve">ID1010001                     </v>
      </c>
      <c r="G84" t="str">
        <v xml:space="preserve">RENAULT LAGUNA BB-197-HZ      </v>
      </c>
      <c r="H84" s="1">
        <v>45404</v>
      </c>
      <c r="I84" t="str">
        <v>N</v>
      </c>
      <c r="J84">
        <v>379.67099999999999</v>
      </c>
      <c r="K84" s="1" t="str">
        <v/>
      </c>
    </row>
    <row r="85" spans="1:11" x14ac:dyDescent="0.25">
      <c r="A85" t="str">
        <v xml:space="preserve">MSAL </v>
      </c>
      <c r="B85">
        <v>600</v>
      </c>
      <c r="C85">
        <v>271</v>
      </c>
      <c r="D85">
        <v>2</v>
      </c>
      <c r="E85">
        <v>600</v>
      </c>
      <c r="F85" t="str">
        <v xml:space="preserve">ID1010001                     </v>
      </c>
      <c r="G85" t="str">
        <v xml:space="preserve">RENAULT LAGUNA BB-197-HZ      </v>
      </c>
      <c r="H85" s="1">
        <v>44819</v>
      </c>
      <c r="I85" t="str">
        <v>N</v>
      </c>
      <c r="J85">
        <v>379.67099999999999</v>
      </c>
      <c r="K85" s="1" t="str">
        <v/>
      </c>
    </row>
    <row r="86" spans="1:11" x14ac:dyDescent="0.25">
      <c r="A86" t="str">
        <v xml:space="preserve">MSAL </v>
      </c>
      <c r="B86">
        <v>575</v>
      </c>
      <c r="C86">
        <v>131</v>
      </c>
      <c r="D86">
        <v>2</v>
      </c>
      <c r="E86">
        <v>575</v>
      </c>
      <c r="F86" t="str">
        <v xml:space="preserve">ID1011002                     </v>
      </c>
      <c r="G86" t="str">
        <v xml:space="preserve">BAIN D'ETAIN FX 301 B         </v>
      </c>
      <c r="H86" s="1">
        <v>45225</v>
      </c>
      <c r="I86" t="str">
        <v>N</v>
      </c>
      <c r="J86">
        <v>183.53100000000001</v>
      </c>
      <c r="K86" s="1">
        <v>45408.531000000003</v>
      </c>
    </row>
    <row r="87" spans="1:11" x14ac:dyDescent="0.25">
      <c r="A87" t="str">
        <v xml:space="preserve">MSAL </v>
      </c>
      <c r="B87">
        <v>126</v>
      </c>
      <c r="C87">
        <v>12</v>
      </c>
      <c r="D87">
        <v>4</v>
      </c>
      <c r="E87">
        <v>126</v>
      </c>
      <c r="F87" t="str">
        <v xml:space="preserve">ID1011003                     </v>
      </c>
      <c r="G87" t="str">
        <v xml:space="preserve">BALANCE EXA ALIZÉ             </v>
      </c>
      <c r="H87" s="1">
        <v>45833</v>
      </c>
      <c r="I87" t="str">
        <v>N</v>
      </c>
      <c r="J87">
        <v>365.08799999999997</v>
      </c>
      <c r="K87" s="1">
        <v>46198.088000000003</v>
      </c>
    </row>
    <row r="88" spans="1:11" x14ac:dyDescent="0.25">
      <c r="A88" t="str">
        <v xml:space="preserve">MSAL </v>
      </c>
      <c r="B88">
        <v>126</v>
      </c>
      <c r="C88">
        <v>12</v>
      </c>
      <c r="D88">
        <v>4</v>
      </c>
      <c r="E88">
        <v>126</v>
      </c>
      <c r="F88" t="str">
        <v xml:space="preserve">ID1011003                     </v>
      </c>
      <c r="G88" t="str">
        <v xml:space="preserve">BALANCE EXA ALIZÉ             </v>
      </c>
      <c r="H88" s="1">
        <v>45448</v>
      </c>
      <c r="I88" t="str">
        <v>N</v>
      </c>
      <c r="J88">
        <v>365.08799999999997</v>
      </c>
      <c r="K88" s="1" t="str">
        <v/>
      </c>
    </row>
    <row r="89" spans="1:11" x14ac:dyDescent="0.25">
      <c r="A89" t="str">
        <v xml:space="preserve">MSAL </v>
      </c>
      <c r="B89">
        <v>180</v>
      </c>
      <c r="C89">
        <v>12</v>
      </c>
      <c r="D89">
        <v>4</v>
      </c>
      <c r="E89">
        <v>180</v>
      </c>
      <c r="F89" t="str">
        <v xml:space="preserve">ID1011005                     </v>
      </c>
      <c r="G89" t="str">
        <v xml:space="preserve">ETUVE MAXEI MC 120 200 LF     </v>
      </c>
      <c r="H89" s="1">
        <v>45833</v>
      </c>
      <c r="I89" t="str">
        <v>N</v>
      </c>
      <c r="J89">
        <v>365.08799999999997</v>
      </c>
      <c r="K89" s="1">
        <v>46198.088000000003</v>
      </c>
    </row>
    <row r="90" spans="1:11" x14ac:dyDescent="0.25">
      <c r="A90" t="str">
        <v xml:space="preserve">MSAL </v>
      </c>
      <c r="B90">
        <v>180</v>
      </c>
      <c r="C90">
        <v>12</v>
      </c>
      <c r="D90">
        <v>4</v>
      </c>
      <c r="E90">
        <v>180</v>
      </c>
      <c r="F90" t="str">
        <v xml:space="preserve">ID1011005                     </v>
      </c>
      <c r="G90" t="str">
        <v xml:space="preserve">ETUVE MAXEI MC 120 200 LF     </v>
      </c>
      <c r="H90" s="1">
        <v>45448</v>
      </c>
      <c r="I90" t="str">
        <v>N</v>
      </c>
      <c r="J90">
        <v>365.08799999999997</v>
      </c>
      <c r="K90" s="1" t="str">
        <v/>
      </c>
    </row>
    <row r="91" spans="1:11" x14ac:dyDescent="0.25">
      <c r="A91" t="str">
        <v xml:space="preserve">MSAL </v>
      </c>
      <c r="B91">
        <v>587</v>
      </c>
      <c r="C91">
        <v>131</v>
      </c>
      <c r="D91">
        <v>2</v>
      </c>
      <c r="E91">
        <v>587</v>
      </c>
      <c r="F91" t="str">
        <v xml:space="preserve">ID1011007                     </v>
      </c>
      <c r="G91" t="str">
        <v xml:space="preserve">FER À SOUDER                  </v>
      </c>
      <c r="H91" s="1">
        <v>45225</v>
      </c>
      <c r="I91" t="str">
        <v>N</v>
      </c>
      <c r="J91">
        <v>183.53100000000001</v>
      </c>
      <c r="K91" s="1">
        <v>45408.531000000003</v>
      </c>
    </row>
    <row r="92" spans="1:11" x14ac:dyDescent="0.25">
      <c r="A92" t="str">
        <v xml:space="preserve">MSAL </v>
      </c>
      <c r="B92">
        <v>589</v>
      </c>
      <c r="C92">
        <v>180</v>
      </c>
      <c r="D92">
        <v>2</v>
      </c>
      <c r="E92">
        <v>589</v>
      </c>
      <c r="F92" t="str">
        <v xml:space="preserve">ID1011009                     </v>
      </c>
      <c r="G92" t="str">
        <v xml:space="preserve">FER À SOUDER  WD1             </v>
      </c>
      <c r="H92" s="1">
        <v>45119</v>
      </c>
      <c r="I92" t="str">
        <v>N</v>
      </c>
      <c r="J92">
        <v>252.18</v>
      </c>
      <c r="K92" s="1">
        <v>46121.18</v>
      </c>
    </row>
    <row r="93" spans="1:11" x14ac:dyDescent="0.25">
      <c r="A93" t="str">
        <v xml:space="preserve">MSAL </v>
      </c>
      <c r="B93">
        <v>589</v>
      </c>
      <c r="C93">
        <v>180</v>
      </c>
      <c r="D93">
        <v>2</v>
      </c>
      <c r="E93">
        <v>589</v>
      </c>
      <c r="F93" t="str">
        <v xml:space="preserve">ID1011009                     </v>
      </c>
      <c r="G93" t="str">
        <v xml:space="preserve">FER À SOUDER  WD1             </v>
      </c>
      <c r="H93" s="1">
        <v>45869</v>
      </c>
      <c r="I93" t="str">
        <v>N</v>
      </c>
      <c r="J93">
        <v>252.18</v>
      </c>
      <c r="K93" s="1" t="str">
        <v/>
      </c>
    </row>
    <row r="94" spans="1:11" x14ac:dyDescent="0.25">
      <c r="A94" t="str">
        <v xml:space="preserve">MSAL </v>
      </c>
      <c r="B94">
        <v>335</v>
      </c>
      <c r="C94">
        <v>12</v>
      </c>
      <c r="D94">
        <v>4</v>
      </c>
      <c r="E94">
        <v>335</v>
      </c>
      <c r="F94" t="str">
        <v xml:space="preserve">ID1103001                     </v>
      </c>
      <c r="G94" t="str">
        <v>PINCE À SERTIR PNEUMATIQUE WA2</v>
      </c>
      <c r="H94" s="1">
        <v>45520</v>
      </c>
      <c r="I94" t="str">
        <v>N</v>
      </c>
      <c r="J94">
        <v>365.08799999999997</v>
      </c>
      <c r="K94" s="1">
        <v>46254.088000000003</v>
      </c>
    </row>
    <row r="95" spans="1:11" x14ac:dyDescent="0.25">
      <c r="A95" t="str">
        <v xml:space="preserve">MSAL </v>
      </c>
      <c r="B95">
        <v>335</v>
      </c>
      <c r="C95">
        <v>12</v>
      </c>
      <c r="D95">
        <v>4</v>
      </c>
      <c r="E95">
        <v>335</v>
      </c>
      <c r="F95" t="str">
        <v xml:space="preserve">ID1103001                     </v>
      </c>
      <c r="G95" t="str">
        <v>PINCE À SERTIR PNEUMATIQUE WA2</v>
      </c>
      <c r="H95" s="1">
        <v>45889</v>
      </c>
      <c r="I95" t="str">
        <v>N</v>
      </c>
      <c r="J95">
        <v>365.08799999999997</v>
      </c>
      <c r="K95" s="1" t="str">
        <v/>
      </c>
    </row>
    <row r="96" spans="1:11" x14ac:dyDescent="0.25">
      <c r="A96" t="str">
        <v xml:space="preserve">MSAL </v>
      </c>
      <c r="B96">
        <v>279</v>
      </c>
      <c r="C96">
        <v>12</v>
      </c>
      <c r="D96">
        <v>4</v>
      </c>
      <c r="E96">
        <v>279</v>
      </c>
      <c r="F96" t="str">
        <v xml:space="preserve">ID1104001                     </v>
      </c>
      <c r="G96" t="str">
        <v xml:space="preserve">CLÉ DYNAMOMÉTRIQUE            </v>
      </c>
      <c r="H96" s="1">
        <v>45701</v>
      </c>
      <c r="I96" t="str">
        <v>N</v>
      </c>
      <c r="J96">
        <v>365.08799999999997</v>
      </c>
      <c r="K96" s="1">
        <v>46066.088000000003</v>
      </c>
    </row>
    <row r="97" spans="1:11" x14ac:dyDescent="0.25">
      <c r="A97" t="str">
        <v xml:space="preserve">MSAL </v>
      </c>
      <c r="B97">
        <v>279</v>
      </c>
      <c r="C97">
        <v>12</v>
      </c>
      <c r="D97">
        <v>4</v>
      </c>
      <c r="E97">
        <v>279</v>
      </c>
      <c r="F97" t="str">
        <v xml:space="preserve">ID1104001                     </v>
      </c>
      <c r="G97" t="str">
        <v xml:space="preserve">CLÉ DYNAMOMÉTRIQUE            </v>
      </c>
      <c r="H97" s="1">
        <v>45457</v>
      </c>
      <c r="I97" t="str">
        <v>N</v>
      </c>
      <c r="J97">
        <v>365.08799999999997</v>
      </c>
      <c r="K97" s="1" t="str">
        <v/>
      </c>
    </row>
    <row r="98" spans="1:11" x14ac:dyDescent="0.25">
      <c r="A98" t="str">
        <v xml:space="preserve">MSAL </v>
      </c>
      <c r="B98">
        <v>585</v>
      </c>
      <c r="C98">
        <v>180</v>
      </c>
      <c r="D98">
        <v>2</v>
      </c>
      <c r="E98">
        <v>585</v>
      </c>
      <c r="F98" t="str">
        <v xml:space="preserve">ID1109002                     </v>
      </c>
      <c r="G98" t="str">
        <v xml:space="preserve">FER À SOUDER WS81             </v>
      </c>
      <c r="H98" s="1">
        <v>45477</v>
      </c>
      <c r="I98" t="str">
        <v>N</v>
      </c>
      <c r="J98">
        <v>252.18</v>
      </c>
      <c r="K98" s="1">
        <v>45729.18</v>
      </c>
    </row>
    <row r="99" spans="1:11" x14ac:dyDescent="0.25">
      <c r="A99" t="str">
        <v xml:space="preserve">MSAL </v>
      </c>
      <c r="B99">
        <v>130</v>
      </c>
      <c r="C99">
        <v>1303</v>
      </c>
      <c r="D99">
        <v>2</v>
      </c>
      <c r="E99">
        <v>130</v>
      </c>
      <c r="F99" t="str">
        <v xml:space="preserve">ID1112001                     </v>
      </c>
      <c r="G99" t="str">
        <v xml:space="preserve">BANC D'ESSAI DE TRACTION      </v>
      </c>
      <c r="H99" s="1">
        <v>43343</v>
      </c>
      <c r="I99" t="str">
        <v>N</v>
      </c>
      <c r="J99">
        <v>1825.5029999999999</v>
      </c>
      <c r="K99" s="1">
        <v>47167.502999999997</v>
      </c>
    </row>
    <row r="100" spans="1:11" x14ac:dyDescent="0.25">
      <c r="A100" t="str">
        <v xml:space="preserve">MSAL </v>
      </c>
      <c r="B100">
        <v>130</v>
      </c>
      <c r="C100">
        <v>1303</v>
      </c>
      <c r="D100">
        <v>2</v>
      </c>
      <c r="E100">
        <v>130</v>
      </c>
      <c r="F100" t="str">
        <v xml:space="preserve">ID1112001                     </v>
      </c>
      <c r="G100" t="str">
        <v xml:space="preserve">BANC D'ESSAI DE TRACTION      </v>
      </c>
      <c r="H100" s="1">
        <v>45342</v>
      </c>
      <c r="I100" t="str">
        <v>N</v>
      </c>
      <c r="J100">
        <v>1825.5029999999999</v>
      </c>
      <c r="K100" s="1" t="str">
        <v/>
      </c>
    </row>
    <row r="101" spans="1:11" x14ac:dyDescent="0.25">
      <c r="A101" t="str">
        <v xml:space="preserve">MSAL </v>
      </c>
      <c r="B101">
        <v>399</v>
      </c>
      <c r="C101">
        <v>12</v>
      </c>
      <c r="D101">
        <v>4</v>
      </c>
      <c r="E101">
        <v>399</v>
      </c>
      <c r="F101" t="str">
        <v xml:space="preserve">ID1201005                     </v>
      </c>
      <c r="G101" t="str">
        <v xml:space="preserve">PINCE À SERTIR TH2            </v>
      </c>
      <c r="H101" s="1">
        <v>45103</v>
      </c>
      <c r="I101" t="str">
        <v>N</v>
      </c>
      <c r="J101">
        <v>365.08799999999997</v>
      </c>
      <c r="K101" s="1">
        <v>46233.088000000003</v>
      </c>
    </row>
    <row r="102" spans="1:11" x14ac:dyDescent="0.25">
      <c r="A102" t="str">
        <v xml:space="preserve">MSAL </v>
      </c>
      <c r="B102">
        <v>399</v>
      </c>
      <c r="C102">
        <v>12</v>
      </c>
      <c r="D102">
        <v>4</v>
      </c>
      <c r="E102">
        <v>399</v>
      </c>
      <c r="F102" t="str">
        <v xml:space="preserve">ID1201005                     </v>
      </c>
      <c r="G102" t="str">
        <v xml:space="preserve">PINCE À SERTIR TH2            </v>
      </c>
      <c r="H102" s="1">
        <v>45868</v>
      </c>
      <c r="I102" t="str">
        <v>N</v>
      </c>
      <c r="J102">
        <v>365.08799999999997</v>
      </c>
      <c r="K102" s="1" t="str">
        <v/>
      </c>
    </row>
    <row r="103" spans="1:11" x14ac:dyDescent="0.25">
      <c r="A103" t="str">
        <v xml:space="preserve">MSAL </v>
      </c>
      <c r="B103">
        <v>399</v>
      </c>
      <c r="C103">
        <v>12</v>
      </c>
      <c r="D103">
        <v>4</v>
      </c>
      <c r="E103">
        <v>399</v>
      </c>
      <c r="F103" t="str">
        <v xml:space="preserve">ID1201005                     </v>
      </c>
      <c r="G103" t="str">
        <v xml:space="preserve">PINCE À SERTIR TH2            </v>
      </c>
      <c r="H103" s="1">
        <v>45520</v>
      </c>
      <c r="I103" t="str">
        <v>N</v>
      </c>
      <c r="J103">
        <v>365.08799999999997</v>
      </c>
      <c r="K103" s="1" t="str">
        <v/>
      </c>
    </row>
    <row r="104" spans="1:11" x14ac:dyDescent="0.25">
      <c r="A104" t="str">
        <v xml:space="preserve">MSAL </v>
      </c>
      <c r="B104">
        <v>343</v>
      </c>
      <c r="C104">
        <v>12</v>
      </c>
      <c r="D104">
        <v>4</v>
      </c>
      <c r="E104">
        <v>343</v>
      </c>
      <c r="F104" t="str">
        <v xml:space="preserve">ID1201007                     </v>
      </c>
      <c r="G104" t="str">
        <v xml:space="preserve">PINCE À SERTIR TH2            </v>
      </c>
      <c r="H104" s="1">
        <v>45868</v>
      </c>
      <c r="I104" t="str">
        <v>N</v>
      </c>
      <c r="J104">
        <v>365.08799999999997</v>
      </c>
      <c r="K104" s="1">
        <v>46233.088000000003</v>
      </c>
    </row>
    <row r="105" spans="1:11" x14ac:dyDescent="0.25">
      <c r="A105" t="str">
        <v xml:space="preserve">MSAL </v>
      </c>
      <c r="B105">
        <v>343</v>
      </c>
      <c r="C105">
        <v>12</v>
      </c>
      <c r="D105">
        <v>4</v>
      </c>
      <c r="E105">
        <v>343</v>
      </c>
      <c r="F105" t="str">
        <v xml:space="preserve">ID1201007                     </v>
      </c>
      <c r="G105" t="str">
        <v xml:space="preserve">PINCE À SERTIR TH2            </v>
      </c>
      <c r="H105" s="1">
        <v>45520</v>
      </c>
      <c r="I105" t="str">
        <v>N</v>
      </c>
      <c r="J105">
        <v>365.08799999999997</v>
      </c>
      <c r="K105" s="1" t="str">
        <v/>
      </c>
    </row>
    <row r="106" spans="1:11" x14ac:dyDescent="0.25">
      <c r="A106" t="str">
        <v xml:space="preserve">MSAL </v>
      </c>
      <c r="B106">
        <v>346</v>
      </c>
      <c r="C106">
        <v>12</v>
      </c>
      <c r="D106">
        <v>4</v>
      </c>
      <c r="E106">
        <v>346</v>
      </c>
      <c r="F106" t="str">
        <v xml:space="preserve">ID1202007                     </v>
      </c>
      <c r="G106" t="str">
        <v xml:space="preserve">PINCE À SERTIR TH3            </v>
      </c>
      <c r="H106" s="1">
        <v>45868</v>
      </c>
      <c r="I106" t="str">
        <v>N</v>
      </c>
      <c r="J106">
        <v>365.08799999999997</v>
      </c>
      <c r="K106" s="1">
        <v>46233.088000000003</v>
      </c>
    </row>
    <row r="107" spans="1:11" x14ac:dyDescent="0.25">
      <c r="A107" t="str">
        <v xml:space="preserve">MSAL </v>
      </c>
      <c r="B107">
        <v>346</v>
      </c>
      <c r="C107">
        <v>12</v>
      </c>
      <c r="D107">
        <v>4</v>
      </c>
      <c r="E107">
        <v>346</v>
      </c>
      <c r="F107" t="str">
        <v xml:space="preserve">ID1202007                     </v>
      </c>
      <c r="G107" t="str">
        <v xml:space="preserve">PINCE À SERTIR TH3            </v>
      </c>
      <c r="H107" s="1">
        <v>45518</v>
      </c>
      <c r="I107" t="str">
        <v>N</v>
      </c>
      <c r="J107">
        <v>365.08799999999997</v>
      </c>
      <c r="K107" s="1" t="str">
        <v/>
      </c>
    </row>
    <row r="108" spans="1:11" x14ac:dyDescent="0.25">
      <c r="A108" t="str">
        <v xml:space="preserve">MSAL </v>
      </c>
      <c r="B108">
        <v>582</v>
      </c>
      <c r="C108">
        <v>12</v>
      </c>
      <c r="D108">
        <v>4</v>
      </c>
      <c r="E108">
        <v>582</v>
      </c>
      <c r="F108" t="str">
        <v xml:space="preserve">ID1202011                     </v>
      </c>
      <c r="G108" t="str">
        <v xml:space="preserve">FER À SOUDER W101             </v>
      </c>
      <c r="H108" s="1">
        <v>45477</v>
      </c>
      <c r="I108" t="str">
        <v>N</v>
      </c>
      <c r="J108">
        <v>365.08799999999997</v>
      </c>
      <c r="K108" s="1">
        <v>46199.088000000003</v>
      </c>
    </row>
    <row r="109" spans="1:11" x14ac:dyDescent="0.25">
      <c r="A109" t="str">
        <v xml:space="preserve">MSAL </v>
      </c>
      <c r="B109">
        <v>582</v>
      </c>
      <c r="C109">
        <v>12</v>
      </c>
      <c r="D109">
        <v>4</v>
      </c>
      <c r="E109">
        <v>582</v>
      </c>
      <c r="F109" t="str">
        <v xml:space="preserve">ID1202011                     </v>
      </c>
      <c r="G109" t="str">
        <v xml:space="preserve">FER À SOUDER W101             </v>
      </c>
      <c r="H109" s="1">
        <v>45834</v>
      </c>
      <c r="I109" t="str">
        <v>N</v>
      </c>
      <c r="J109">
        <v>365.08799999999997</v>
      </c>
      <c r="K109" s="1" t="str">
        <v/>
      </c>
    </row>
    <row r="110" spans="1:11" x14ac:dyDescent="0.25">
      <c r="A110" t="str">
        <v xml:space="preserve">MSAL </v>
      </c>
      <c r="B110">
        <v>367</v>
      </c>
      <c r="C110">
        <v>12</v>
      </c>
      <c r="D110">
        <v>4</v>
      </c>
      <c r="E110">
        <v>367</v>
      </c>
      <c r="F110" t="str">
        <v xml:space="preserve">ID1202018                     </v>
      </c>
      <c r="G110" t="str">
        <v xml:space="preserve">PINCE À SERTIR 63811-8200     </v>
      </c>
      <c r="H110" s="1">
        <v>45502</v>
      </c>
      <c r="I110" t="str">
        <v>N</v>
      </c>
      <c r="J110">
        <v>365.08799999999997</v>
      </c>
      <c r="K110" s="1">
        <v>45867.088000000003</v>
      </c>
    </row>
    <row r="111" spans="1:11" x14ac:dyDescent="0.25">
      <c r="A111" t="str">
        <v xml:space="preserve">MSAL </v>
      </c>
      <c r="B111">
        <v>359</v>
      </c>
      <c r="C111">
        <v>12</v>
      </c>
      <c r="D111">
        <v>4</v>
      </c>
      <c r="E111">
        <v>359</v>
      </c>
      <c r="F111" t="str">
        <v xml:space="preserve">ID1202021                     </v>
      </c>
      <c r="G111" t="str">
        <v xml:space="preserve">PINCE À SERTIR                </v>
      </c>
      <c r="H111" s="1">
        <v>45568</v>
      </c>
      <c r="I111" t="str">
        <v>N</v>
      </c>
      <c r="J111">
        <v>365.08799999999997</v>
      </c>
      <c r="K111" s="1">
        <v>45933.088000000003</v>
      </c>
    </row>
    <row r="112" spans="1:11" x14ac:dyDescent="0.25">
      <c r="A112" t="str">
        <v xml:space="preserve">MSAL </v>
      </c>
      <c r="B112">
        <v>326</v>
      </c>
      <c r="C112">
        <v>12</v>
      </c>
      <c r="D112">
        <v>4</v>
      </c>
      <c r="E112">
        <v>326</v>
      </c>
      <c r="F112" t="str">
        <v xml:space="preserve">ID1202023                     </v>
      </c>
      <c r="G112" t="str">
        <v xml:space="preserve">PINCE À SERTIR AFM8           </v>
      </c>
      <c r="H112" s="1">
        <v>45518</v>
      </c>
      <c r="I112" t="str">
        <v>N</v>
      </c>
      <c r="J112">
        <v>365.08799999999997</v>
      </c>
      <c r="K112" s="1">
        <v>46253.088000000003</v>
      </c>
    </row>
    <row r="113" spans="1:11" x14ac:dyDescent="0.25">
      <c r="A113" t="str">
        <v xml:space="preserve">MSAL </v>
      </c>
      <c r="B113">
        <v>326</v>
      </c>
      <c r="C113">
        <v>12</v>
      </c>
      <c r="D113">
        <v>4</v>
      </c>
      <c r="E113">
        <v>326</v>
      </c>
      <c r="F113" t="str">
        <v xml:space="preserve">ID1202023                     </v>
      </c>
      <c r="G113" t="str">
        <v xml:space="preserve">PINCE À SERTIR AFM8           </v>
      </c>
      <c r="H113" s="1">
        <v>45888</v>
      </c>
      <c r="I113" t="str">
        <v>N</v>
      </c>
      <c r="J113">
        <v>365.08799999999997</v>
      </c>
      <c r="K113" s="1" t="str">
        <v/>
      </c>
    </row>
    <row r="114" spans="1:11" x14ac:dyDescent="0.25">
      <c r="A114" t="str">
        <v xml:space="preserve">MSAL </v>
      </c>
      <c r="B114">
        <v>365</v>
      </c>
      <c r="C114">
        <v>12</v>
      </c>
      <c r="D114">
        <v>4</v>
      </c>
      <c r="E114">
        <v>365</v>
      </c>
      <c r="F114" t="str">
        <v xml:space="preserve">ID1202027                     </v>
      </c>
      <c r="G114" t="str">
        <v>PINCE À SERTIR 58078-3 + 90390</v>
      </c>
      <c r="H114" s="1">
        <v>45517</v>
      </c>
      <c r="I114" t="str">
        <v>N</v>
      </c>
      <c r="J114">
        <v>365.08799999999997</v>
      </c>
      <c r="K114" s="1">
        <v>46246.088000000003</v>
      </c>
    </row>
    <row r="115" spans="1:11" x14ac:dyDescent="0.25">
      <c r="A115" t="str">
        <v xml:space="preserve">MSAL </v>
      </c>
      <c r="B115">
        <v>365</v>
      </c>
      <c r="C115">
        <v>12</v>
      </c>
      <c r="D115">
        <v>4</v>
      </c>
      <c r="E115">
        <v>365</v>
      </c>
      <c r="F115" t="str">
        <v xml:space="preserve">ID1202027                     </v>
      </c>
      <c r="G115" t="str">
        <v>PINCE À SERTIR 58078-3 + 90390</v>
      </c>
      <c r="H115" s="1">
        <v>45881</v>
      </c>
      <c r="I115" t="str">
        <v>N</v>
      </c>
      <c r="J115">
        <v>365.08799999999997</v>
      </c>
      <c r="K115" s="1" t="str">
        <v/>
      </c>
    </row>
    <row r="116" spans="1:11" x14ac:dyDescent="0.25">
      <c r="A116" t="str">
        <v xml:space="preserve">MSAL </v>
      </c>
      <c r="B116">
        <v>372</v>
      </c>
      <c r="C116">
        <v>12</v>
      </c>
      <c r="D116">
        <v>4</v>
      </c>
      <c r="E116">
        <v>372</v>
      </c>
      <c r="F116" t="str">
        <v xml:space="preserve">ID1202037                     </v>
      </c>
      <c r="G116" t="str">
        <v xml:space="preserve">PINCE À SERTIR AFM8           </v>
      </c>
      <c r="H116" s="1">
        <v>45518</v>
      </c>
      <c r="I116" t="str">
        <v>N</v>
      </c>
      <c r="J116">
        <v>365.08799999999997</v>
      </c>
      <c r="K116" s="1">
        <v>46253.088000000003</v>
      </c>
    </row>
    <row r="117" spans="1:11" x14ac:dyDescent="0.25">
      <c r="A117" t="str">
        <v xml:space="preserve">MSAL </v>
      </c>
      <c r="B117">
        <v>372</v>
      </c>
      <c r="C117">
        <v>12</v>
      </c>
      <c r="D117">
        <v>4</v>
      </c>
      <c r="E117">
        <v>372</v>
      </c>
      <c r="F117" t="str">
        <v xml:space="preserve">ID1202037                     </v>
      </c>
      <c r="G117" t="str">
        <v xml:space="preserve">PINCE À SERTIR AFM8           </v>
      </c>
      <c r="H117" s="1">
        <v>45888</v>
      </c>
      <c r="I117" t="str">
        <v>N</v>
      </c>
      <c r="J117">
        <v>365.08799999999997</v>
      </c>
      <c r="K117" s="1" t="str">
        <v/>
      </c>
    </row>
    <row r="118" spans="1:11" x14ac:dyDescent="0.25">
      <c r="A118" t="str">
        <v xml:space="preserve">MSAL </v>
      </c>
      <c r="B118">
        <v>382</v>
      </c>
      <c r="C118">
        <v>12</v>
      </c>
      <c r="D118">
        <v>4</v>
      </c>
      <c r="E118">
        <v>382</v>
      </c>
      <c r="F118" t="str">
        <v xml:space="preserve">ID1203002                     </v>
      </c>
      <c r="G118" t="str">
        <v xml:space="preserve">PINCE À SERTIR FT8            </v>
      </c>
      <c r="H118" s="1">
        <v>45869</v>
      </c>
      <c r="I118" t="str">
        <v>N</v>
      </c>
      <c r="J118">
        <v>365.08799999999997</v>
      </c>
      <c r="K118" s="1">
        <v>46234.088000000003</v>
      </c>
    </row>
    <row r="119" spans="1:11" x14ac:dyDescent="0.25">
      <c r="A119" t="str">
        <v xml:space="preserve">MSAL </v>
      </c>
      <c r="B119">
        <v>382</v>
      </c>
      <c r="C119">
        <v>12</v>
      </c>
      <c r="D119">
        <v>4</v>
      </c>
      <c r="E119">
        <v>382</v>
      </c>
      <c r="F119" t="str">
        <v xml:space="preserve">ID1203002                     </v>
      </c>
      <c r="G119" t="str">
        <v xml:space="preserve">PINCE À SERTIR FT8            </v>
      </c>
      <c r="H119" s="1">
        <v>45518</v>
      </c>
      <c r="I119" t="str">
        <v>N</v>
      </c>
      <c r="J119">
        <v>365.08799999999997</v>
      </c>
      <c r="K119" s="1" t="str">
        <v/>
      </c>
    </row>
    <row r="120" spans="1:11" x14ac:dyDescent="0.25">
      <c r="A120" t="str">
        <v xml:space="preserve">MSAL </v>
      </c>
      <c r="B120">
        <v>368</v>
      </c>
      <c r="C120">
        <v>12</v>
      </c>
      <c r="D120">
        <v>4</v>
      </c>
      <c r="E120">
        <v>368</v>
      </c>
      <c r="F120" t="str">
        <v xml:space="preserve">ID1203008                     </v>
      </c>
      <c r="G120" t="str">
        <v xml:space="preserve">PINCE À SERTIR 654174-1       </v>
      </c>
      <c r="H120" s="1">
        <v>45517</v>
      </c>
      <c r="I120" t="str">
        <v>N</v>
      </c>
      <c r="J120">
        <v>365.08799999999997</v>
      </c>
      <c r="K120" s="1">
        <v>46254.088000000003</v>
      </c>
    </row>
    <row r="121" spans="1:11" x14ac:dyDescent="0.25">
      <c r="A121" t="str">
        <v xml:space="preserve">MSAL </v>
      </c>
      <c r="B121">
        <v>368</v>
      </c>
      <c r="C121">
        <v>12</v>
      </c>
      <c r="D121">
        <v>4</v>
      </c>
      <c r="E121">
        <v>368</v>
      </c>
      <c r="F121" t="str">
        <v xml:space="preserve">ID1203008                     </v>
      </c>
      <c r="G121" t="str">
        <v xml:space="preserve">PINCE À SERTIR 654174-1       </v>
      </c>
      <c r="H121" s="1">
        <v>45889</v>
      </c>
      <c r="I121" t="str">
        <v>N</v>
      </c>
      <c r="J121">
        <v>365.08799999999997</v>
      </c>
      <c r="K121" s="1" t="str">
        <v/>
      </c>
    </row>
    <row r="122" spans="1:11" x14ac:dyDescent="0.25">
      <c r="A122" t="str">
        <v xml:space="preserve">MSAL </v>
      </c>
      <c r="B122">
        <v>378</v>
      </c>
      <c r="C122">
        <v>12</v>
      </c>
      <c r="D122">
        <v>4</v>
      </c>
      <c r="E122">
        <v>378</v>
      </c>
      <c r="F122" t="str">
        <v xml:space="preserve">ID1203011                     </v>
      </c>
      <c r="G122" t="str">
        <v>PINCE À SERTIR ÉLECTRO-HYDRAUL</v>
      </c>
      <c r="H122" s="1">
        <v>45520</v>
      </c>
      <c r="I122" t="str">
        <v>N</v>
      </c>
      <c r="J122">
        <v>365.08799999999997</v>
      </c>
      <c r="K122" s="1">
        <v>45885.088000000003</v>
      </c>
    </row>
    <row r="123" spans="1:11" x14ac:dyDescent="0.25">
      <c r="A123" t="str">
        <v xml:space="preserve">MSAL </v>
      </c>
      <c r="B123">
        <v>590</v>
      </c>
      <c r="C123">
        <v>131</v>
      </c>
      <c r="D123">
        <v>2</v>
      </c>
      <c r="E123">
        <v>590</v>
      </c>
      <c r="F123" t="str">
        <v xml:space="preserve">ID1203013                     </v>
      </c>
      <c r="G123" t="str">
        <v xml:space="preserve">FER À SOUDER W101             </v>
      </c>
      <c r="H123" s="1">
        <v>45225</v>
      </c>
      <c r="I123" t="str">
        <v>N</v>
      </c>
      <c r="J123">
        <v>183.53100000000001</v>
      </c>
      <c r="K123" s="1">
        <v>45408.531000000003</v>
      </c>
    </row>
    <row r="124" spans="1:11" x14ac:dyDescent="0.25">
      <c r="A124" t="str">
        <v xml:space="preserve">MSAL </v>
      </c>
      <c r="B124">
        <v>137</v>
      </c>
      <c r="C124">
        <v>60</v>
      </c>
      <c r="D124">
        <v>4</v>
      </c>
      <c r="E124">
        <v>137</v>
      </c>
      <c r="F124" t="str">
        <v xml:space="preserve">ID1203023                     </v>
      </c>
      <c r="G124" t="str">
        <v xml:space="preserve">MASSE DE 1000 G               </v>
      </c>
      <c r="H124" s="1">
        <v>44665</v>
      </c>
      <c r="I124" t="str">
        <v>N</v>
      </c>
      <c r="J124">
        <v>1825.44</v>
      </c>
      <c r="K124" s="1">
        <v>46490.44</v>
      </c>
    </row>
    <row r="125" spans="1:11" x14ac:dyDescent="0.25">
      <c r="A125" t="str">
        <v xml:space="preserve">MSAL </v>
      </c>
      <c r="B125">
        <v>139</v>
      </c>
      <c r="C125">
        <v>60</v>
      </c>
      <c r="D125">
        <v>4</v>
      </c>
      <c r="E125">
        <v>139</v>
      </c>
      <c r="F125" t="str">
        <v xml:space="preserve">ID1203024                     </v>
      </c>
      <c r="G125" t="str">
        <v xml:space="preserve">MASSE DE 500 G                </v>
      </c>
      <c r="H125" s="1">
        <v>44665</v>
      </c>
      <c r="I125" t="str">
        <v>N</v>
      </c>
      <c r="J125">
        <v>1825.44</v>
      </c>
      <c r="K125" s="1">
        <v>46490.44</v>
      </c>
    </row>
    <row r="126" spans="1:11" x14ac:dyDescent="0.25">
      <c r="A126" t="str">
        <v xml:space="preserve">MSAL </v>
      </c>
      <c r="B126">
        <v>138</v>
      </c>
      <c r="C126">
        <v>60</v>
      </c>
      <c r="D126">
        <v>4</v>
      </c>
      <c r="E126">
        <v>138</v>
      </c>
      <c r="F126" t="str">
        <v xml:space="preserve">ID1203025                     </v>
      </c>
      <c r="G126" t="str">
        <v xml:space="preserve">MASSE DE 20 G                 </v>
      </c>
      <c r="H126" s="1">
        <v>44684</v>
      </c>
      <c r="I126" t="str">
        <v>N</v>
      </c>
      <c r="J126">
        <v>1825.44</v>
      </c>
      <c r="K126" s="1">
        <v>46509.440000000002</v>
      </c>
    </row>
    <row r="127" spans="1:11" x14ac:dyDescent="0.25">
      <c r="A127" t="str">
        <v xml:space="preserve">MSAL </v>
      </c>
      <c r="B127">
        <v>389</v>
      </c>
      <c r="C127">
        <v>12</v>
      </c>
      <c r="D127">
        <v>4</v>
      </c>
      <c r="E127">
        <v>389</v>
      </c>
      <c r="F127" t="str">
        <v xml:space="preserve">ID1204002                     </v>
      </c>
      <c r="G127" t="str">
        <v>PINCE À SERTIR PNEUMATIQUE WA2</v>
      </c>
      <c r="H127" s="1">
        <v>45888</v>
      </c>
      <c r="I127" t="str">
        <v>N</v>
      </c>
      <c r="J127">
        <v>365.08799999999997</v>
      </c>
      <c r="K127" s="1">
        <v>46253.088000000003</v>
      </c>
    </row>
    <row r="128" spans="1:11" x14ac:dyDescent="0.25">
      <c r="A128" t="str">
        <v xml:space="preserve">MSAL </v>
      </c>
      <c r="B128">
        <v>389</v>
      </c>
      <c r="C128">
        <v>12</v>
      </c>
      <c r="D128">
        <v>4</v>
      </c>
      <c r="E128">
        <v>389</v>
      </c>
      <c r="F128" t="str">
        <v xml:space="preserve">ID1204002                     </v>
      </c>
      <c r="G128" t="str">
        <v>PINCE À SERTIR PNEUMATIQUE WA2</v>
      </c>
      <c r="H128" s="1">
        <v>45520</v>
      </c>
      <c r="I128" t="str">
        <v>N</v>
      </c>
      <c r="J128">
        <v>365.08799999999997</v>
      </c>
      <c r="K128" s="1" t="str">
        <v/>
      </c>
    </row>
    <row r="129" spans="1:11" x14ac:dyDescent="0.25">
      <c r="A129" t="str">
        <v xml:space="preserve">MSAL </v>
      </c>
      <c r="B129">
        <v>373</v>
      </c>
      <c r="C129">
        <v>12</v>
      </c>
      <c r="D129">
        <v>4</v>
      </c>
      <c r="E129">
        <v>373</v>
      </c>
      <c r="F129" t="str">
        <v xml:space="preserve">ID1204008                     </v>
      </c>
      <c r="G129" t="str">
        <v xml:space="preserve">PINCE À SERTIR AFM8           </v>
      </c>
      <c r="H129" s="1">
        <v>45518</v>
      </c>
      <c r="I129" t="str">
        <v>N</v>
      </c>
      <c r="J129">
        <v>365.08799999999997</v>
      </c>
      <c r="K129" s="1">
        <v>46253.088000000003</v>
      </c>
    </row>
    <row r="130" spans="1:11" x14ac:dyDescent="0.25">
      <c r="A130" t="str">
        <v xml:space="preserve">MSAL </v>
      </c>
      <c r="B130">
        <v>373</v>
      </c>
      <c r="C130">
        <v>12</v>
      </c>
      <c r="D130">
        <v>4</v>
      </c>
      <c r="E130">
        <v>373</v>
      </c>
      <c r="F130" t="str">
        <v xml:space="preserve">ID1204008                     </v>
      </c>
      <c r="G130" t="str">
        <v xml:space="preserve">PINCE À SERTIR AFM8           </v>
      </c>
      <c r="H130" s="1">
        <v>45888</v>
      </c>
      <c r="I130" t="str">
        <v>N</v>
      </c>
      <c r="J130">
        <v>365.08799999999997</v>
      </c>
      <c r="K130" s="1" t="str">
        <v/>
      </c>
    </row>
    <row r="131" spans="1:11" x14ac:dyDescent="0.25">
      <c r="A131" t="str">
        <v xml:space="preserve">MSAL </v>
      </c>
      <c r="B131">
        <v>393</v>
      </c>
      <c r="C131">
        <v>12</v>
      </c>
      <c r="D131">
        <v>4</v>
      </c>
      <c r="E131">
        <v>393</v>
      </c>
      <c r="F131" t="str">
        <v xml:space="preserve">ID1205006                     </v>
      </c>
      <c r="G131" t="str">
        <v xml:space="preserve">PINCE À SERTIR TH1            </v>
      </c>
      <c r="H131" s="1">
        <v>45868</v>
      </c>
      <c r="I131" t="str">
        <v>N</v>
      </c>
      <c r="J131">
        <v>365.08799999999997</v>
      </c>
      <c r="K131" s="1">
        <v>46233.088000000003</v>
      </c>
    </row>
    <row r="132" spans="1:11" x14ac:dyDescent="0.25">
      <c r="A132" t="str">
        <v xml:space="preserve">MSAL </v>
      </c>
      <c r="B132">
        <v>393</v>
      </c>
      <c r="C132">
        <v>12</v>
      </c>
      <c r="D132">
        <v>4</v>
      </c>
      <c r="E132">
        <v>393</v>
      </c>
      <c r="F132" t="str">
        <v xml:space="preserve">ID1205006                     </v>
      </c>
      <c r="G132" t="str">
        <v xml:space="preserve">PINCE À SERTIR TH1            </v>
      </c>
      <c r="H132" s="1">
        <v>45517</v>
      </c>
      <c r="I132" t="str">
        <v>N</v>
      </c>
      <c r="J132">
        <v>365.08799999999997</v>
      </c>
      <c r="K132" s="1" t="str">
        <v/>
      </c>
    </row>
    <row r="133" spans="1:11" x14ac:dyDescent="0.25">
      <c r="A133" t="str">
        <v xml:space="preserve">MSAL </v>
      </c>
      <c r="B133">
        <v>574</v>
      </c>
      <c r="C133">
        <v>131</v>
      </c>
      <c r="D133">
        <v>2</v>
      </c>
      <c r="E133">
        <v>574</v>
      </c>
      <c r="F133" t="str">
        <v xml:space="preserve">ID1205008                     </v>
      </c>
      <c r="G133" t="str">
        <v xml:space="preserve">BAIN D'ÉTAIN                  </v>
      </c>
      <c r="H133" s="1">
        <v>45860</v>
      </c>
      <c r="I133" t="str">
        <v>N</v>
      </c>
      <c r="J133">
        <v>183.53100000000001</v>
      </c>
      <c r="K133" s="1">
        <v>46043.531000000003</v>
      </c>
    </row>
    <row r="134" spans="1:11" x14ac:dyDescent="0.25">
      <c r="A134" t="str">
        <v xml:space="preserve">MSAL </v>
      </c>
      <c r="B134">
        <v>25</v>
      </c>
      <c r="C134">
        <v>261</v>
      </c>
      <c r="D134">
        <v>2</v>
      </c>
      <c r="E134">
        <v>25</v>
      </c>
      <c r="F134" t="str">
        <v xml:space="preserve">ID1205016                     </v>
      </c>
      <c r="G134" t="str">
        <v xml:space="preserve">ASPIRATEUR DE FUMÉE           </v>
      </c>
      <c r="H134" s="1">
        <v>44729</v>
      </c>
      <c r="I134" t="str">
        <v>N</v>
      </c>
      <c r="J134">
        <v>365.661</v>
      </c>
      <c r="K134" s="1">
        <v>45094.661</v>
      </c>
    </row>
    <row r="135" spans="1:11" x14ac:dyDescent="0.25">
      <c r="A135" t="str">
        <v xml:space="preserve">MSAL </v>
      </c>
      <c r="B135">
        <v>354</v>
      </c>
      <c r="C135">
        <v>12</v>
      </c>
      <c r="D135">
        <v>4</v>
      </c>
      <c r="E135">
        <v>354</v>
      </c>
      <c r="F135" t="str">
        <v xml:space="preserve">ID1205019                     </v>
      </c>
      <c r="G135" t="str">
        <v xml:space="preserve">MATRICE  C12TN50              </v>
      </c>
      <c r="H135" s="1">
        <v>45903</v>
      </c>
      <c r="I135" t="str">
        <v>N</v>
      </c>
      <c r="J135">
        <v>365.08799999999997</v>
      </c>
      <c r="K135" s="1">
        <v>46268.088000000003</v>
      </c>
    </row>
    <row r="136" spans="1:11" x14ac:dyDescent="0.25">
      <c r="A136" t="str">
        <v xml:space="preserve">MSAL </v>
      </c>
      <c r="B136">
        <v>185</v>
      </c>
      <c r="C136">
        <v>261</v>
      </c>
      <c r="D136">
        <v>2</v>
      </c>
      <c r="E136">
        <v>185</v>
      </c>
      <c r="F136" t="str">
        <v xml:space="preserve">ID1206013                     </v>
      </c>
      <c r="G136" t="str">
        <v xml:space="preserve">MALAXEUR + SUPPORT            </v>
      </c>
      <c r="H136" s="1">
        <v>45119</v>
      </c>
      <c r="I136" t="str">
        <v>N</v>
      </c>
      <c r="J136">
        <v>365.661</v>
      </c>
      <c r="K136" s="1">
        <v>45484.661</v>
      </c>
    </row>
    <row r="137" spans="1:11" x14ac:dyDescent="0.25">
      <c r="A137" t="str">
        <v xml:space="preserve">MSAL </v>
      </c>
      <c r="B137">
        <v>94</v>
      </c>
      <c r="C137">
        <v>131</v>
      </c>
      <c r="D137">
        <v>2</v>
      </c>
      <c r="E137">
        <v>94</v>
      </c>
      <c r="F137" t="str">
        <v xml:space="preserve">ID1207005                     </v>
      </c>
      <c r="G137" t="str">
        <v xml:space="preserve">RÉTENTIOMÈTRE OCE22           </v>
      </c>
      <c r="H137" s="1">
        <v>45446</v>
      </c>
      <c r="I137" t="str">
        <v>N</v>
      </c>
      <c r="J137">
        <v>183.53100000000001</v>
      </c>
      <c r="K137" s="1">
        <v>45629.531000000003</v>
      </c>
    </row>
    <row r="138" spans="1:11" x14ac:dyDescent="0.25">
      <c r="A138" t="str">
        <v xml:space="preserve">MSAL </v>
      </c>
      <c r="B138">
        <v>286</v>
      </c>
      <c r="C138">
        <v>12</v>
      </c>
      <c r="D138">
        <v>4</v>
      </c>
      <c r="E138">
        <v>286</v>
      </c>
      <c r="F138" t="str">
        <v xml:space="preserve">ID1207009                     </v>
      </c>
      <c r="G138" t="str">
        <v>TOURNEVIS DYNAMOMÈTRIQUE  A.40</v>
      </c>
      <c r="H138" s="1">
        <v>45838</v>
      </c>
      <c r="I138" t="str">
        <v>N</v>
      </c>
      <c r="J138">
        <v>365.08799999999997</v>
      </c>
      <c r="K138" s="1">
        <v>46203.088000000003</v>
      </c>
    </row>
    <row r="139" spans="1:11" x14ac:dyDescent="0.25">
      <c r="A139" t="str">
        <v xml:space="preserve">MSAL </v>
      </c>
      <c r="B139">
        <v>286</v>
      </c>
      <c r="C139">
        <v>12</v>
      </c>
      <c r="D139">
        <v>4</v>
      </c>
      <c r="E139">
        <v>286</v>
      </c>
      <c r="F139" t="str">
        <v xml:space="preserve">ID1207009                     </v>
      </c>
      <c r="G139" t="str">
        <v>TOURNEVIS DYNAMOMÈTRIQUE  A.40</v>
      </c>
      <c r="H139" s="1">
        <v>45105</v>
      </c>
      <c r="I139" t="str">
        <v>N</v>
      </c>
      <c r="J139">
        <v>365.08799999999997</v>
      </c>
      <c r="K139" s="1" t="str">
        <v/>
      </c>
    </row>
    <row r="140" spans="1:11" x14ac:dyDescent="0.25">
      <c r="A140" t="str">
        <v xml:space="preserve">MSAL </v>
      </c>
      <c r="B140">
        <v>286</v>
      </c>
      <c r="C140">
        <v>12</v>
      </c>
      <c r="D140">
        <v>4</v>
      </c>
      <c r="E140">
        <v>286</v>
      </c>
      <c r="F140" t="str">
        <v xml:space="preserve">ID1207009                     </v>
      </c>
      <c r="G140" t="str">
        <v>TOURNEVIS DYNAMOMÈTRIQUE  A.40</v>
      </c>
      <c r="H140" s="1">
        <v>45460</v>
      </c>
      <c r="I140" t="str">
        <v>N</v>
      </c>
      <c r="J140">
        <v>365.08799999999997</v>
      </c>
      <c r="K140" s="1" t="str">
        <v/>
      </c>
    </row>
    <row r="141" spans="1:11" x14ac:dyDescent="0.25">
      <c r="A141" t="str">
        <v xml:space="preserve">MSAL </v>
      </c>
      <c r="B141">
        <v>576</v>
      </c>
      <c r="C141">
        <v>131</v>
      </c>
      <c r="D141">
        <v>2</v>
      </c>
      <c r="E141">
        <v>576</v>
      </c>
      <c r="F141" t="str">
        <v xml:space="preserve">ID1209002                     </v>
      </c>
      <c r="G141" t="str">
        <v xml:space="preserve">BAIN D'ETAIN FX 301 B         </v>
      </c>
      <c r="H141" s="1">
        <v>45225</v>
      </c>
      <c r="I141" t="str">
        <v>N</v>
      </c>
      <c r="J141">
        <v>183.53100000000001</v>
      </c>
      <c r="K141" s="1">
        <v>45408.531000000003</v>
      </c>
    </row>
    <row r="142" spans="1:11" x14ac:dyDescent="0.25">
      <c r="A142" t="str">
        <v xml:space="preserve">MSAL </v>
      </c>
      <c r="B142">
        <v>121</v>
      </c>
      <c r="C142">
        <v>12</v>
      </c>
      <c r="D142">
        <v>4</v>
      </c>
      <c r="E142">
        <v>121</v>
      </c>
      <c r="F142" t="str">
        <v xml:space="preserve">ID1209003                     </v>
      </c>
      <c r="G142" t="str">
        <v xml:space="preserve">MULTIMÈTRE NUMÉRIQUE AGILENT  </v>
      </c>
      <c r="H142" s="1">
        <v>45805</v>
      </c>
      <c r="I142" t="str">
        <v>N</v>
      </c>
      <c r="J142">
        <v>365.08799999999997</v>
      </c>
      <c r="K142" s="1">
        <v>46170.088000000003</v>
      </c>
    </row>
    <row r="143" spans="1:11" x14ac:dyDescent="0.25">
      <c r="A143" t="str">
        <v xml:space="preserve">MSAL </v>
      </c>
      <c r="B143">
        <v>121</v>
      </c>
      <c r="C143">
        <v>12</v>
      </c>
      <c r="D143">
        <v>4</v>
      </c>
      <c r="E143">
        <v>121</v>
      </c>
      <c r="F143" t="str">
        <v xml:space="preserve">ID1209003                     </v>
      </c>
      <c r="G143" t="str">
        <v xml:space="preserve">MULTIMÈTRE NUMÉRIQUE AGILENT  </v>
      </c>
      <c r="H143" s="1">
        <v>45446</v>
      </c>
      <c r="I143" t="str">
        <v>N</v>
      </c>
      <c r="J143">
        <v>365.08799999999997</v>
      </c>
      <c r="K143" s="1" t="str">
        <v/>
      </c>
    </row>
    <row r="144" spans="1:11" x14ac:dyDescent="0.25">
      <c r="A144" t="str">
        <v xml:space="preserve">MSAL </v>
      </c>
      <c r="B144">
        <v>122</v>
      </c>
      <c r="C144">
        <v>12</v>
      </c>
      <c r="D144">
        <v>4</v>
      </c>
      <c r="E144">
        <v>122</v>
      </c>
      <c r="F144" t="str">
        <v xml:space="preserve">ID1210007                     </v>
      </c>
      <c r="G144" t="str">
        <v xml:space="preserve">MULTIMÈTRE NUMÉRIQUE AGILENT  </v>
      </c>
      <c r="H144" s="1">
        <v>44847</v>
      </c>
      <c r="I144" t="str">
        <v>N</v>
      </c>
      <c r="J144">
        <v>365.08799999999997</v>
      </c>
      <c r="K144" s="1">
        <v>46071.088000000003</v>
      </c>
    </row>
    <row r="145" spans="1:11" x14ac:dyDescent="0.25">
      <c r="A145" t="str">
        <v xml:space="preserve">MSAL </v>
      </c>
      <c r="B145">
        <v>122</v>
      </c>
      <c r="C145">
        <v>12</v>
      </c>
      <c r="D145">
        <v>4</v>
      </c>
      <c r="E145">
        <v>122</v>
      </c>
      <c r="F145" t="str">
        <v xml:space="preserve">ID1210007                     </v>
      </c>
      <c r="G145" t="str">
        <v xml:space="preserve">MULTIMÈTRE NUMÉRIQUE AGILENT  </v>
      </c>
      <c r="H145" s="1">
        <v>45706</v>
      </c>
      <c r="I145" t="str">
        <v>N</v>
      </c>
      <c r="J145">
        <v>365.08799999999997</v>
      </c>
      <c r="K145" s="1" t="str">
        <v/>
      </c>
    </row>
    <row r="146" spans="1:11" x14ac:dyDescent="0.25">
      <c r="A146" t="str">
        <v xml:space="preserve">MSAL </v>
      </c>
      <c r="B146">
        <v>122</v>
      </c>
      <c r="C146">
        <v>12</v>
      </c>
      <c r="D146">
        <v>4</v>
      </c>
      <c r="E146">
        <v>122</v>
      </c>
      <c r="F146" t="str">
        <v xml:space="preserve">ID1210007                     </v>
      </c>
      <c r="G146" t="str">
        <v xml:space="preserve">MULTIMÈTRE NUMÉRIQUE AGILENT  </v>
      </c>
      <c r="H146" s="1">
        <v>45350</v>
      </c>
      <c r="I146" t="str">
        <v>N</v>
      </c>
      <c r="J146">
        <v>365.08799999999997</v>
      </c>
      <c r="K146" s="1" t="str">
        <v/>
      </c>
    </row>
    <row r="147" spans="1:11" x14ac:dyDescent="0.25">
      <c r="A147" t="str">
        <v xml:space="preserve">MSAL </v>
      </c>
      <c r="B147">
        <v>95</v>
      </c>
      <c r="C147">
        <v>180</v>
      </c>
      <c r="D147">
        <v>2</v>
      </c>
      <c r="E147">
        <v>95</v>
      </c>
      <c r="F147" t="str">
        <v xml:space="preserve">ID1210009                     </v>
      </c>
      <c r="G147" t="str">
        <v xml:space="preserve">RÉTENTIOMÈTRE OCE22           </v>
      </c>
      <c r="H147" s="1">
        <v>45446</v>
      </c>
      <c r="I147" t="str">
        <v>N</v>
      </c>
      <c r="J147">
        <v>252.18</v>
      </c>
      <c r="K147" s="1">
        <v>45698.18</v>
      </c>
    </row>
    <row r="148" spans="1:11" x14ac:dyDescent="0.25">
      <c r="A148" t="str">
        <v xml:space="preserve">MSAL </v>
      </c>
      <c r="B148">
        <v>573</v>
      </c>
      <c r="C148">
        <v>131</v>
      </c>
      <c r="D148">
        <v>2</v>
      </c>
      <c r="E148">
        <v>573</v>
      </c>
      <c r="F148" t="str">
        <v xml:space="preserve">ID1212026                     </v>
      </c>
      <c r="G148" t="str">
        <v xml:space="preserve">BAIN D'ETAIN FX 301 B         </v>
      </c>
      <c r="H148" s="1">
        <v>45441</v>
      </c>
      <c r="I148" t="str">
        <v>N</v>
      </c>
      <c r="J148">
        <v>183.53100000000001</v>
      </c>
      <c r="K148" s="1">
        <v>45624.531000000003</v>
      </c>
    </row>
    <row r="149" spans="1:11" x14ac:dyDescent="0.25">
      <c r="A149" t="str">
        <v xml:space="preserve">MSAL </v>
      </c>
      <c r="B149">
        <v>394</v>
      </c>
      <c r="C149">
        <v>12</v>
      </c>
      <c r="D149">
        <v>4</v>
      </c>
      <c r="E149">
        <v>394</v>
      </c>
      <c r="F149" t="str">
        <v xml:space="preserve">ID1301006                     </v>
      </c>
      <c r="G149" t="str">
        <v xml:space="preserve">PINCE À SERTIR TH1            </v>
      </c>
      <c r="H149" s="1">
        <v>45868</v>
      </c>
      <c r="I149" t="str">
        <v>N</v>
      </c>
      <c r="J149">
        <v>365.08799999999997</v>
      </c>
      <c r="K149" s="1">
        <v>46233.088000000003</v>
      </c>
    </row>
    <row r="150" spans="1:11" x14ac:dyDescent="0.25">
      <c r="A150" t="str">
        <v xml:space="preserve">MSAL </v>
      </c>
      <c r="B150">
        <v>394</v>
      </c>
      <c r="C150">
        <v>12</v>
      </c>
      <c r="D150">
        <v>4</v>
      </c>
      <c r="E150">
        <v>394</v>
      </c>
      <c r="F150" t="str">
        <v xml:space="preserve">ID1301006                     </v>
      </c>
      <c r="G150" t="str">
        <v xml:space="preserve">PINCE À SERTIR TH1            </v>
      </c>
      <c r="H150" s="1">
        <v>45412</v>
      </c>
      <c r="I150" t="str">
        <v>N</v>
      </c>
      <c r="J150">
        <v>365.08799999999997</v>
      </c>
      <c r="K150" s="1" t="str">
        <v/>
      </c>
    </row>
    <row r="151" spans="1:11" x14ac:dyDescent="0.25">
      <c r="A151" t="str">
        <v xml:space="preserve">MSAL </v>
      </c>
      <c r="B151">
        <v>394</v>
      </c>
      <c r="C151">
        <v>12</v>
      </c>
      <c r="D151">
        <v>4</v>
      </c>
      <c r="E151">
        <v>394</v>
      </c>
      <c r="F151" t="str">
        <v xml:space="preserve">ID1301006                     </v>
      </c>
      <c r="G151" t="str">
        <v xml:space="preserve">PINCE À SERTIR TH1            </v>
      </c>
      <c r="H151" s="1">
        <v>45412</v>
      </c>
      <c r="I151" t="str">
        <v>N</v>
      </c>
      <c r="J151">
        <v>365.08799999999997</v>
      </c>
      <c r="K151" s="1" t="str">
        <v/>
      </c>
    </row>
    <row r="152" spans="1:11" x14ac:dyDescent="0.25">
      <c r="A152" t="str">
        <v xml:space="preserve">MSAL </v>
      </c>
      <c r="B152">
        <v>394</v>
      </c>
      <c r="C152">
        <v>12</v>
      </c>
      <c r="D152">
        <v>4</v>
      </c>
      <c r="E152">
        <v>394</v>
      </c>
      <c r="F152" t="str">
        <v xml:space="preserve">ID1301006                     </v>
      </c>
      <c r="G152" t="str">
        <v xml:space="preserve">PINCE À SERTIR TH1            </v>
      </c>
      <c r="H152" s="1">
        <v>45517</v>
      </c>
      <c r="I152" t="str">
        <v>N</v>
      </c>
      <c r="J152">
        <v>365.08799999999997</v>
      </c>
      <c r="K152" s="1" t="str">
        <v/>
      </c>
    </row>
    <row r="153" spans="1:11" x14ac:dyDescent="0.25">
      <c r="A153" t="str">
        <v xml:space="preserve">MSAL </v>
      </c>
      <c r="B153">
        <v>395</v>
      </c>
      <c r="C153">
        <v>12</v>
      </c>
      <c r="D153">
        <v>4</v>
      </c>
      <c r="E153">
        <v>395</v>
      </c>
      <c r="F153" t="str">
        <v xml:space="preserve">ID1301007                     </v>
      </c>
      <c r="G153" t="str">
        <v xml:space="preserve">PINCE À SERTIR TH1            </v>
      </c>
      <c r="H153" s="1">
        <v>45868</v>
      </c>
      <c r="I153" t="str">
        <v>N</v>
      </c>
      <c r="J153">
        <v>365.08799999999997</v>
      </c>
      <c r="K153" s="1">
        <v>46233.088000000003</v>
      </c>
    </row>
    <row r="154" spans="1:11" x14ac:dyDescent="0.25">
      <c r="A154" t="str">
        <v xml:space="preserve">MSAL </v>
      </c>
      <c r="B154">
        <v>395</v>
      </c>
      <c r="C154">
        <v>12</v>
      </c>
      <c r="D154">
        <v>4</v>
      </c>
      <c r="E154">
        <v>395</v>
      </c>
      <c r="F154" t="str">
        <v xml:space="preserve">ID1301007                     </v>
      </c>
      <c r="G154" t="str">
        <v xml:space="preserve">PINCE À SERTIR TH1            </v>
      </c>
      <c r="H154" s="1">
        <v>45112</v>
      </c>
      <c r="I154" t="str">
        <v>N</v>
      </c>
      <c r="J154">
        <v>365.08799999999997</v>
      </c>
      <c r="K154" s="1" t="str">
        <v/>
      </c>
    </row>
    <row r="155" spans="1:11" x14ac:dyDescent="0.25">
      <c r="A155" t="str">
        <v xml:space="preserve">MSAL </v>
      </c>
      <c r="B155">
        <v>395</v>
      </c>
      <c r="C155">
        <v>12</v>
      </c>
      <c r="D155">
        <v>4</v>
      </c>
      <c r="E155">
        <v>395</v>
      </c>
      <c r="F155" t="str">
        <v xml:space="preserve">ID1301007                     </v>
      </c>
      <c r="G155" t="str">
        <v xml:space="preserve">PINCE À SERTIR TH1            </v>
      </c>
      <c r="H155" s="1">
        <v>45517</v>
      </c>
      <c r="I155" t="str">
        <v>N</v>
      </c>
      <c r="J155">
        <v>365.08799999999997</v>
      </c>
      <c r="K155" s="1" t="str">
        <v/>
      </c>
    </row>
    <row r="156" spans="1:11" x14ac:dyDescent="0.25">
      <c r="A156" t="str">
        <v xml:space="preserve">MSAL </v>
      </c>
      <c r="B156">
        <v>124</v>
      </c>
      <c r="C156">
        <v>12</v>
      </c>
      <c r="D156">
        <v>4</v>
      </c>
      <c r="E156">
        <v>124</v>
      </c>
      <c r="F156" t="str">
        <v xml:space="preserve">ID1301024                     </v>
      </c>
      <c r="G156" t="str">
        <v>POSTE DE RIGIDITÉ DIÉLECTRIQUE</v>
      </c>
      <c r="H156" s="1">
        <v>44662</v>
      </c>
      <c r="I156" t="str">
        <v>N</v>
      </c>
      <c r="J156">
        <v>365.08799999999997</v>
      </c>
      <c r="K156" s="1">
        <v>46170.088000000003</v>
      </c>
    </row>
    <row r="157" spans="1:11" x14ac:dyDescent="0.25">
      <c r="A157" t="str">
        <v xml:space="preserve">MSAL </v>
      </c>
      <c r="B157">
        <v>124</v>
      </c>
      <c r="C157">
        <v>12</v>
      </c>
      <c r="D157">
        <v>4</v>
      </c>
      <c r="E157">
        <v>124</v>
      </c>
      <c r="F157" t="str">
        <v xml:space="preserve">ID1301024                     </v>
      </c>
      <c r="G157" t="str">
        <v>POSTE DE RIGIDITÉ DIÉLECTRIQUE</v>
      </c>
      <c r="H157" s="1">
        <v>45805</v>
      </c>
      <c r="I157" t="str">
        <v>N</v>
      </c>
      <c r="J157">
        <v>365.08799999999997</v>
      </c>
      <c r="K157" s="1" t="str">
        <v/>
      </c>
    </row>
    <row r="158" spans="1:11" x14ac:dyDescent="0.25">
      <c r="A158" t="str">
        <v xml:space="preserve">MSAL </v>
      </c>
      <c r="B158">
        <v>124</v>
      </c>
      <c r="C158">
        <v>12</v>
      </c>
      <c r="D158">
        <v>4</v>
      </c>
      <c r="E158">
        <v>124</v>
      </c>
      <c r="F158" t="str">
        <v xml:space="preserve">ID1301024                     </v>
      </c>
      <c r="G158" t="str">
        <v>POSTE DE RIGIDITÉ DIÉLECTRIQUE</v>
      </c>
      <c r="H158" s="1">
        <v>45418</v>
      </c>
      <c r="I158" t="str">
        <v>N</v>
      </c>
      <c r="J158">
        <v>365.08799999999997</v>
      </c>
      <c r="K158" s="1" t="str">
        <v/>
      </c>
    </row>
    <row r="159" spans="1:11" x14ac:dyDescent="0.25">
      <c r="A159" t="str">
        <v xml:space="preserve">MSAL </v>
      </c>
      <c r="B159">
        <v>125</v>
      </c>
      <c r="C159">
        <v>391</v>
      </c>
      <c r="D159">
        <v>2</v>
      </c>
      <c r="E159">
        <v>125</v>
      </c>
      <c r="F159" t="str">
        <v xml:space="preserve">ID1301026                     </v>
      </c>
      <c r="G159" t="str">
        <v xml:space="preserve">TESTEUR SYNOR 5000H           </v>
      </c>
      <c r="H159" s="1">
        <v>45120</v>
      </c>
      <c r="I159" t="str">
        <v>N</v>
      </c>
      <c r="J159">
        <v>547.79100000000005</v>
      </c>
      <c r="K159" s="1">
        <v>46185.790999999997</v>
      </c>
    </row>
    <row r="160" spans="1:11" x14ac:dyDescent="0.25">
      <c r="A160" t="str">
        <v xml:space="preserve">MSAL </v>
      </c>
      <c r="B160">
        <v>125</v>
      </c>
      <c r="C160">
        <v>391</v>
      </c>
      <c r="D160">
        <v>2</v>
      </c>
      <c r="E160">
        <v>125</v>
      </c>
      <c r="F160" t="str">
        <v xml:space="preserve">ID1301026                     </v>
      </c>
      <c r="G160" t="str">
        <v xml:space="preserve">TESTEUR SYNOR 5000H           </v>
      </c>
      <c r="H160" s="1">
        <v>45638</v>
      </c>
      <c r="I160" t="str">
        <v>N</v>
      </c>
      <c r="J160">
        <v>547.79100000000005</v>
      </c>
      <c r="K160" s="1" t="str">
        <v/>
      </c>
    </row>
    <row r="161" spans="1:11" x14ac:dyDescent="0.25">
      <c r="A161" t="str">
        <v xml:space="preserve">MSAL </v>
      </c>
      <c r="B161">
        <v>79</v>
      </c>
      <c r="C161">
        <v>131</v>
      </c>
      <c r="D161">
        <v>2</v>
      </c>
      <c r="E161">
        <v>79</v>
      </c>
      <c r="F161" t="str">
        <v xml:space="preserve">ID1303014                     </v>
      </c>
      <c r="G161" t="str">
        <v>CHARIOT ÉLÉVATEUR NISSAN QO2L2</v>
      </c>
      <c r="H161" s="1">
        <v>45166</v>
      </c>
      <c r="I161" t="str">
        <v>N</v>
      </c>
      <c r="J161">
        <v>183.53100000000001</v>
      </c>
      <c r="K161" s="1">
        <v>45349.531000000003</v>
      </c>
    </row>
    <row r="162" spans="1:11" x14ac:dyDescent="0.25">
      <c r="A162" t="str">
        <v xml:space="preserve">MSAL </v>
      </c>
      <c r="B162">
        <v>284</v>
      </c>
      <c r="C162">
        <v>12</v>
      </c>
      <c r="D162">
        <v>4</v>
      </c>
      <c r="E162">
        <v>284</v>
      </c>
      <c r="F162" t="str">
        <v xml:space="preserve">ID1304002                     </v>
      </c>
      <c r="G162" t="str">
        <v>TOURNEVIS DYNAMOMÈTRIQUE  A.40</v>
      </c>
      <c r="H162" s="1">
        <v>45838</v>
      </c>
      <c r="I162" t="str">
        <v>N</v>
      </c>
      <c r="J162">
        <v>365.08799999999997</v>
      </c>
      <c r="K162" s="1">
        <v>46203.088000000003</v>
      </c>
    </row>
    <row r="163" spans="1:11" x14ac:dyDescent="0.25">
      <c r="A163" t="str">
        <v xml:space="preserve">MSAL </v>
      </c>
      <c r="B163">
        <v>284</v>
      </c>
      <c r="C163">
        <v>12</v>
      </c>
      <c r="D163">
        <v>4</v>
      </c>
      <c r="E163">
        <v>284</v>
      </c>
      <c r="F163" t="str">
        <v xml:space="preserve">ID1304002                     </v>
      </c>
      <c r="G163" t="str">
        <v>TOURNEVIS DYNAMOMÈTRIQUE  A.40</v>
      </c>
      <c r="H163" s="1">
        <v>45460</v>
      </c>
      <c r="I163" t="str">
        <v>N</v>
      </c>
      <c r="J163">
        <v>365.08799999999997</v>
      </c>
      <c r="K163" s="1" t="str">
        <v/>
      </c>
    </row>
    <row r="164" spans="1:11" x14ac:dyDescent="0.25">
      <c r="A164" t="str">
        <v xml:space="preserve">MSAL </v>
      </c>
      <c r="B164">
        <v>374</v>
      </c>
      <c r="C164">
        <v>12</v>
      </c>
      <c r="D164">
        <v>4</v>
      </c>
      <c r="E164">
        <v>374</v>
      </c>
      <c r="F164" t="str">
        <v xml:space="preserve">ID1305001                     </v>
      </c>
      <c r="G164" t="str">
        <v xml:space="preserve">PINCE À SERTIR AFM8           </v>
      </c>
      <c r="H164" s="1">
        <v>45104</v>
      </c>
      <c r="I164" t="str">
        <v>N</v>
      </c>
      <c r="J164">
        <v>365.08799999999997</v>
      </c>
      <c r="K164" s="1">
        <v>46253.088000000003</v>
      </c>
    </row>
    <row r="165" spans="1:11" x14ac:dyDescent="0.25">
      <c r="A165" t="str">
        <v xml:space="preserve">MSAL </v>
      </c>
      <c r="B165">
        <v>374</v>
      </c>
      <c r="C165">
        <v>12</v>
      </c>
      <c r="D165">
        <v>4</v>
      </c>
      <c r="E165">
        <v>374</v>
      </c>
      <c r="F165" t="str">
        <v xml:space="preserve">ID1305001                     </v>
      </c>
      <c r="G165" t="str">
        <v xml:space="preserve">PINCE À SERTIR AFM8           </v>
      </c>
      <c r="H165" s="1">
        <v>45518</v>
      </c>
      <c r="I165" t="str">
        <v>N</v>
      </c>
      <c r="J165">
        <v>365.08799999999997</v>
      </c>
      <c r="K165" s="1" t="str">
        <v/>
      </c>
    </row>
    <row r="166" spans="1:11" x14ac:dyDescent="0.25">
      <c r="A166" t="str">
        <v xml:space="preserve">MSAL </v>
      </c>
      <c r="B166">
        <v>374</v>
      </c>
      <c r="C166">
        <v>12</v>
      </c>
      <c r="D166">
        <v>4</v>
      </c>
      <c r="E166">
        <v>374</v>
      </c>
      <c r="F166" t="str">
        <v xml:space="preserve">ID1305001                     </v>
      </c>
      <c r="G166" t="str">
        <v xml:space="preserve">PINCE À SERTIR AFM8           </v>
      </c>
      <c r="H166" s="1">
        <v>45888</v>
      </c>
      <c r="I166" t="str">
        <v>N</v>
      </c>
      <c r="J166">
        <v>365.08799999999997</v>
      </c>
      <c r="K166" s="1" t="str">
        <v/>
      </c>
    </row>
    <row r="167" spans="1:11" x14ac:dyDescent="0.25">
      <c r="A167" t="str">
        <v xml:space="preserve">MSAL </v>
      </c>
      <c r="B167">
        <v>384</v>
      </c>
      <c r="C167">
        <v>12</v>
      </c>
      <c r="D167">
        <v>4</v>
      </c>
      <c r="E167">
        <v>384</v>
      </c>
      <c r="F167" t="str">
        <v xml:space="preserve">ID1305002                     </v>
      </c>
      <c r="G167" t="str">
        <v xml:space="preserve">PINCE À SERTIR FT8            </v>
      </c>
      <c r="H167" s="1">
        <v>45869</v>
      </c>
      <c r="I167" t="str">
        <v>N</v>
      </c>
      <c r="J167">
        <v>365.08799999999997</v>
      </c>
      <c r="K167" s="1">
        <v>46234.088000000003</v>
      </c>
    </row>
    <row r="168" spans="1:11" x14ac:dyDescent="0.25">
      <c r="A168" t="str">
        <v xml:space="preserve">MSAL </v>
      </c>
      <c r="B168">
        <v>384</v>
      </c>
      <c r="C168">
        <v>12</v>
      </c>
      <c r="D168">
        <v>4</v>
      </c>
      <c r="E168">
        <v>384</v>
      </c>
      <c r="F168" t="str">
        <v xml:space="preserve">ID1305002                     </v>
      </c>
      <c r="G168" t="str">
        <v xml:space="preserve">PINCE À SERTIR FT8            </v>
      </c>
      <c r="H168" s="1">
        <v>45518</v>
      </c>
      <c r="I168" t="str">
        <v>N</v>
      </c>
      <c r="J168">
        <v>365.08799999999997</v>
      </c>
      <c r="K168" s="1" t="str">
        <v/>
      </c>
    </row>
    <row r="169" spans="1:11" x14ac:dyDescent="0.25">
      <c r="A169" t="str">
        <v xml:space="preserve">MSAL </v>
      </c>
      <c r="B169">
        <v>401</v>
      </c>
      <c r="C169">
        <v>12</v>
      </c>
      <c r="D169">
        <v>4</v>
      </c>
      <c r="E169">
        <v>401</v>
      </c>
      <c r="F169" t="str">
        <v xml:space="preserve">ID1305004                     </v>
      </c>
      <c r="G169" t="str">
        <v xml:space="preserve">PINCE À SERTIR TH2            </v>
      </c>
      <c r="H169" s="1">
        <v>45868</v>
      </c>
      <c r="I169" t="str">
        <v>N</v>
      </c>
      <c r="J169">
        <v>365.08799999999997</v>
      </c>
      <c r="K169" s="1">
        <v>46233.088000000003</v>
      </c>
    </row>
    <row r="170" spans="1:11" x14ac:dyDescent="0.25">
      <c r="A170" t="str">
        <v xml:space="preserve">MSAL </v>
      </c>
      <c r="B170">
        <v>401</v>
      </c>
      <c r="C170">
        <v>12</v>
      </c>
      <c r="D170">
        <v>4</v>
      </c>
      <c r="E170">
        <v>401</v>
      </c>
      <c r="F170" t="str">
        <v xml:space="preserve">ID1305004                     </v>
      </c>
      <c r="G170" t="str">
        <v xml:space="preserve">PINCE À SERTIR TH2            </v>
      </c>
      <c r="H170" s="1">
        <v>45520</v>
      </c>
      <c r="I170" t="str">
        <v>N</v>
      </c>
      <c r="J170">
        <v>365.08799999999997</v>
      </c>
      <c r="K170" s="1" t="str">
        <v/>
      </c>
    </row>
    <row r="171" spans="1:11" x14ac:dyDescent="0.25">
      <c r="A171" t="str">
        <v xml:space="preserve">MSAL </v>
      </c>
      <c r="B171">
        <v>123</v>
      </c>
      <c r="C171">
        <v>12</v>
      </c>
      <c r="D171">
        <v>4</v>
      </c>
      <c r="E171">
        <v>123</v>
      </c>
      <c r="F171" t="str">
        <v xml:space="preserve">ID1305010                     </v>
      </c>
      <c r="G171" t="str">
        <v xml:space="preserve">MULTIMÈTRE NUMÉRIQUE AGILENT  </v>
      </c>
      <c r="H171" s="1">
        <v>45818</v>
      </c>
      <c r="I171" t="str">
        <v>N</v>
      </c>
      <c r="J171">
        <v>365.08799999999997</v>
      </c>
      <c r="K171" s="1">
        <v>46183.088000000003</v>
      </c>
    </row>
    <row r="172" spans="1:11" x14ac:dyDescent="0.25">
      <c r="A172" t="str">
        <v xml:space="preserve">MSAL </v>
      </c>
      <c r="B172">
        <v>123</v>
      </c>
      <c r="C172">
        <v>12</v>
      </c>
      <c r="D172">
        <v>4</v>
      </c>
      <c r="E172">
        <v>123</v>
      </c>
      <c r="F172" t="str">
        <v xml:space="preserve">ID1305010                     </v>
      </c>
      <c r="G172" t="str">
        <v xml:space="preserve">MULTIMÈTRE NUMÉRIQUE AGILENT  </v>
      </c>
      <c r="H172" s="1">
        <v>45461</v>
      </c>
      <c r="I172" t="str">
        <v>N</v>
      </c>
      <c r="J172">
        <v>365.08799999999997</v>
      </c>
      <c r="K172" s="1" t="str">
        <v/>
      </c>
    </row>
    <row r="173" spans="1:11" x14ac:dyDescent="0.25">
      <c r="A173" t="str">
        <v xml:space="preserve">MSAL </v>
      </c>
      <c r="B173">
        <v>236</v>
      </c>
      <c r="C173">
        <v>131</v>
      </c>
      <c r="D173">
        <v>2</v>
      </c>
      <c r="E173">
        <v>236</v>
      </c>
      <c r="F173" t="str">
        <v xml:space="preserve">ID1307005                     </v>
      </c>
      <c r="G173" t="str">
        <v xml:space="preserve">BALANCE SILVER CREST          </v>
      </c>
      <c r="H173" s="1">
        <v>45108</v>
      </c>
      <c r="I173" t="str">
        <v>N</v>
      </c>
      <c r="J173">
        <v>183.53100000000001</v>
      </c>
      <c r="K173" s="1">
        <v>45291.531000000003</v>
      </c>
    </row>
    <row r="174" spans="1:11" x14ac:dyDescent="0.25">
      <c r="A174" t="str">
        <v xml:space="preserve">MSAL </v>
      </c>
      <c r="B174">
        <v>405</v>
      </c>
      <c r="C174">
        <v>12</v>
      </c>
      <c r="D174">
        <v>4</v>
      </c>
      <c r="E174">
        <v>405</v>
      </c>
      <c r="F174" t="str">
        <v xml:space="preserve">ID1310003                     </v>
      </c>
      <c r="G174" t="str">
        <v xml:space="preserve">PINCE À SERTIR VARIOCRIMP 4   </v>
      </c>
      <c r="H174" s="1">
        <v>45517</v>
      </c>
      <c r="I174" t="str">
        <v>N</v>
      </c>
      <c r="J174">
        <v>365.08799999999997</v>
      </c>
      <c r="K174" s="1">
        <v>46254.088000000003</v>
      </c>
    </row>
    <row r="175" spans="1:11" x14ac:dyDescent="0.25">
      <c r="A175" t="str">
        <v xml:space="preserve">MSAL </v>
      </c>
      <c r="B175">
        <v>405</v>
      </c>
      <c r="C175">
        <v>12</v>
      </c>
      <c r="D175">
        <v>4</v>
      </c>
      <c r="E175">
        <v>405</v>
      </c>
      <c r="F175" t="str">
        <v xml:space="preserve">ID1310003                     </v>
      </c>
      <c r="G175" t="str">
        <v xml:space="preserve">PINCE À SERTIR VARIOCRIMP 4   </v>
      </c>
      <c r="H175" s="1">
        <v>45889</v>
      </c>
      <c r="I175" t="str">
        <v>N</v>
      </c>
      <c r="J175">
        <v>365.08799999999997</v>
      </c>
      <c r="K175" s="1" t="str">
        <v/>
      </c>
    </row>
    <row r="176" spans="1:11" x14ac:dyDescent="0.25">
      <c r="A176" t="str">
        <v xml:space="preserve">MSAL </v>
      </c>
      <c r="B176">
        <v>181</v>
      </c>
      <c r="C176">
        <v>261</v>
      </c>
      <c r="D176">
        <v>2</v>
      </c>
      <c r="E176">
        <v>181</v>
      </c>
      <c r="F176" t="str">
        <v xml:space="preserve">ID1311006                     </v>
      </c>
      <c r="G176" t="str">
        <v xml:space="preserve">ETUVE MEMMERT                 </v>
      </c>
      <c r="H176" s="1">
        <v>44979</v>
      </c>
      <c r="I176" t="str">
        <v>N</v>
      </c>
      <c r="J176">
        <v>365.661</v>
      </c>
      <c r="K176" s="1">
        <v>45344.661</v>
      </c>
    </row>
    <row r="177" spans="1:11" x14ac:dyDescent="0.25">
      <c r="A177" t="str">
        <v xml:space="preserve">MSAL </v>
      </c>
      <c r="B177">
        <v>275</v>
      </c>
      <c r="C177">
        <v>12</v>
      </c>
      <c r="D177">
        <v>4</v>
      </c>
      <c r="E177">
        <v>275</v>
      </c>
      <c r="F177" t="str">
        <v xml:space="preserve">ID1403002                     </v>
      </c>
      <c r="G177" t="str">
        <v>TOURNEVIS DYNAMOMÈTRIQUE  A.40</v>
      </c>
      <c r="H177" s="1">
        <v>45686</v>
      </c>
      <c r="I177" t="str">
        <v>N</v>
      </c>
      <c r="J177">
        <v>365.08799999999997</v>
      </c>
      <c r="K177" s="1">
        <v>46051.088000000003</v>
      </c>
    </row>
    <row r="178" spans="1:11" x14ac:dyDescent="0.25">
      <c r="A178" t="str">
        <v xml:space="preserve">MSAL </v>
      </c>
      <c r="B178">
        <v>275</v>
      </c>
      <c r="C178">
        <v>12</v>
      </c>
      <c r="D178">
        <v>4</v>
      </c>
      <c r="E178">
        <v>275</v>
      </c>
      <c r="F178" t="str">
        <v xml:space="preserve">ID1403002                     </v>
      </c>
      <c r="G178" t="str">
        <v>TOURNEVIS DYNAMOMÈTRIQUE  A.40</v>
      </c>
      <c r="H178" s="1">
        <v>45446</v>
      </c>
      <c r="I178" t="str">
        <v>N</v>
      </c>
      <c r="J178">
        <v>365.08799999999997</v>
      </c>
      <c r="K178" s="1" t="str">
        <v/>
      </c>
    </row>
    <row r="179" spans="1:11" x14ac:dyDescent="0.25">
      <c r="A179" t="str">
        <v xml:space="preserve">MSAL </v>
      </c>
      <c r="B179">
        <v>358</v>
      </c>
      <c r="C179">
        <v>12</v>
      </c>
      <c r="D179">
        <v>4</v>
      </c>
      <c r="E179">
        <v>358</v>
      </c>
      <c r="F179" t="str">
        <v xml:space="preserve">ID1404011                     </v>
      </c>
      <c r="G179" t="str">
        <v xml:space="preserve">PINCE À SERTIR  AMP 409775    </v>
      </c>
      <c r="H179" s="1">
        <v>45520</v>
      </c>
      <c r="I179" t="str">
        <v>N</v>
      </c>
      <c r="J179">
        <v>365.08799999999997</v>
      </c>
      <c r="K179" s="1">
        <v>46254.088000000003</v>
      </c>
    </row>
    <row r="180" spans="1:11" x14ac:dyDescent="0.25">
      <c r="A180" t="str">
        <v xml:space="preserve">MSAL </v>
      </c>
      <c r="B180">
        <v>358</v>
      </c>
      <c r="C180">
        <v>12</v>
      </c>
      <c r="D180">
        <v>4</v>
      </c>
      <c r="E180">
        <v>358</v>
      </c>
      <c r="F180" t="str">
        <v xml:space="preserve">ID1404011                     </v>
      </c>
      <c r="G180" t="str">
        <v xml:space="preserve">PINCE À SERTIR  AMP 409775    </v>
      </c>
      <c r="H180" s="1">
        <v>45889</v>
      </c>
      <c r="I180" t="str">
        <v>N</v>
      </c>
      <c r="J180">
        <v>365.08799999999997</v>
      </c>
      <c r="K180" s="1" t="str">
        <v/>
      </c>
    </row>
    <row r="181" spans="1:11" x14ac:dyDescent="0.25">
      <c r="A181" t="str">
        <v xml:space="preserve">MSAL </v>
      </c>
      <c r="B181">
        <v>362</v>
      </c>
      <c r="C181">
        <v>12</v>
      </c>
      <c r="D181">
        <v>4</v>
      </c>
      <c r="E181">
        <v>362</v>
      </c>
      <c r="F181" t="str">
        <v xml:space="preserve">ID1404012                     </v>
      </c>
      <c r="G181" t="str">
        <v xml:space="preserve">PINCE À SERTIR 409775         </v>
      </c>
      <c r="H181" s="1">
        <v>45520</v>
      </c>
      <c r="I181" t="str">
        <v>N</v>
      </c>
      <c r="J181">
        <v>365.08799999999997</v>
      </c>
      <c r="K181" s="1">
        <v>46254.088000000003</v>
      </c>
    </row>
    <row r="182" spans="1:11" x14ac:dyDescent="0.25">
      <c r="A182" t="str">
        <v xml:space="preserve">MSAL </v>
      </c>
      <c r="B182">
        <v>362</v>
      </c>
      <c r="C182">
        <v>12</v>
      </c>
      <c r="D182">
        <v>4</v>
      </c>
      <c r="E182">
        <v>362</v>
      </c>
      <c r="F182" t="str">
        <v xml:space="preserve">ID1404012                     </v>
      </c>
      <c r="G182" t="str">
        <v xml:space="preserve">PINCE À SERTIR 409775         </v>
      </c>
      <c r="H182" s="1">
        <v>45889</v>
      </c>
      <c r="I182" t="str">
        <v>N</v>
      </c>
      <c r="J182">
        <v>365.08799999999997</v>
      </c>
      <c r="K182" s="1" t="str">
        <v/>
      </c>
    </row>
    <row r="183" spans="1:11" x14ac:dyDescent="0.25">
      <c r="A183" t="str">
        <v xml:space="preserve">MSAL </v>
      </c>
      <c r="B183">
        <v>325</v>
      </c>
      <c r="C183">
        <v>12</v>
      </c>
      <c r="D183">
        <v>4</v>
      </c>
      <c r="E183">
        <v>325</v>
      </c>
      <c r="F183" t="str">
        <v xml:space="preserve">ID1404019                     </v>
      </c>
      <c r="G183" t="str">
        <v xml:space="preserve">PINCE À SERTIR AF8            </v>
      </c>
      <c r="H183" s="1">
        <v>45518</v>
      </c>
      <c r="I183" t="str">
        <v>N</v>
      </c>
      <c r="J183">
        <v>365.08799999999997</v>
      </c>
      <c r="K183" s="1">
        <v>46253.088000000003</v>
      </c>
    </row>
    <row r="184" spans="1:11" x14ac:dyDescent="0.25">
      <c r="A184" t="str">
        <v xml:space="preserve">MSAL </v>
      </c>
      <c r="B184">
        <v>325</v>
      </c>
      <c r="C184">
        <v>12</v>
      </c>
      <c r="D184">
        <v>4</v>
      </c>
      <c r="E184">
        <v>325</v>
      </c>
      <c r="F184" t="str">
        <v xml:space="preserve">ID1404019                     </v>
      </c>
      <c r="G184" t="str">
        <v xml:space="preserve">PINCE À SERTIR AF8            </v>
      </c>
      <c r="H184" s="1">
        <v>45888</v>
      </c>
      <c r="I184" t="str">
        <v>N</v>
      </c>
      <c r="J184">
        <v>365.08799999999997</v>
      </c>
      <c r="K184" s="1" t="str">
        <v/>
      </c>
    </row>
    <row r="185" spans="1:11" x14ac:dyDescent="0.25">
      <c r="A185" t="str">
        <v xml:space="preserve">MSAL </v>
      </c>
      <c r="B185">
        <v>369</v>
      </c>
      <c r="C185">
        <v>12</v>
      </c>
      <c r="D185">
        <v>4</v>
      </c>
      <c r="E185">
        <v>369</v>
      </c>
      <c r="F185" t="str">
        <v xml:space="preserve">ID1404020                     </v>
      </c>
      <c r="G185" t="str">
        <v xml:space="preserve">PINCE À SERTIR AF8            </v>
      </c>
      <c r="H185" s="1">
        <v>45518</v>
      </c>
      <c r="I185" t="str">
        <v>N</v>
      </c>
      <c r="J185">
        <v>365.08799999999997</v>
      </c>
      <c r="K185" s="1">
        <v>46253.088000000003</v>
      </c>
    </row>
    <row r="186" spans="1:11" x14ac:dyDescent="0.25">
      <c r="A186" t="str">
        <v xml:space="preserve">MSAL </v>
      </c>
      <c r="B186">
        <v>369</v>
      </c>
      <c r="C186">
        <v>12</v>
      </c>
      <c r="D186">
        <v>4</v>
      </c>
      <c r="E186">
        <v>369</v>
      </c>
      <c r="F186" t="str">
        <v xml:space="preserve">ID1404020                     </v>
      </c>
      <c r="G186" t="str">
        <v xml:space="preserve">PINCE À SERTIR AF8            </v>
      </c>
      <c r="H186" s="1">
        <v>45888</v>
      </c>
      <c r="I186" t="str">
        <v>N</v>
      </c>
      <c r="J186">
        <v>365.08799999999997</v>
      </c>
      <c r="K186" s="1" t="str">
        <v/>
      </c>
    </row>
    <row r="187" spans="1:11" x14ac:dyDescent="0.25">
      <c r="A187" t="str">
        <v xml:space="preserve">MSAL </v>
      </c>
      <c r="B187">
        <v>375</v>
      </c>
      <c r="C187">
        <v>12</v>
      </c>
      <c r="D187">
        <v>4</v>
      </c>
      <c r="E187">
        <v>375</v>
      </c>
      <c r="F187" t="str">
        <v xml:space="preserve">ID1404021                     </v>
      </c>
      <c r="G187" t="str">
        <v xml:space="preserve">PINCE À SERTIR AFM8           </v>
      </c>
      <c r="H187" s="1">
        <v>45518</v>
      </c>
      <c r="I187" t="str">
        <v>N</v>
      </c>
      <c r="J187">
        <v>365.08799999999997</v>
      </c>
      <c r="K187" s="1">
        <v>46253.088000000003</v>
      </c>
    </row>
    <row r="188" spans="1:11" x14ac:dyDescent="0.25">
      <c r="A188" t="str">
        <v xml:space="preserve">MSAL </v>
      </c>
      <c r="B188">
        <v>375</v>
      </c>
      <c r="C188">
        <v>12</v>
      </c>
      <c r="D188">
        <v>4</v>
      </c>
      <c r="E188">
        <v>375</v>
      </c>
      <c r="F188" t="str">
        <v xml:space="preserve">ID1404021                     </v>
      </c>
      <c r="G188" t="str">
        <v xml:space="preserve">PINCE À SERTIR AFM8           </v>
      </c>
      <c r="H188" s="1">
        <v>45888</v>
      </c>
      <c r="I188" t="str">
        <v>N</v>
      </c>
      <c r="J188">
        <v>365.08799999999997</v>
      </c>
      <c r="K188" s="1" t="str">
        <v/>
      </c>
    </row>
    <row r="189" spans="1:11" x14ac:dyDescent="0.25">
      <c r="A189" t="str">
        <v xml:space="preserve">MSAL </v>
      </c>
      <c r="B189">
        <v>376</v>
      </c>
      <c r="C189">
        <v>12</v>
      </c>
      <c r="D189">
        <v>4</v>
      </c>
      <c r="E189">
        <v>376</v>
      </c>
      <c r="F189" t="str">
        <v xml:space="preserve">ID1404022                     </v>
      </c>
      <c r="G189" t="str">
        <v xml:space="preserve">PINCE À SERTIR AFM8           </v>
      </c>
      <c r="H189" s="1">
        <v>45518</v>
      </c>
      <c r="I189" t="str">
        <v>N</v>
      </c>
      <c r="J189">
        <v>365.08799999999997</v>
      </c>
      <c r="K189" s="1">
        <v>46253.088000000003</v>
      </c>
    </row>
    <row r="190" spans="1:11" x14ac:dyDescent="0.25">
      <c r="A190" t="str">
        <v xml:space="preserve">MSAL </v>
      </c>
      <c r="B190">
        <v>376</v>
      </c>
      <c r="C190">
        <v>12</v>
      </c>
      <c r="D190">
        <v>4</v>
      </c>
      <c r="E190">
        <v>376</v>
      </c>
      <c r="F190" t="str">
        <v xml:space="preserve">ID1404022                     </v>
      </c>
      <c r="G190" t="str">
        <v xml:space="preserve">PINCE À SERTIR AFM8           </v>
      </c>
      <c r="H190" s="1">
        <v>45888</v>
      </c>
      <c r="I190" t="str">
        <v>N</v>
      </c>
      <c r="J190">
        <v>365.08799999999997</v>
      </c>
      <c r="K190" s="1" t="str">
        <v/>
      </c>
    </row>
    <row r="191" spans="1:11" x14ac:dyDescent="0.25">
      <c r="A191" t="str">
        <v xml:space="preserve">MSAL </v>
      </c>
      <c r="B191">
        <v>442</v>
      </c>
      <c r="C191">
        <v>12</v>
      </c>
      <c r="D191">
        <v>4</v>
      </c>
      <c r="E191">
        <v>442</v>
      </c>
      <c r="F191" t="str">
        <v xml:space="preserve">ID1404043                     </v>
      </c>
      <c r="G191" t="str">
        <v xml:space="preserve">PINCE À SERTIR AD1377-S       </v>
      </c>
      <c r="H191" s="1">
        <v>45502</v>
      </c>
      <c r="I191" t="str">
        <v>N</v>
      </c>
      <c r="J191">
        <v>365.08799999999997</v>
      </c>
      <c r="K191" s="1">
        <v>45867.088000000003</v>
      </c>
    </row>
    <row r="192" spans="1:11" x14ac:dyDescent="0.25">
      <c r="A192" t="str">
        <v xml:space="preserve">MSAL </v>
      </c>
      <c r="B192">
        <v>366</v>
      </c>
      <c r="C192">
        <v>12</v>
      </c>
      <c r="D192">
        <v>4</v>
      </c>
      <c r="E192">
        <v>366</v>
      </c>
      <c r="F192" t="str">
        <v xml:space="preserve">ID1404044                     </v>
      </c>
      <c r="G192" t="str">
        <v xml:space="preserve">PINCE À SERTIR 59239          </v>
      </c>
      <c r="H192" s="1">
        <v>45517</v>
      </c>
      <c r="I192" t="str">
        <v>N</v>
      </c>
      <c r="J192">
        <v>365.08799999999997</v>
      </c>
      <c r="K192" s="1">
        <v>46254.088000000003</v>
      </c>
    </row>
    <row r="193" spans="1:11" x14ac:dyDescent="0.25">
      <c r="A193" t="str">
        <v xml:space="preserve">MSAL </v>
      </c>
      <c r="B193">
        <v>366</v>
      </c>
      <c r="C193">
        <v>12</v>
      </c>
      <c r="D193">
        <v>4</v>
      </c>
      <c r="E193">
        <v>366</v>
      </c>
      <c r="F193" t="str">
        <v xml:space="preserve">ID1404044                     </v>
      </c>
      <c r="G193" t="str">
        <v xml:space="preserve">PINCE À SERTIR 59239          </v>
      </c>
      <c r="H193" s="1">
        <v>45889</v>
      </c>
      <c r="I193" t="str">
        <v>N</v>
      </c>
      <c r="J193">
        <v>365.08799999999997</v>
      </c>
      <c r="K193" s="1" t="str">
        <v/>
      </c>
    </row>
    <row r="194" spans="1:11" x14ac:dyDescent="0.25">
      <c r="A194" t="str">
        <v xml:space="preserve">MSAL </v>
      </c>
      <c r="B194">
        <v>364</v>
      </c>
      <c r="C194">
        <v>12</v>
      </c>
      <c r="D194">
        <v>4</v>
      </c>
      <c r="E194">
        <v>364</v>
      </c>
      <c r="F194" t="str">
        <v xml:space="preserve">ID1404048                     </v>
      </c>
      <c r="G194" t="str">
        <v xml:space="preserve">PINCE À SERTIR 49935          </v>
      </c>
      <c r="H194" s="1">
        <v>45518</v>
      </c>
      <c r="I194" t="str">
        <v>N</v>
      </c>
      <c r="J194">
        <v>365.08799999999997</v>
      </c>
      <c r="K194" s="1">
        <v>46254.088000000003</v>
      </c>
    </row>
    <row r="195" spans="1:11" x14ac:dyDescent="0.25">
      <c r="A195" t="str">
        <v xml:space="preserve">MSAL </v>
      </c>
      <c r="B195">
        <v>364</v>
      </c>
      <c r="C195">
        <v>12</v>
      </c>
      <c r="D195">
        <v>4</v>
      </c>
      <c r="E195">
        <v>364</v>
      </c>
      <c r="F195" t="str">
        <v xml:space="preserve">ID1404048                     </v>
      </c>
      <c r="G195" t="str">
        <v xml:space="preserve">PINCE À SERTIR 49935          </v>
      </c>
      <c r="H195" s="1">
        <v>45889</v>
      </c>
      <c r="I195" t="str">
        <v>N</v>
      </c>
      <c r="J195">
        <v>365.08799999999997</v>
      </c>
      <c r="K195" s="1" t="str">
        <v/>
      </c>
    </row>
    <row r="196" spans="1:11" x14ac:dyDescent="0.25">
      <c r="A196" t="str">
        <v xml:space="preserve">MSAL </v>
      </c>
      <c r="B196">
        <v>98</v>
      </c>
      <c r="C196">
        <v>1304</v>
      </c>
      <c r="D196">
        <v>2</v>
      </c>
      <c r="E196">
        <v>98</v>
      </c>
      <c r="F196" t="str">
        <v xml:space="preserve">ID1405036                     </v>
      </c>
      <c r="G196" t="str">
        <v>BOITE DE 151 PIGES DE CONTRÔLE</v>
      </c>
      <c r="H196" s="1">
        <v>44475</v>
      </c>
      <c r="I196" t="str">
        <v>N</v>
      </c>
      <c r="J196">
        <v>1826.904</v>
      </c>
      <c r="K196" s="1">
        <v>46301.904000000002</v>
      </c>
    </row>
    <row r="197" spans="1:11" x14ac:dyDescent="0.25">
      <c r="A197" t="str">
        <v xml:space="preserve">MSAL </v>
      </c>
      <c r="B197">
        <v>99</v>
      </c>
      <c r="C197">
        <v>1304</v>
      </c>
      <c r="D197">
        <v>2</v>
      </c>
      <c r="E197">
        <v>99</v>
      </c>
      <c r="F197" t="str">
        <v xml:space="preserve">ID1405037                     </v>
      </c>
      <c r="G197" t="str">
        <v>BOITE DE 151 PIGES DE CONTRÔLE</v>
      </c>
      <c r="H197" s="1">
        <v>44475</v>
      </c>
      <c r="I197" t="str">
        <v>N</v>
      </c>
      <c r="J197">
        <v>1826.904</v>
      </c>
      <c r="K197" s="1">
        <v>46301.904000000002</v>
      </c>
    </row>
    <row r="198" spans="1:11" x14ac:dyDescent="0.25">
      <c r="A198" t="str">
        <v xml:space="preserve">MSAL </v>
      </c>
      <c r="B198">
        <v>287</v>
      </c>
      <c r="C198">
        <v>12</v>
      </c>
      <c r="D198">
        <v>4</v>
      </c>
      <c r="E198">
        <v>287</v>
      </c>
      <c r="F198" t="str">
        <v xml:space="preserve">ID1406012                     </v>
      </c>
      <c r="G198" t="str">
        <v>TOURNEVIS DYNAMOMÈTRIQUE  TORQ</v>
      </c>
      <c r="H198" s="1">
        <v>45845</v>
      </c>
      <c r="I198" t="str">
        <v>N</v>
      </c>
      <c r="J198">
        <v>365.08799999999997</v>
      </c>
      <c r="K198" s="1">
        <v>46210.088000000003</v>
      </c>
    </row>
    <row r="199" spans="1:11" x14ac:dyDescent="0.25">
      <c r="A199" t="str">
        <v xml:space="preserve">MSAL </v>
      </c>
      <c r="B199">
        <v>287</v>
      </c>
      <c r="C199">
        <v>12</v>
      </c>
      <c r="D199">
        <v>4</v>
      </c>
      <c r="E199">
        <v>287</v>
      </c>
      <c r="F199" t="str">
        <v xml:space="preserve">ID1406012                     </v>
      </c>
      <c r="G199" t="str">
        <v>TOURNEVIS DYNAMOMÈTRIQUE  TORQ</v>
      </c>
      <c r="H199" s="1">
        <v>45461</v>
      </c>
      <c r="I199" t="str">
        <v>N</v>
      </c>
      <c r="J199">
        <v>365.08799999999997</v>
      </c>
      <c r="K199" s="1" t="str">
        <v/>
      </c>
    </row>
    <row r="200" spans="1:11" x14ac:dyDescent="0.25">
      <c r="A200" t="str">
        <v xml:space="preserve">MSAL </v>
      </c>
      <c r="B200">
        <v>100</v>
      </c>
      <c r="C200">
        <v>1304</v>
      </c>
      <c r="D200">
        <v>2</v>
      </c>
      <c r="E200">
        <v>100</v>
      </c>
      <c r="F200" t="str">
        <v xml:space="preserve">ID1407002                     </v>
      </c>
      <c r="G200" t="str">
        <v xml:space="preserve">BOITE DE 51 PIGES DE CONTRÔLE </v>
      </c>
      <c r="H200" s="1">
        <v>44475</v>
      </c>
      <c r="I200" t="str">
        <v>N</v>
      </c>
      <c r="J200">
        <v>1826.904</v>
      </c>
      <c r="K200" s="1">
        <v>46301.904000000002</v>
      </c>
    </row>
    <row r="201" spans="1:11" x14ac:dyDescent="0.25">
      <c r="A201" t="str">
        <v xml:space="preserve">MSAL </v>
      </c>
      <c r="B201">
        <v>396</v>
      </c>
      <c r="C201">
        <v>12</v>
      </c>
      <c r="D201">
        <v>4</v>
      </c>
      <c r="E201">
        <v>396</v>
      </c>
      <c r="F201" t="str">
        <v xml:space="preserve">ID1408001                     </v>
      </c>
      <c r="G201" t="str">
        <v xml:space="preserve">PINCE À SERTIR TH1            </v>
      </c>
      <c r="H201" s="1">
        <v>45868</v>
      </c>
      <c r="I201" t="str">
        <v>N</v>
      </c>
      <c r="J201">
        <v>365.08799999999997</v>
      </c>
      <c r="K201" s="1">
        <v>46233.088000000003</v>
      </c>
    </row>
    <row r="202" spans="1:11" x14ac:dyDescent="0.25">
      <c r="A202" t="str">
        <v xml:space="preserve">MSAL </v>
      </c>
      <c r="B202">
        <v>396</v>
      </c>
      <c r="C202">
        <v>12</v>
      </c>
      <c r="D202">
        <v>4</v>
      </c>
      <c r="E202">
        <v>396</v>
      </c>
      <c r="F202" t="str">
        <v xml:space="preserve">ID1408001                     </v>
      </c>
      <c r="G202" t="str">
        <v xml:space="preserve">PINCE À SERTIR TH1            </v>
      </c>
      <c r="H202" s="1">
        <v>45517</v>
      </c>
      <c r="I202" t="str">
        <v>N</v>
      </c>
      <c r="J202">
        <v>365.08799999999997</v>
      </c>
      <c r="K202" s="1" t="str">
        <v/>
      </c>
    </row>
    <row r="203" spans="1:11" x14ac:dyDescent="0.25">
      <c r="A203" t="str">
        <v xml:space="preserve">MSAL </v>
      </c>
      <c r="B203">
        <v>128</v>
      </c>
      <c r="C203">
        <v>12</v>
      </c>
      <c r="D203">
        <v>4</v>
      </c>
      <c r="E203">
        <v>128</v>
      </c>
      <c r="F203" t="str">
        <v xml:space="preserve">ID1503006                     </v>
      </c>
      <c r="G203" t="str">
        <v xml:space="preserve">BALANCE OHAUS                 </v>
      </c>
      <c r="H203" s="1">
        <v>45833</v>
      </c>
      <c r="I203" t="str">
        <v>N</v>
      </c>
      <c r="J203">
        <v>365.08799999999997</v>
      </c>
      <c r="K203" s="1">
        <v>46198.088000000003</v>
      </c>
    </row>
    <row r="204" spans="1:11" x14ac:dyDescent="0.25">
      <c r="A204" t="str">
        <v xml:space="preserve">MSAL </v>
      </c>
      <c r="B204">
        <v>128</v>
      </c>
      <c r="C204">
        <v>12</v>
      </c>
      <c r="D204">
        <v>4</v>
      </c>
      <c r="E204">
        <v>128</v>
      </c>
      <c r="F204" t="str">
        <v xml:space="preserve">ID1503006                     </v>
      </c>
      <c r="G204" t="str">
        <v xml:space="preserve">BALANCE OHAUS                 </v>
      </c>
      <c r="H204" s="1">
        <v>45448</v>
      </c>
      <c r="I204" t="str">
        <v>N</v>
      </c>
      <c r="J204">
        <v>365.08799999999997</v>
      </c>
      <c r="K204" s="1" t="str">
        <v/>
      </c>
    </row>
    <row r="205" spans="1:11" x14ac:dyDescent="0.25">
      <c r="A205" t="str">
        <v xml:space="preserve">MSAL </v>
      </c>
      <c r="B205">
        <v>332</v>
      </c>
      <c r="C205">
        <v>12</v>
      </c>
      <c r="D205">
        <v>4</v>
      </c>
      <c r="E205">
        <v>332</v>
      </c>
      <c r="F205" t="str">
        <v xml:space="preserve">ID1503011                     </v>
      </c>
      <c r="G205" t="str">
        <v xml:space="preserve">PINCE À SERTIR HX4            </v>
      </c>
      <c r="H205" s="1">
        <v>45518</v>
      </c>
      <c r="I205" t="str">
        <v>N</v>
      </c>
      <c r="J205">
        <v>365.08799999999997</v>
      </c>
      <c r="K205" s="1">
        <v>46253.088000000003</v>
      </c>
    </row>
    <row r="206" spans="1:11" x14ac:dyDescent="0.25">
      <c r="A206" t="str">
        <v xml:space="preserve">MSAL </v>
      </c>
      <c r="B206">
        <v>332</v>
      </c>
      <c r="C206">
        <v>12</v>
      </c>
      <c r="D206">
        <v>4</v>
      </c>
      <c r="E206">
        <v>332</v>
      </c>
      <c r="F206" t="str">
        <v xml:space="preserve">ID1503011                     </v>
      </c>
      <c r="G206" t="str">
        <v xml:space="preserve">PINCE À SERTIR HX4            </v>
      </c>
      <c r="H206" s="1">
        <v>45888</v>
      </c>
      <c r="I206" t="str">
        <v>N</v>
      </c>
      <c r="J206">
        <v>365.08799999999997</v>
      </c>
      <c r="K206" s="1" t="str">
        <v/>
      </c>
    </row>
    <row r="207" spans="1:11" x14ac:dyDescent="0.25">
      <c r="A207" t="str">
        <v xml:space="preserve">MSAL </v>
      </c>
      <c r="B207">
        <v>323</v>
      </c>
      <c r="C207">
        <v>12</v>
      </c>
      <c r="D207">
        <v>4</v>
      </c>
      <c r="E207">
        <v>323</v>
      </c>
      <c r="F207" t="str">
        <v xml:space="preserve">ID1504010                     </v>
      </c>
      <c r="G207" t="str">
        <v>PINCE À SERTIR 09990000620 +MA</v>
      </c>
      <c r="H207" s="1">
        <v>45813</v>
      </c>
      <c r="I207" t="str">
        <v>N</v>
      </c>
      <c r="J207">
        <v>365.08799999999997</v>
      </c>
      <c r="K207" s="1">
        <v>46178.088000000003</v>
      </c>
    </row>
    <row r="208" spans="1:11" x14ac:dyDescent="0.25">
      <c r="A208" t="str">
        <v xml:space="preserve">MSAL </v>
      </c>
      <c r="B208">
        <v>109</v>
      </c>
      <c r="C208">
        <v>1304</v>
      </c>
      <c r="D208">
        <v>2</v>
      </c>
      <c r="E208">
        <v>109</v>
      </c>
      <c r="F208" t="str">
        <v xml:space="preserve">ID1504012                     </v>
      </c>
      <c r="G208" t="str">
        <v>PIGE DE CONTRÔLE DIAMÈTRE 0,34</v>
      </c>
      <c r="H208" s="1">
        <v>44475</v>
      </c>
      <c r="I208" t="str">
        <v>N</v>
      </c>
      <c r="J208">
        <v>1826.904</v>
      </c>
      <c r="K208" s="1">
        <v>46301.904000000002</v>
      </c>
    </row>
    <row r="209" spans="1:11" x14ac:dyDescent="0.25">
      <c r="A209" t="str">
        <v xml:space="preserve">MSAL </v>
      </c>
      <c r="B209">
        <v>110</v>
      </c>
      <c r="C209">
        <v>1304</v>
      </c>
      <c r="D209">
        <v>2</v>
      </c>
      <c r="E209">
        <v>110</v>
      </c>
      <c r="F209" t="str">
        <v xml:space="preserve">ID1504013                     </v>
      </c>
      <c r="G209" t="str">
        <v>PIGE DE CONTRÔLE DIAMÈTRE 0,41</v>
      </c>
      <c r="H209" s="1">
        <v>44475</v>
      </c>
      <c r="I209" t="str">
        <v>N</v>
      </c>
      <c r="J209">
        <v>1826.904</v>
      </c>
      <c r="K209" s="1">
        <v>46301.904000000002</v>
      </c>
    </row>
    <row r="210" spans="1:11" x14ac:dyDescent="0.25">
      <c r="A210" t="str">
        <v xml:space="preserve">MSAL </v>
      </c>
      <c r="B210">
        <v>111</v>
      </c>
      <c r="C210">
        <v>1304</v>
      </c>
      <c r="D210">
        <v>2</v>
      </c>
      <c r="E210">
        <v>111</v>
      </c>
      <c r="F210" t="str">
        <v xml:space="preserve">ID1504014                     </v>
      </c>
      <c r="G210" t="str">
        <v>PIGE DE CONTRÔLE DIAMÈTRE 0,45</v>
      </c>
      <c r="H210" s="1">
        <v>44475</v>
      </c>
      <c r="I210" t="str">
        <v>N</v>
      </c>
      <c r="J210">
        <v>1826.904</v>
      </c>
      <c r="K210" s="1">
        <v>46301.904000000002</v>
      </c>
    </row>
    <row r="211" spans="1:11" x14ac:dyDescent="0.25">
      <c r="A211" t="str">
        <v xml:space="preserve">MSAL </v>
      </c>
      <c r="B211">
        <v>112</v>
      </c>
      <c r="C211">
        <v>1304</v>
      </c>
      <c r="D211">
        <v>2</v>
      </c>
      <c r="E211">
        <v>112</v>
      </c>
      <c r="F211" t="str">
        <v xml:space="preserve">ID1504015                     </v>
      </c>
      <c r="G211" t="str">
        <v>PIGE DE CONTRÔLE DIAMÈTRE 0,49</v>
      </c>
      <c r="H211" s="1">
        <v>44475</v>
      </c>
      <c r="I211" t="str">
        <v>N</v>
      </c>
      <c r="J211">
        <v>1826.904</v>
      </c>
      <c r="K211" s="1">
        <v>46301.904000000002</v>
      </c>
    </row>
    <row r="212" spans="1:11" x14ac:dyDescent="0.25">
      <c r="A212" t="str">
        <v xml:space="preserve">MSAL </v>
      </c>
      <c r="B212">
        <v>113</v>
      </c>
      <c r="C212">
        <v>1304</v>
      </c>
      <c r="D212">
        <v>2</v>
      </c>
      <c r="E212">
        <v>113</v>
      </c>
      <c r="F212" t="str">
        <v xml:space="preserve">ID1504016                     </v>
      </c>
      <c r="G212" t="str">
        <v>PIGE DE CONTRÔLE DIAMÈTRE 4,30</v>
      </c>
      <c r="H212" s="1">
        <v>44475</v>
      </c>
      <c r="I212" t="str">
        <v>N</v>
      </c>
      <c r="J212">
        <v>1826.904</v>
      </c>
      <c r="K212" s="1">
        <v>46301.904000000002</v>
      </c>
    </row>
    <row r="213" spans="1:11" x14ac:dyDescent="0.25">
      <c r="A213" t="str">
        <v xml:space="preserve">MSAL </v>
      </c>
      <c r="B213">
        <v>108</v>
      </c>
      <c r="C213">
        <v>1304</v>
      </c>
      <c r="D213">
        <v>2</v>
      </c>
      <c r="E213">
        <v>108</v>
      </c>
      <c r="F213" t="str">
        <v xml:space="preserve">ID1504017                     </v>
      </c>
      <c r="G213" t="str">
        <v>PIGE DE CONTRÔLE DAIMÈTRE 4,42</v>
      </c>
      <c r="H213" s="1">
        <v>44475</v>
      </c>
      <c r="I213" t="str">
        <v>N</v>
      </c>
      <c r="J213">
        <v>1826.904</v>
      </c>
      <c r="K213" s="1">
        <v>46301.904000000002</v>
      </c>
    </row>
    <row r="214" spans="1:11" x14ac:dyDescent="0.25">
      <c r="A214" t="str">
        <v xml:space="preserve">MSAL </v>
      </c>
      <c r="B214">
        <v>377</v>
      </c>
      <c r="C214">
        <v>12</v>
      </c>
      <c r="D214">
        <v>4</v>
      </c>
      <c r="E214">
        <v>377</v>
      </c>
      <c r="F214" t="str">
        <v xml:space="preserve">ID1504020                     </v>
      </c>
      <c r="G214" t="str">
        <v>PINCE À SERTIR ÉLECTRO-HYDRAUL</v>
      </c>
      <c r="H214" s="1">
        <v>45611</v>
      </c>
      <c r="I214" t="str">
        <v>N</v>
      </c>
      <c r="J214">
        <v>365.08799999999997</v>
      </c>
      <c r="K214" s="1">
        <v>45976.088000000003</v>
      </c>
    </row>
    <row r="215" spans="1:11" x14ac:dyDescent="0.25">
      <c r="A215" t="str">
        <v xml:space="preserve">MSAL </v>
      </c>
      <c r="B215">
        <v>390</v>
      </c>
      <c r="C215">
        <v>12</v>
      </c>
      <c r="D215">
        <v>4</v>
      </c>
      <c r="E215">
        <v>390</v>
      </c>
      <c r="F215" t="str">
        <v xml:space="preserve">ID1506002                     </v>
      </c>
      <c r="G215" t="str">
        <v>PINCE À SERTIR PNEUMATIQUE WA2</v>
      </c>
      <c r="H215" s="1">
        <v>45888</v>
      </c>
      <c r="I215" t="str">
        <v>N</v>
      </c>
      <c r="J215">
        <v>365.08799999999997</v>
      </c>
      <c r="K215" s="1">
        <v>46253.088000000003</v>
      </c>
    </row>
    <row r="216" spans="1:11" x14ac:dyDescent="0.25">
      <c r="A216" t="str">
        <v xml:space="preserve">MSAL </v>
      </c>
      <c r="B216">
        <v>390</v>
      </c>
      <c r="C216">
        <v>12</v>
      </c>
      <c r="D216">
        <v>4</v>
      </c>
      <c r="E216">
        <v>390</v>
      </c>
      <c r="F216" t="str">
        <v xml:space="preserve">ID1506002                     </v>
      </c>
      <c r="G216" t="str">
        <v>PINCE À SERTIR PNEUMATIQUE WA2</v>
      </c>
      <c r="H216" s="1">
        <v>45520</v>
      </c>
      <c r="I216" t="str">
        <v>N</v>
      </c>
      <c r="J216">
        <v>365.08799999999997</v>
      </c>
      <c r="K216" s="1" t="str">
        <v/>
      </c>
    </row>
    <row r="217" spans="1:11" x14ac:dyDescent="0.25">
      <c r="A217" t="str">
        <v xml:space="preserve">MSAL </v>
      </c>
      <c r="B217">
        <v>281</v>
      </c>
      <c r="C217">
        <v>12</v>
      </c>
      <c r="D217">
        <v>4</v>
      </c>
      <c r="E217">
        <v>281</v>
      </c>
      <c r="F217" t="str">
        <v xml:space="preserve">ID1507001                     </v>
      </c>
      <c r="G217" t="str">
        <v xml:space="preserve">TOURNEVIS DYNAMOMÈTRIQUE      </v>
      </c>
      <c r="H217" s="1">
        <v>45685</v>
      </c>
      <c r="I217" t="str">
        <v>N</v>
      </c>
      <c r="J217">
        <v>365.08799999999997</v>
      </c>
      <c r="K217" s="1">
        <v>46050.088000000003</v>
      </c>
    </row>
    <row r="218" spans="1:11" x14ac:dyDescent="0.25">
      <c r="A218" t="str">
        <v xml:space="preserve">MSAL </v>
      </c>
      <c r="B218">
        <v>281</v>
      </c>
      <c r="C218">
        <v>12</v>
      </c>
      <c r="D218">
        <v>4</v>
      </c>
      <c r="E218">
        <v>281</v>
      </c>
      <c r="F218" t="str">
        <v xml:space="preserve">ID1507001                     </v>
      </c>
      <c r="G218" t="str">
        <v xml:space="preserve">TOURNEVIS DYNAMOMÈTRIQUE      </v>
      </c>
      <c r="H218" s="1">
        <v>45105</v>
      </c>
      <c r="I218" t="str">
        <v>N</v>
      </c>
      <c r="J218">
        <v>365.08799999999997</v>
      </c>
      <c r="K218" s="1" t="str">
        <v/>
      </c>
    </row>
    <row r="219" spans="1:11" x14ac:dyDescent="0.25">
      <c r="A219" t="str">
        <v xml:space="preserve">MSAL </v>
      </c>
      <c r="B219">
        <v>281</v>
      </c>
      <c r="C219">
        <v>12</v>
      </c>
      <c r="D219">
        <v>4</v>
      </c>
      <c r="E219">
        <v>281</v>
      </c>
      <c r="F219" t="str">
        <v xml:space="preserve">ID1507001                     </v>
      </c>
      <c r="G219" t="str">
        <v xml:space="preserve">TOURNEVIS DYNAMOMÈTRIQUE      </v>
      </c>
      <c r="H219" s="1">
        <v>45446</v>
      </c>
      <c r="I219" t="str">
        <v>N</v>
      </c>
      <c r="J219">
        <v>365.08799999999997</v>
      </c>
      <c r="K219" s="1" t="str">
        <v/>
      </c>
    </row>
    <row r="220" spans="1:11" x14ac:dyDescent="0.25">
      <c r="A220" t="str">
        <v xml:space="preserve">MSAL </v>
      </c>
      <c r="B220">
        <v>274</v>
      </c>
      <c r="C220">
        <v>12</v>
      </c>
      <c r="D220">
        <v>4</v>
      </c>
      <c r="E220">
        <v>274</v>
      </c>
      <c r="F220" t="str">
        <v xml:space="preserve">ID1507002                     </v>
      </c>
      <c r="G220" t="str">
        <v xml:space="preserve">TOURNEVIS DYNAMOMÈTRIQUE      </v>
      </c>
      <c r="H220" s="1">
        <v>45685</v>
      </c>
      <c r="I220" t="str">
        <v>N</v>
      </c>
      <c r="J220">
        <v>365.08799999999997</v>
      </c>
      <c r="K220" s="1">
        <v>46050.088000000003</v>
      </c>
    </row>
    <row r="221" spans="1:11" x14ac:dyDescent="0.25">
      <c r="A221" t="str">
        <v xml:space="preserve">MSAL </v>
      </c>
      <c r="B221">
        <v>274</v>
      </c>
      <c r="C221">
        <v>12</v>
      </c>
      <c r="D221">
        <v>4</v>
      </c>
      <c r="E221">
        <v>274</v>
      </c>
      <c r="F221" t="str">
        <v xml:space="preserve">ID1507002                     </v>
      </c>
      <c r="G221" t="str">
        <v xml:space="preserve">TOURNEVIS DYNAMOMÈTRIQUE      </v>
      </c>
      <c r="H221" s="1">
        <v>45446</v>
      </c>
      <c r="I221" t="str">
        <v>N</v>
      </c>
      <c r="J221">
        <v>365.08799999999997</v>
      </c>
      <c r="K221" s="1" t="str">
        <v/>
      </c>
    </row>
    <row r="222" spans="1:11" x14ac:dyDescent="0.25">
      <c r="A222" t="str">
        <v xml:space="preserve">MSAL </v>
      </c>
      <c r="B222">
        <v>336</v>
      </c>
      <c r="C222">
        <v>12</v>
      </c>
      <c r="D222">
        <v>4</v>
      </c>
      <c r="E222">
        <v>336</v>
      </c>
      <c r="F222" t="str">
        <v xml:space="preserve">ID1507011                     </v>
      </c>
      <c r="G222" t="str">
        <v>PINCE À SERTIR PNEUMATIQUE WA2</v>
      </c>
      <c r="H222" s="1">
        <v>45888</v>
      </c>
      <c r="I222" t="str">
        <v>N</v>
      </c>
      <c r="J222">
        <v>365.08799999999997</v>
      </c>
      <c r="K222" s="1">
        <v>46253.088000000003</v>
      </c>
    </row>
    <row r="223" spans="1:11" x14ac:dyDescent="0.25">
      <c r="A223" t="str">
        <v xml:space="preserve">MSAL </v>
      </c>
      <c r="B223">
        <v>336</v>
      </c>
      <c r="C223">
        <v>12</v>
      </c>
      <c r="D223">
        <v>4</v>
      </c>
      <c r="E223">
        <v>336</v>
      </c>
      <c r="F223" t="str">
        <v xml:space="preserve">ID1507011                     </v>
      </c>
      <c r="G223" t="str">
        <v>PINCE À SERTIR PNEUMATIQUE WA2</v>
      </c>
      <c r="H223" s="1">
        <v>45520</v>
      </c>
      <c r="I223" t="str">
        <v>N</v>
      </c>
      <c r="J223">
        <v>365.08799999999997</v>
      </c>
      <c r="K223" s="1" t="str">
        <v/>
      </c>
    </row>
    <row r="224" spans="1:11" x14ac:dyDescent="0.25">
      <c r="A224" t="str">
        <v xml:space="preserve">MSAL </v>
      </c>
      <c r="B224">
        <v>402</v>
      </c>
      <c r="C224">
        <v>12</v>
      </c>
      <c r="D224">
        <v>4</v>
      </c>
      <c r="E224">
        <v>402</v>
      </c>
      <c r="F224" t="str">
        <v xml:space="preserve">ID1508004                     </v>
      </c>
      <c r="G224" t="str">
        <v xml:space="preserve">PINCE À SERTIR TH2            </v>
      </c>
      <c r="H224" s="1">
        <v>45868</v>
      </c>
      <c r="I224" t="str">
        <v>N</v>
      </c>
      <c r="J224">
        <v>365.08799999999997</v>
      </c>
      <c r="K224" s="1">
        <v>46233.088000000003</v>
      </c>
    </row>
    <row r="225" spans="1:11" x14ac:dyDescent="0.25">
      <c r="A225" t="str">
        <v xml:space="preserve">MSAL </v>
      </c>
      <c r="B225">
        <v>402</v>
      </c>
      <c r="C225">
        <v>12</v>
      </c>
      <c r="D225">
        <v>4</v>
      </c>
      <c r="E225">
        <v>402</v>
      </c>
      <c r="F225" t="str">
        <v xml:space="preserve">ID1508004                     </v>
      </c>
      <c r="G225" t="str">
        <v xml:space="preserve">PINCE À SERTIR TH2            </v>
      </c>
      <c r="H225" s="1">
        <v>45520</v>
      </c>
      <c r="I225" t="str">
        <v>N</v>
      </c>
      <c r="J225">
        <v>365.08799999999997</v>
      </c>
      <c r="K225" s="1" t="str">
        <v/>
      </c>
    </row>
    <row r="226" spans="1:11" x14ac:dyDescent="0.25">
      <c r="A226" t="str">
        <v xml:space="preserve">MSAL </v>
      </c>
      <c r="B226">
        <v>46</v>
      </c>
      <c r="C226">
        <v>261</v>
      </c>
      <c r="D226">
        <v>2</v>
      </c>
      <c r="E226">
        <v>46</v>
      </c>
      <c r="F226" t="str">
        <v xml:space="preserve">ID1509002                     </v>
      </c>
      <c r="G226" t="str">
        <v xml:space="preserve">PISTOLET À RIVETER PH 2       </v>
      </c>
      <c r="H226" s="1">
        <v>44826</v>
      </c>
      <c r="I226" t="str">
        <v>N</v>
      </c>
      <c r="J226">
        <v>365.661</v>
      </c>
      <c r="K226" s="1">
        <v>45191.661</v>
      </c>
    </row>
    <row r="227" spans="1:11" x14ac:dyDescent="0.25">
      <c r="A227" t="str">
        <v xml:space="preserve">MSAL </v>
      </c>
      <c r="B227">
        <v>102</v>
      </c>
      <c r="C227">
        <v>1304</v>
      </c>
      <c r="D227">
        <v>2</v>
      </c>
      <c r="E227">
        <v>102</v>
      </c>
      <c r="F227" t="str">
        <v xml:space="preserve">ID1510002                     </v>
      </c>
      <c r="G227" t="str">
        <v xml:space="preserve">JAUGE POUR PINCE 49935        </v>
      </c>
      <c r="H227" s="1">
        <v>44475</v>
      </c>
      <c r="I227" t="str">
        <v>N</v>
      </c>
      <c r="J227">
        <v>1826.904</v>
      </c>
      <c r="K227" s="1">
        <v>46301.904000000002</v>
      </c>
    </row>
    <row r="228" spans="1:11" x14ac:dyDescent="0.25">
      <c r="A228" t="str">
        <v xml:space="preserve">MSAL </v>
      </c>
      <c r="B228">
        <v>103</v>
      </c>
      <c r="C228">
        <v>1304</v>
      </c>
      <c r="D228">
        <v>2</v>
      </c>
      <c r="E228">
        <v>103</v>
      </c>
      <c r="F228" t="str">
        <v xml:space="preserve">ID1510003                     </v>
      </c>
      <c r="G228" t="str">
        <v xml:space="preserve">JAUGE POUR PINCE 49935        </v>
      </c>
      <c r="H228" s="1">
        <v>44840</v>
      </c>
      <c r="I228" t="str">
        <v>N</v>
      </c>
      <c r="J228">
        <v>1826.904</v>
      </c>
      <c r="K228" s="1">
        <v>46666.904000000002</v>
      </c>
    </row>
    <row r="229" spans="1:11" x14ac:dyDescent="0.25">
      <c r="A229" t="str">
        <v xml:space="preserve">MSAL </v>
      </c>
      <c r="B229">
        <v>104</v>
      </c>
      <c r="C229">
        <v>1304</v>
      </c>
      <c r="D229">
        <v>2</v>
      </c>
      <c r="E229">
        <v>104</v>
      </c>
      <c r="F229" t="str">
        <v xml:space="preserve">ID1510004                     </v>
      </c>
      <c r="G229" t="str">
        <v xml:space="preserve">JAUGE POUR PINCE 49935        </v>
      </c>
      <c r="H229" s="1">
        <v>44475</v>
      </c>
      <c r="I229" t="str">
        <v>N</v>
      </c>
      <c r="J229">
        <v>1826.904</v>
      </c>
      <c r="K229" s="1">
        <v>46301.904000000002</v>
      </c>
    </row>
    <row r="230" spans="1:11" x14ac:dyDescent="0.25">
      <c r="A230" t="str">
        <v xml:space="preserve">MSAL </v>
      </c>
      <c r="B230">
        <v>101</v>
      </c>
      <c r="C230">
        <v>1304</v>
      </c>
      <c r="D230">
        <v>2</v>
      </c>
      <c r="E230">
        <v>101</v>
      </c>
      <c r="F230" t="str">
        <v xml:space="preserve">ID1510005                     </v>
      </c>
      <c r="G230" t="str">
        <v xml:space="preserve">JAUGE POUR PINCE 47387        </v>
      </c>
      <c r="H230" s="1">
        <v>44475</v>
      </c>
      <c r="I230" t="str">
        <v>N</v>
      </c>
      <c r="J230">
        <v>1826.904</v>
      </c>
      <c r="K230" s="1">
        <v>46301.904000000002</v>
      </c>
    </row>
    <row r="231" spans="1:11" x14ac:dyDescent="0.25">
      <c r="A231" t="str">
        <v xml:space="preserve">MSAL </v>
      </c>
      <c r="B231">
        <v>269</v>
      </c>
      <c r="C231">
        <v>12</v>
      </c>
      <c r="D231">
        <v>4</v>
      </c>
      <c r="E231">
        <v>269</v>
      </c>
      <c r="F231" t="str">
        <v xml:space="preserve">ID1511001                     </v>
      </c>
      <c r="G231" t="str">
        <v xml:space="preserve">CLÉ DYNAMOMÈTRIQUE R.304DA    </v>
      </c>
      <c r="H231" s="1">
        <v>45867</v>
      </c>
      <c r="I231" t="str">
        <v>N</v>
      </c>
      <c r="J231">
        <v>365.08799999999997</v>
      </c>
      <c r="K231" s="1">
        <v>46232.088000000003</v>
      </c>
    </row>
    <row r="232" spans="1:11" x14ac:dyDescent="0.25">
      <c r="A232" t="str">
        <v xml:space="preserve">MSAL </v>
      </c>
      <c r="B232">
        <v>269</v>
      </c>
      <c r="C232">
        <v>12</v>
      </c>
      <c r="D232">
        <v>4</v>
      </c>
      <c r="E232">
        <v>269</v>
      </c>
      <c r="F232" t="str">
        <v xml:space="preserve">ID1511001                     </v>
      </c>
      <c r="G232" t="str">
        <v xml:space="preserve">CLÉ DYNAMOMÈTRIQUE R.304DA    </v>
      </c>
      <c r="H232" s="1">
        <v>45460</v>
      </c>
      <c r="I232" t="str">
        <v>N</v>
      </c>
      <c r="J232">
        <v>365.08799999999997</v>
      </c>
      <c r="K232" s="1" t="str">
        <v/>
      </c>
    </row>
    <row r="233" spans="1:11" x14ac:dyDescent="0.25">
      <c r="A233" t="str">
        <v xml:space="preserve">MSAL </v>
      </c>
      <c r="B233">
        <v>505</v>
      </c>
      <c r="C233">
        <v>12</v>
      </c>
      <c r="D233">
        <v>4</v>
      </c>
      <c r="E233">
        <v>505</v>
      </c>
      <c r="F233" t="str">
        <v xml:space="preserve">ID1511004                     </v>
      </c>
      <c r="G233" t="str">
        <v>PINCE À SERTIR 58078-3 + 90390</v>
      </c>
      <c r="H233" s="1">
        <v>43253</v>
      </c>
      <c r="I233" t="str">
        <v>N</v>
      </c>
      <c r="J233">
        <v>365.08799999999997</v>
      </c>
      <c r="K233" s="1">
        <v>46226.088000000003</v>
      </c>
    </row>
    <row r="234" spans="1:11" x14ac:dyDescent="0.25">
      <c r="A234" t="str">
        <v xml:space="preserve">MSAL </v>
      </c>
      <c r="B234">
        <v>505</v>
      </c>
      <c r="C234">
        <v>12</v>
      </c>
      <c r="D234">
        <v>4</v>
      </c>
      <c r="E234">
        <v>505</v>
      </c>
      <c r="F234" t="str">
        <v xml:space="preserve">ID1511004                     </v>
      </c>
      <c r="G234" t="str">
        <v>PINCE À SERTIR 58078-3 + 90390</v>
      </c>
      <c r="H234" s="1">
        <v>43137</v>
      </c>
      <c r="I234" t="str">
        <v>N</v>
      </c>
      <c r="J234">
        <v>365.08799999999997</v>
      </c>
      <c r="K234" s="1" t="str">
        <v/>
      </c>
    </row>
    <row r="235" spans="1:11" x14ac:dyDescent="0.25">
      <c r="A235" t="str">
        <v xml:space="preserve">MSAL </v>
      </c>
      <c r="B235">
        <v>505</v>
      </c>
      <c r="C235">
        <v>12</v>
      </c>
      <c r="D235">
        <v>4</v>
      </c>
      <c r="E235">
        <v>505</v>
      </c>
      <c r="F235" t="str">
        <v xml:space="preserve">ID1511004                     </v>
      </c>
      <c r="G235" t="str">
        <v>PINCE À SERTIR 58078-3 + 90390</v>
      </c>
      <c r="H235" s="1">
        <v>42523</v>
      </c>
      <c r="I235" t="str">
        <v>N</v>
      </c>
      <c r="J235">
        <v>365.08799999999997</v>
      </c>
      <c r="K235" s="1" t="str">
        <v/>
      </c>
    </row>
    <row r="236" spans="1:11" x14ac:dyDescent="0.25">
      <c r="A236" t="str">
        <v xml:space="preserve">MSAL </v>
      </c>
      <c r="B236">
        <v>505</v>
      </c>
      <c r="C236">
        <v>12</v>
      </c>
      <c r="D236">
        <v>4</v>
      </c>
      <c r="E236">
        <v>505</v>
      </c>
      <c r="F236" t="str">
        <v xml:space="preserve">ID1511004                     </v>
      </c>
      <c r="G236" t="str">
        <v>PINCE À SERTIR 58078-3 + 90390</v>
      </c>
      <c r="H236" s="1">
        <v>43618</v>
      </c>
      <c r="I236" t="str">
        <v>N</v>
      </c>
      <c r="J236">
        <v>365.08799999999997</v>
      </c>
      <c r="K236" s="1" t="str">
        <v/>
      </c>
    </row>
    <row r="237" spans="1:11" x14ac:dyDescent="0.25">
      <c r="A237" t="str">
        <v xml:space="preserve">MSAL </v>
      </c>
      <c r="B237">
        <v>505</v>
      </c>
      <c r="C237">
        <v>12</v>
      </c>
      <c r="D237">
        <v>4</v>
      </c>
      <c r="E237">
        <v>505</v>
      </c>
      <c r="F237" t="str">
        <v xml:space="preserve">ID1511004                     </v>
      </c>
      <c r="G237" t="str">
        <v>PINCE À SERTIR 58078-3 + 90390</v>
      </c>
      <c r="H237" s="1">
        <v>43436</v>
      </c>
      <c r="I237" t="str">
        <v>N</v>
      </c>
      <c r="J237">
        <v>365.08799999999997</v>
      </c>
      <c r="K237" s="1" t="str">
        <v/>
      </c>
    </row>
    <row r="238" spans="1:11" x14ac:dyDescent="0.25">
      <c r="A238" t="str">
        <v xml:space="preserve">MSAL </v>
      </c>
      <c r="B238">
        <v>505</v>
      </c>
      <c r="C238">
        <v>12</v>
      </c>
      <c r="D238">
        <v>4</v>
      </c>
      <c r="E238">
        <v>505</v>
      </c>
      <c r="F238" t="str">
        <v xml:space="preserve">ID1511004                     </v>
      </c>
      <c r="G238" t="str">
        <v>PINCE À SERTIR 58078-3 + 90390</v>
      </c>
      <c r="H238" s="1">
        <v>42706</v>
      </c>
      <c r="I238" t="str">
        <v>N</v>
      </c>
      <c r="J238">
        <v>365.08799999999997</v>
      </c>
      <c r="K238" s="1" t="str">
        <v/>
      </c>
    </row>
    <row r="239" spans="1:11" x14ac:dyDescent="0.25">
      <c r="A239" t="str">
        <v xml:space="preserve">MSAL </v>
      </c>
      <c r="B239">
        <v>505</v>
      </c>
      <c r="C239">
        <v>12</v>
      </c>
      <c r="D239">
        <v>4</v>
      </c>
      <c r="E239">
        <v>505</v>
      </c>
      <c r="F239" t="str">
        <v xml:space="preserve">ID1511004                     </v>
      </c>
      <c r="G239" t="str">
        <v>PINCE À SERTIR 58078-3 + 90390</v>
      </c>
      <c r="H239" s="1">
        <v>43071</v>
      </c>
      <c r="I239" t="str">
        <v>N</v>
      </c>
      <c r="J239">
        <v>365.08799999999997</v>
      </c>
      <c r="K239" s="1" t="str">
        <v/>
      </c>
    </row>
    <row r="240" spans="1:11" x14ac:dyDescent="0.25">
      <c r="A240" t="str">
        <v xml:space="preserve">MSAL </v>
      </c>
      <c r="B240">
        <v>505</v>
      </c>
      <c r="C240">
        <v>12</v>
      </c>
      <c r="D240">
        <v>4</v>
      </c>
      <c r="E240">
        <v>505</v>
      </c>
      <c r="F240" t="str">
        <v xml:space="preserve">ID1511004                     </v>
      </c>
      <c r="G240" t="str">
        <v>PINCE À SERTIR 58078-3 + 90390</v>
      </c>
      <c r="H240" s="1">
        <v>42373</v>
      </c>
      <c r="I240" t="str">
        <v>N</v>
      </c>
      <c r="J240">
        <v>365.08799999999997</v>
      </c>
      <c r="K240" s="1" t="str">
        <v/>
      </c>
    </row>
    <row r="241" spans="1:11" x14ac:dyDescent="0.25">
      <c r="A241" t="str">
        <v xml:space="preserve">MSAL </v>
      </c>
      <c r="B241">
        <v>505</v>
      </c>
      <c r="C241">
        <v>12</v>
      </c>
      <c r="D241">
        <v>4</v>
      </c>
      <c r="E241">
        <v>505</v>
      </c>
      <c r="F241" t="str">
        <v xml:space="preserve">ID1511004                     </v>
      </c>
      <c r="G241" t="str">
        <v>PINCE À SERTIR 58078-3 + 90390</v>
      </c>
      <c r="H241" s="1">
        <v>43991</v>
      </c>
      <c r="I241" t="str">
        <v>N</v>
      </c>
      <c r="J241">
        <v>365.08799999999997</v>
      </c>
      <c r="K241" s="1" t="str">
        <v/>
      </c>
    </row>
    <row r="242" spans="1:11" x14ac:dyDescent="0.25">
      <c r="A242" t="str">
        <v xml:space="preserve">MSAL </v>
      </c>
      <c r="B242">
        <v>505</v>
      </c>
      <c r="C242">
        <v>12</v>
      </c>
      <c r="D242">
        <v>4</v>
      </c>
      <c r="E242">
        <v>505</v>
      </c>
      <c r="F242" t="str">
        <v xml:space="preserve">ID1511004                     </v>
      </c>
      <c r="G242" t="str">
        <v>PINCE À SERTIR 58078-3 + 90390</v>
      </c>
      <c r="H242" s="1">
        <v>44356</v>
      </c>
      <c r="I242" t="str">
        <v>N</v>
      </c>
      <c r="J242">
        <v>365.08799999999997</v>
      </c>
      <c r="K242" s="1" t="str">
        <v/>
      </c>
    </row>
    <row r="243" spans="1:11" x14ac:dyDescent="0.25">
      <c r="A243" t="str">
        <v xml:space="preserve">MSAL </v>
      </c>
      <c r="B243">
        <v>505</v>
      </c>
      <c r="C243">
        <v>12</v>
      </c>
      <c r="D243">
        <v>4</v>
      </c>
      <c r="E243">
        <v>505</v>
      </c>
      <c r="F243" t="str">
        <v xml:space="preserve">ID1511004                     </v>
      </c>
      <c r="G243" t="str">
        <v>PINCE À SERTIR 58078-3 + 90390</v>
      </c>
      <c r="H243" s="1">
        <v>44725</v>
      </c>
      <c r="I243" t="str">
        <v>N</v>
      </c>
      <c r="J243">
        <v>365.08799999999997</v>
      </c>
      <c r="K243" s="1" t="str">
        <v/>
      </c>
    </row>
    <row r="244" spans="1:11" x14ac:dyDescent="0.25">
      <c r="A244" t="str">
        <v xml:space="preserve">MSAL </v>
      </c>
      <c r="B244">
        <v>505</v>
      </c>
      <c r="C244">
        <v>12</v>
      </c>
      <c r="D244">
        <v>4</v>
      </c>
      <c r="E244">
        <v>505</v>
      </c>
      <c r="F244" t="str">
        <v xml:space="preserve">ID1511004                     </v>
      </c>
      <c r="G244" t="str">
        <v>PINCE À SERTIR 58078-3 + 90390</v>
      </c>
      <c r="H244" s="1">
        <v>45861</v>
      </c>
      <c r="I244" t="str">
        <v>N</v>
      </c>
      <c r="J244">
        <v>365.08799999999997</v>
      </c>
      <c r="K244" s="1" t="str">
        <v/>
      </c>
    </row>
    <row r="245" spans="1:11" x14ac:dyDescent="0.25">
      <c r="A245" t="str">
        <v xml:space="preserve">MSAL </v>
      </c>
      <c r="B245">
        <v>505</v>
      </c>
      <c r="C245">
        <v>12</v>
      </c>
      <c r="D245">
        <v>4</v>
      </c>
      <c r="E245">
        <v>505</v>
      </c>
      <c r="F245" t="str">
        <v xml:space="preserve">ID1511004                     </v>
      </c>
      <c r="G245" t="str">
        <v>PINCE À SERTIR 58078-3 + 90390</v>
      </c>
      <c r="H245" s="1">
        <v>45861</v>
      </c>
      <c r="I245" t="str">
        <v>N</v>
      </c>
      <c r="J245">
        <v>365.08799999999997</v>
      </c>
      <c r="K245" s="1" t="str">
        <v/>
      </c>
    </row>
    <row r="246" spans="1:11" x14ac:dyDescent="0.25">
      <c r="A246" t="str">
        <v xml:space="preserve">MSAL </v>
      </c>
      <c r="B246">
        <v>505</v>
      </c>
      <c r="C246">
        <v>12</v>
      </c>
      <c r="D246">
        <v>4</v>
      </c>
      <c r="E246">
        <v>505</v>
      </c>
      <c r="F246" t="str">
        <v xml:space="preserve">ID1511004                     </v>
      </c>
      <c r="G246" t="str">
        <v>PINCE À SERTIR 58078-3 + 90390</v>
      </c>
      <c r="H246" s="1">
        <v>45471</v>
      </c>
      <c r="I246" t="str">
        <v>N</v>
      </c>
      <c r="J246">
        <v>365.08799999999997</v>
      </c>
      <c r="K246" s="1" t="str">
        <v/>
      </c>
    </row>
    <row r="247" spans="1:11" x14ac:dyDescent="0.25">
      <c r="A247" t="str">
        <v xml:space="preserve">MSAL </v>
      </c>
      <c r="B247">
        <v>505</v>
      </c>
      <c r="C247">
        <v>12</v>
      </c>
      <c r="D247">
        <v>4</v>
      </c>
      <c r="E247">
        <v>505</v>
      </c>
      <c r="F247" t="str">
        <v xml:space="preserve">ID1511004                     </v>
      </c>
      <c r="G247" t="str">
        <v>PINCE À SERTIR 58078-3 + 90390</v>
      </c>
      <c r="H247" s="1">
        <v>45092</v>
      </c>
      <c r="I247" t="str">
        <v>N</v>
      </c>
      <c r="J247">
        <v>365.08799999999997</v>
      </c>
      <c r="K247" s="1" t="str">
        <v/>
      </c>
    </row>
    <row r="248" spans="1:11" x14ac:dyDescent="0.25">
      <c r="A248" t="str">
        <v xml:space="preserve">MSAL </v>
      </c>
      <c r="B248">
        <v>105</v>
      </c>
      <c r="C248">
        <v>1304</v>
      </c>
      <c r="D248">
        <v>2</v>
      </c>
      <c r="E248">
        <v>105</v>
      </c>
      <c r="F248" t="str">
        <v xml:space="preserve">ID1601001                     </v>
      </c>
      <c r="G248" t="str">
        <v xml:space="preserve">JAUGE POUR PINCE 59239-4      </v>
      </c>
      <c r="H248" s="1">
        <v>44475</v>
      </c>
      <c r="I248" t="str">
        <v>N</v>
      </c>
      <c r="J248">
        <v>1826.904</v>
      </c>
      <c r="K248" s="1">
        <v>46301.904000000002</v>
      </c>
    </row>
    <row r="249" spans="1:11" x14ac:dyDescent="0.25">
      <c r="A249" t="str">
        <v xml:space="preserve">MSAL </v>
      </c>
      <c r="B249">
        <v>331</v>
      </c>
      <c r="C249">
        <v>12</v>
      </c>
      <c r="D249">
        <v>4</v>
      </c>
      <c r="E249">
        <v>331</v>
      </c>
      <c r="F249" t="str">
        <v xml:space="preserve">ID1601007                     </v>
      </c>
      <c r="G249" t="str">
        <v xml:space="preserve">PINCE À SERTIR FT8            </v>
      </c>
      <c r="H249" s="1">
        <v>45518</v>
      </c>
      <c r="I249" t="str">
        <v>N</v>
      </c>
      <c r="J249">
        <v>365.08799999999997</v>
      </c>
      <c r="K249" s="1">
        <v>46234.088000000003</v>
      </c>
    </row>
    <row r="250" spans="1:11" x14ac:dyDescent="0.25">
      <c r="A250" t="str">
        <v xml:space="preserve">MSAL </v>
      </c>
      <c r="B250">
        <v>331</v>
      </c>
      <c r="C250">
        <v>12</v>
      </c>
      <c r="D250">
        <v>4</v>
      </c>
      <c r="E250">
        <v>331</v>
      </c>
      <c r="F250" t="str">
        <v xml:space="preserve">ID1601007                     </v>
      </c>
      <c r="G250" t="str">
        <v xml:space="preserve">PINCE À SERTIR FT8            </v>
      </c>
      <c r="H250" s="1">
        <v>45869</v>
      </c>
      <c r="I250" t="str">
        <v>N</v>
      </c>
      <c r="J250">
        <v>365.08799999999997</v>
      </c>
      <c r="K250" s="1" t="str">
        <v/>
      </c>
    </row>
    <row r="251" spans="1:11" x14ac:dyDescent="0.25">
      <c r="A251" t="str">
        <v xml:space="preserve">MSAL </v>
      </c>
      <c r="B251">
        <v>350</v>
      </c>
      <c r="C251">
        <v>12</v>
      </c>
      <c r="D251">
        <v>4</v>
      </c>
      <c r="E251">
        <v>350</v>
      </c>
      <c r="F251" t="str">
        <v xml:space="preserve">ID1605001                     </v>
      </c>
      <c r="G251" t="str">
        <v>SERTISSEUSE GROUPE HYDRAULIQUE</v>
      </c>
      <c r="H251" s="1">
        <v>45888</v>
      </c>
      <c r="I251" t="str">
        <v>N</v>
      </c>
      <c r="J251">
        <v>365.08799999999997</v>
      </c>
      <c r="K251" s="1">
        <v>46253.088000000003</v>
      </c>
    </row>
    <row r="252" spans="1:11" x14ac:dyDescent="0.25">
      <c r="A252" t="str">
        <v xml:space="preserve">MSAL </v>
      </c>
      <c r="B252">
        <v>106</v>
      </c>
      <c r="C252">
        <v>1304</v>
      </c>
      <c r="D252">
        <v>2</v>
      </c>
      <c r="E252">
        <v>106</v>
      </c>
      <c r="F252" t="str">
        <v xml:space="preserve">ID1605003                     </v>
      </c>
      <c r="G252" t="str">
        <v xml:space="preserve">PIGE DE CONTRÔLE              </v>
      </c>
      <c r="H252" s="1">
        <v>44475</v>
      </c>
      <c r="I252" t="str">
        <v>N</v>
      </c>
      <c r="J252">
        <v>1826.904</v>
      </c>
      <c r="K252" s="1">
        <v>46301.904000000002</v>
      </c>
    </row>
    <row r="253" spans="1:11" x14ac:dyDescent="0.25">
      <c r="A253" t="str">
        <v xml:space="preserve">MSAL </v>
      </c>
      <c r="B253">
        <v>278</v>
      </c>
      <c r="C253">
        <v>12</v>
      </c>
      <c r="D253">
        <v>4</v>
      </c>
      <c r="E253">
        <v>278</v>
      </c>
      <c r="F253" t="str">
        <v xml:space="preserve">ID1605004                     </v>
      </c>
      <c r="G253" t="str">
        <v>TOURNEVIS DYNAMOMÈTRIQUE  A.40</v>
      </c>
      <c r="H253" s="1">
        <v>45686</v>
      </c>
      <c r="I253" t="str">
        <v>N</v>
      </c>
      <c r="J253">
        <v>365.08799999999997</v>
      </c>
      <c r="K253" s="1">
        <v>46051.088000000003</v>
      </c>
    </row>
    <row r="254" spans="1:11" x14ac:dyDescent="0.25">
      <c r="A254" t="str">
        <v xml:space="preserve">MSAL </v>
      </c>
      <c r="B254">
        <v>278</v>
      </c>
      <c r="C254">
        <v>12</v>
      </c>
      <c r="D254">
        <v>4</v>
      </c>
      <c r="E254">
        <v>278</v>
      </c>
      <c r="F254" t="str">
        <v xml:space="preserve">ID1605004                     </v>
      </c>
      <c r="G254" t="str">
        <v>TOURNEVIS DYNAMOMÈTRIQUE  A.40</v>
      </c>
      <c r="H254" s="1">
        <v>45446</v>
      </c>
      <c r="I254" t="str">
        <v>N</v>
      </c>
      <c r="J254">
        <v>365.08799999999997</v>
      </c>
      <c r="K254" s="1" t="str">
        <v/>
      </c>
    </row>
    <row r="255" spans="1:11" x14ac:dyDescent="0.25">
      <c r="A255" t="str">
        <v xml:space="preserve">MSAL </v>
      </c>
      <c r="B255">
        <v>44</v>
      </c>
      <c r="C255">
        <v>261</v>
      </c>
      <c r="D255">
        <v>2</v>
      </c>
      <c r="E255">
        <v>44</v>
      </c>
      <c r="F255" t="str">
        <v xml:space="preserve">ID1605005                     </v>
      </c>
      <c r="G255" t="str">
        <v xml:space="preserve">PISTOLET À RIVETER            </v>
      </c>
      <c r="H255" s="1">
        <v>44806</v>
      </c>
      <c r="I255" t="str">
        <v>N</v>
      </c>
      <c r="J255">
        <v>365.661</v>
      </c>
      <c r="K255" s="1">
        <v>45171.661</v>
      </c>
    </row>
    <row r="256" spans="1:11" x14ac:dyDescent="0.25">
      <c r="A256" t="str">
        <v xml:space="preserve">MSAL </v>
      </c>
      <c r="B256">
        <v>387</v>
      </c>
      <c r="C256">
        <v>12</v>
      </c>
      <c r="D256">
        <v>4</v>
      </c>
      <c r="E256">
        <v>387</v>
      </c>
      <c r="F256" t="str">
        <v xml:space="preserve">ID1606001                     </v>
      </c>
      <c r="G256" t="str">
        <v xml:space="preserve">PINCE À SERTIR PNEU TH3-2     </v>
      </c>
      <c r="H256" s="1">
        <v>45868</v>
      </c>
      <c r="I256" t="str">
        <v>N</v>
      </c>
      <c r="J256">
        <v>365.08799999999997</v>
      </c>
      <c r="K256" s="1">
        <v>46233.088000000003</v>
      </c>
    </row>
    <row r="257" spans="1:11" x14ac:dyDescent="0.25">
      <c r="A257" t="str">
        <v xml:space="preserve">MSAL </v>
      </c>
      <c r="B257">
        <v>387</v>
      </c>
      <c r="C257">
        <v>12</v>
      </c>
      <c r="D257">
        <v>4</v>
      </c>
      <c r="E257">
        <v>387</v>
      </c>
      <c r="F257" t="str">
        <v xml:space="preserve">ID1606001                     </v>
      </c>
      <c r="G257" t="str">
        <v xml:space="preserve">PINCE À SERTIR PNEU TH3-2     </v>
      </c>
      <c r="H257" s="1">
        <v>45610</v>
      </c>
      <c r="I257" t="str">
        <v>N</v>
      </c>
      <c r="J257">
        <v>365.08799999999997</v>
      </c>
      <c r="K257" s="1" t="str">
        <v/>
      </c>
    </row>
    <row r="258" spans="1:11" x14ac:dyDescent="0.25">
      <c r="A258" t="str">
        <v xml:space="preserve">MSAL </v>
      </c>
      <c r="B258">
        <v>406</v>
      </c>
      <c r="C258">
        <v>12</v>
      </c>
      <c r="D258">
        <v>4</v>
      </c>
      <c r="E258">
        <v>406</v>
      </c>
      <c r="F258" t="str">
        <v xml:space="preserve">ID1608001                     </v>
      </c>
      <c r="G258" t="str">
        <v xml:space="preserve">PINCE À SERTIR VMI            </v>
      </c>
      <c r="H258" s="1">
        <v>45889</v>
      </c>
      <c r="I258" t="str">
        <v>N</v>
      </c>
      <c r="J258">
        <v>365.08799999999997</v>
      </c>
      <c r="K258" s="1">
        <v>46254.088000000003</v>
      </c>
    </row>
    <row r="259" spans="1:11" x14ac:dyDescent="0.25">
      <c r="A259" t="str">
        <v xml:space="preserve">MSAL </v>
      </c>
      <c r="B259">
        <v>406</v>
      </c>
      <c r="C259">
        <v>12</v>
      </c>
      <c r="D259">
        <v>4</v>
      </c>
      <c r="E259">
        <v>406</v>
      </c>
      <c r="F259" t="str">
        <v xml:space="preserve">ID1608001                     </v>
      </c>
      <c r="G259" t="str">
        <v xml:space="preserve">PINCE À SERTIR VMI            </v>
      </c>
      <c r="H259" s="1">
        <v>45602</v>
      </c>
      <c r="I259" t="str">
        <v>N</v>
      </c>
      <c r="J259">
        <v>365.08799999999997</v>
      </c>
      <c r="K259" s="1" t="str">
        <v/>
      </c>
    </row>
    <row r="260" spans="1:11" x14ac:dyDescent="0.25">
      <c r="A260" t="str">
        <v xml:space="preserve">MSAL </v>
      </c>
      <c r="B260">
        <v>107</v>
      </c>
      <c r="C260">
        <v>1304</v>
      </c>
      <c r="D260">
        <v>2</v>
      </c>
      <c r="E260">
        <v>107</v>
      </c>
      <c r="F260" t="str">
        <v xml:space="preserve">ID1612001                     </v>
      </c>
      <c r="G260" t="str">
        <v xml:space="preserve">PIGE DE CONTRÔLE              </v>
      </c>
      <c r="H260" s="1">
        <v>44475</v>
      </c>
      <c r="I260" t="str">
        <v>N</v>
      </c>
      <c r="J260">
        <v>1826.904</v>
      </c>
      <c r="K260" s="1">
        <v>46301.904000000002</v>
      </c>
    </row>
    <row r="261" spans="1:11" x14ac:dyDescent="0.25">
      <c r="A261" t="str">
        <v xml:space="preserve">MSAL </v>
      </c>
      <c r="B261">
        <v>361</v>
      </c>
      <c r="C261">
        <v>12</v>
      </c>
      <c r="D261">
        <v>4</v>
      </c>
      <c r="E261">
        <v>361</v>
      </c>
      <c r="F261" t="str">
        <v xml:space="preserve">ID1703002                     </v>
      </c>
      <c r="G261" t="str">
        <v>PINCE À SERTIR 1772793 PHOENIX</v>
      </c>
      <c r="H261" s="1">
        <v>45517</v>
      </c>
      <c r="I261" t="str">
        <v>N</v>
      </c>
      <c r="J261">
        <v>365.08799999999997</v>
      </c>
      <c r="K261" s="1">
        <v>46254.088000000003</v>
      </c>
    </row>
    <row r="262" spans="1:11" x14ac:dyDescent="0.25">
      <c r="A262" t="str">
        <v xml:space="preserve">MSAL </v>
      </c>
      <c r="B262">
        <v>361</v>
      </c>
      <c r="C262">
        <v>12</v>
      </c>
      <c r="D262">
        <v>4</v>
      </c>
      <c r="E262">
        <v>361</v>
      </c>
      <c r="F262" t="str">
        <v xml:space="preserve">ID1703002                     </v>
      </c>
      <c r="G262" t="str">
        <v>PINCE À SERTIR 1772793 PHOENIX</v>
      </c>
      <c r="H262" s="1">
        <v>45889</v>
      </c>
      <c r="I262" t="str">
        <v>N</v>
      </c>
      <c r="J262">
        <v>365.08799999999997</v>
      </c>
      <c r="K262" s="1" t="str">
        <v/>
      </c>
    </row>
    <row r="263" spans="1:11" x14ac:dyDescent="0.25">
      <c r="A263" t="str">
        <v xml:space="preserve">MSAL </v>
      </c>
      <c r="B263">
        <v>386</v>
      </c>
      <c r="C263">
        <v>12</v>
      </c>
      <c r="D263">
        <v>4</v>
      </c>
      <c r="E263">
        <v>386</v>
      </c>
      <c r="F263" t="str">
        <v xml:space="preserve">ID1706003                     </v>
      </c>
      <c r="G263" t="str">
        <v xml:space="preserve">PINCE À SERTIR HT-2234        </v>
      </c>
      <c r="H263" s="1">
        <v>45502</v>
      </c>
      <c r="I263" t="str">
        <v>N</v>
      </c>
      <c r="J263">
        <v>365.08799999999997</v>
      </c>
      <c r="K263" s="1">
        <v>45867.088000000003</v>
      </c>
    </row>
    <row r="264" spans="1:11" x14ac:dyDescent="0.25">
      <c r="A264" t="str">
        <v xml:space="preserve">MSAL </v>
      </c>
      <c r="B264">
        <v>865</v>
      </c>
      <c r="C264">
        <v>12</v>
      </c>
      <c r="D264">
        <v>4</v>
      </c>
      <c r="E264">
        <v>865</v>
      </c>
      <c r="F264" t="str">
        <v xml:space="preserve">ID1711003                     </v>
      </c>
      <c r="G264" t="str">
        <v xml:space="preserve">PINCE À SERTIR MH860          </v>
      </c>
      <c r="H264" s="1">
        <v>45502</v>
      </c>
      <c r="I264" t="str">
        <v>N</v>
      </c>
      <c r="J264">
        <v>365.08799999999997</v>
      </c>
      <c r="K264" s="1">
        <v>46196.088000000003</v>
      </c>
    </row>
    <row r="265" spans="1:11" x14ac:dyDescent="0.25">
      <c r="A265" t="str">
        <v xml:space="preserve">MSAL </v>
      </c>
      <c r="B265">
        <v>865</v>
      </c>
      <c r="C265">
        <v>12</v>
      </c>
      <c r="D265">
        <v>4</v>
      </c>
      <c r="E265">
        <v>865</v>
      </c>
      <c r="F265" t="str">
        <v xml:space="preserve">ID1711003                     </v>
      </c>
      <c r="G265" t="str">
        <v xml:space="preserve">PINCE À SERTIR MH860          </v>
      </c>
      <c r="H265" s="1">
        <v>45831</v>
      </c>
      <c r="I265" t="str">
        <v>N</v>
      </c>
      <c r="J265">
        <v>365.08799999999997</v>
      </c>
      <c r="K265" s="1" t="str">
        <v/>
      </c>
    </row>
    <row r="266" spans="1:11" x14ac:dyDescent="0.25">
      <c r="A266" t="str">
        <v xml:space="preserve">MSAL </v>
      </c>
      <c r="B266">
        <v>54</v>
      </c>
      <c r="C266">
        <v>261</v>
      </c>
      <c r="D266">
        <v>2</v>
      </c>
      <c r="E266">
        <v>54</v>
      </c>
      <c r="F266" t="str">
        <v xml:space="preserve">ID1805007                     </v>
      </c>
      <c r="G266" t="str">
        <v xml:space="preserve">INSTALLATION ÉLECTRIQUE LOUEY </v>
      </c>
      <c r="H266" s="1">
        <v>44735</v>
      </c>
      <c r="I266" t="str">
        <v>N</v>
      </c>
      <c r="J266">
        <v>365.661</v>
      </c>
      <c r="K266" s="1">
        <v>45195.661</v>
      </c>
    </row>
    <row r="267" spans="1:11" x14ac:dyDescent="0.25">
      <c r="A267" t="str">
        <v xml:space="preserve">MSAL </v>
      </c>
      <c r="B267">
        <v>54</v>
      </c>
      <c r="C267">
        <v>261</v>
      </c>
      <c r="D267">
        <v>2</v>
      </c>
      <c r="E267">
        <v>54</v>
      </c>
      <c r="F267" t="str">
        <v xml:space="preserve">ID1805007                     </v>
      </c>
      <c r="G267" t="str">
        <v xml:space="preserve">INSTALLATION ÉLECTRIQUE LOUEY </v>
      </c>
      <c r="H267" s="1">
        <v>44830</v>
      </c>
      <c r="I267" t="str">
        <v>N</v>
      </c>
      <c r="J267">
        <v>365.661</v>
      </c>
      <c r="K267" s="1" t="str">
        <v/>
      </c>
    </row>
    <row r="268" spans="1:11" x14ac:dyDescent="0.25">
      <c r="A268" t="str">
        <v xml:space="preserve">MSAL </v>
      </c>
      <c r="B268">
        <v>54</v>
      </c>
      <c r="C268">
        <v>261</v>
      </c>
      <c r="D268">
        <v>2</v>
      </c>
      <c r="E268">
        <v>54</v>
      </c>
      <c r="F268" t="str">
        <v xml:space="preserve">ID1805007                     </v>
      </c>
      <c r="G268" t="str">
        <v xml:space="preserve">INSTALLATION ÉLECTRIQUE LOUEY </v>
      </c>
      <c r="H268" s="1">
        <v>44735</v>
      </c>
      <c r="I268" t="str">
        <v>N</v>
      </c>
      <c r="J268">
        <v>365.661</v>
      </c>
      <c r="K268" s="1" t="str">
        <v/>
      </c>
    </row>
    <row r="269" spans="1:11" x14ac:dyDescent="0.25">
      <c r="A269" t="str">
        <v xml:space="preserve">MSAL </v>
      </c>
      <c r="B269">
        <v>54</v>
      </c>
      <c r="C269">
        <v>261</v>
      </c>
      <c r="D269">
        <v>2</v>
      </c>
      <c r="E269">
        <v>54</v>
      </c>
      <c r="F269" t="str">
        <v xml:space="preserve">ID1805007                     </v>
      </c>
      <c r="G269" t="str">
        <v xml:space="preserve">INSTALLATION ÉLECTRIQUE LOUEY </v>
      </c>
      <c r="H269" s="1">
        <v>44830</v>
      </c>
      <c r="I269" t="str">
        <v>N</v>
      </c>
      <c r="J269">
        <v>365.661</v>
      </c>
      <c r="K269" s="1" t="str">
        <v/>
      </c>
    </row>
    <row r="270" spans="1:11" x14ac:dyDescent="0.25">
      <c r="A270" t="str">
        <v xml:space="preserve">MSAL </v>
      </c>
      <c r="B270">
        <v>270</v>
      </c>
      <c r="C270">
        <v>12</v>
      </c>
      <c r="D270">
        <v>4</v>
      </c>
      <c r="E270">
        <v>270</v>
      </c>
      <c r="F270" t="str">
        <v xml:space="preserve">ID1807002                     </v>
      </c>
      <c r="G270" t="str">
        <v xml:space="preserve">CLÉ DYNAMOMÉTRIQUE R.306-5    </v>
      </c>
      <c r="H270" s="1">
        <v>45685</v>
      </c>
      <c r="I270" t="str">
        <v>N</v>
      </c>
      <c r="J270">
        <v>365.08799999999997</v>
      </c>
      <c r="K270" s="1">
        <v>46050.088000000003</v>
      </c>
    </row>
    <row r="271" spans="1:11" x14ac:dyDescent="0.25">
      <c r="A271" t="str">
        <v xml:space="preserve">MSAL </v>
      </c>
      <c r="B271">
        <v>270</v>
      </c>
      <c r="C271">
        <v>12</v>
      </c>
      <c r="D271">
        <v>4</v>
      </c>
      <c r="E271">
        <v>270</v>
      </c>
      <c r="F271" t="str">
        <v xml:space="preserve">ID1807002                     </v>
      </c>
      <c r="G271" t="str">
        <v xml:space="preserve">CLÉ DYNAMOMÉTRIQUE R.306-5    </v>
      </c>
      <c r="H271" s="1">
        <v>45446</v>
      </c>
      <c r="I271" t="str">
        <v>N</v>
      </c>
      <c r="J271">
        <v>365.08799999999997</v>
      </c>
      <c r="K271" s="1" t="str">
        <v/>
      </c>
    </row>
    <row r="272" spans="1:11" x14ac:dyDescent="0.25">
      <c r="A272" t="str">
        <v xml:space="preserve">MSAL </v>
      </c>
      <c r="B272">
        <v>577</v>
      </c>
      <c r="C272">
        <v>131</v>
      </c>
      <c r="D272">
        <v>2</v>
      </c>
      <c r="E272">
        <v>577</v>
      </c>
      <c r="F272" t="str">
        <v xml:space="preserve">ID1807003                     </v>
      </c>
      <c r="G272" t="str">
        <v xml:space="preserve">FER À SOUDER WS81             </v>
      </c>
      <c r="H272" s="1">
        <v>45225</v>
      </c>
      <c r="I272" t="str">
        <v>N</v>
      </c>
      <c r="J272">
        <v>183.53100000000001</v>
      </c>
      <c r="K272" s="1">
        <v>45408.531000000003</v>
      </c>
    </row>
    <row r="273" spans="1:11" x14ac:dyDescent="0.25">
      <c r="A273" t="str">
        <v xml:space="preserve">MSAL </v>
      </c>
      <c r="B273">
        <v>581</v>
      </c>
      <c r="C273">
        <v>12</v>
      </c>
      <c r="D273">
        <v>4</v>
      </c>
      <c r="E273">
        <v>581</v>
      </c>
      <c r="F273" t="str">
        <v xml:space="preserve">ID1807004                     </v>
      </c>
      <c r="G273" t="str">
        <v xml:space="preserve">FER À SOUDER  WD1             </v>
      </c>
      <c r="H273" s="1">
        <v>45460</v>
      </c>
      <c r="I273" t="str">
        <v>N</v>
      </c>
      <c r="J273">
        <v>365.08799999999997</v>
      </c>
      <c r="K273" s="1">
        <v>46234.088000000003</v>
      </c>
    </row>
    <row r="274" spans="1:11" x14ac:dyDescent="0.25">
      <c r="A274" t="str">
        <v xml:space="preserve">MSAL </v>
      </c>
      <c r="B274">
        <v>581</v>
      </c>
      <c r="C274">
        <v>12</v>
      </c>
      <c r="D274">
        <v>4</v>
      </c>
      <c r="E274">
        <v>581</v>
      </c>
      <c r="F274" t="str">
        <v xml:space="preserve">ID1807004                     </v>
      </c>
      <c r="G274" t="str">
        <v xml:space="preserve">FER À SOUDER  WD1             </v>
      </c>
      <c r="H274" s="1">
        <v>45869</v>
      </c>
      <c r="I274" t="str">
        <v>N</v>
      </c>
      <c r="J274">
        <v>365.08799999999997</v>
      </c>
      <c r="K274" s="1" t="str">
        <v/>
      </c>
    </row>
    <row r="275" spans="1:11" x14ac:dyDescent="0.25">
      <c r="A275" t="str">
        <v xml:space="preserve">MSAL </v>
      </c>
      <c r="B275">
        <v>404</v>
      </c>
      <c r="C275">
        <v>12</v>
      </c>
      <c r="D275">
        <v>4</v>
      </c>
      <c r="E275">
        <v>404</v>
      </c>
      <c r="F275" t="str">
        <v xml:space="preserve">ID1809002                     </v>
      </c>
      <c r="G275" t="str">
        <v xml:space="preserve">PINCE À SERTIR TH3-2          </v>
      </c>
      <c r="H275" s="1">
        <v>45531</v>
      </c>
      <c r="I275" t="str">
        <v>N</v>
      </c>
      <c r="J275">
        <v>365.08799999999997</v>
      </c>
      <c r="K275" s="1">
        <v>46233.088000000003</v>
      </c>
    </row>
    <row r="276" spans="1:11" x14ac:dyDescent="0.25">
      <c r="A276" t="str">
        <v xml:space="preserve">MSAL </v>
      </c>
      <c r="B276">
        <v>404</v>
      </c>
      <c r="C276">
        <v>12</v>
      </c>
      <c r="D276">
        <v>4</v>
      </c>
      <c r="E276">
        <v>404</v>
      </c>
      <c r="F276" t="str">
        <v xml:space="preserve">ID1809002                     </v>
      </c>
      <c r="G276" t="str">
        <v xml:space="preserve">PINCE À SERTIR TH3-2          </v>
      </c>
      <c r="H276" s="1">
        <v>45868</v>
      </c>
      <c r="I276" t="str">
        <v>N</v>
      </c>
      <c r="J276">
        <v>365.08799999999997</v>
      </c>
      <c r="K276" s="1" t="str">
        <v/>
      </c>
    </row>
    <row r="277" spans="1:11" x14ac:dyDescent="0.25">
      <c r="A277" t="str">
        <v xml:space="preserve">MSAL </v>
      </c>
      <c r="B277">
        <v>37</v>
      </c>
      <c r="C277">
        <v>260</v>
      </c>
      <c r="D277">
        <v>2</v>
      </c>
      <c r="E277">
        <v>37</v>
      </c>
      <c r="F277" t="str">
        <v xml:space="preserve">ID1810003                     </v>
      </c>
      <c r="G277" t="str">
        <v xml:space="preserve">COMPRESSEUR LOUEY KAESER SK24 </v>
      </c>
      <c r="H277" s="1">
        <v>45468</v>
      </c>
      <c r="I277" t="str">
        <v>N</v>
      </c>
      <c r="J277">
        <v>364.26</v>
      </c>
      <c r="K277" s="1">
        <v>45832.26</v>
      </c>
    </row>
    <row r="278" spans="1:11" x14ac:dyDescent="0.25">
      <c r="A278" t="str">
        <v xml:space="preserve">MSAL </v>
      </c>
      <c r="B278">
        <v>419</v>
      </c>
      <c r="C278">
        <v>12</v>
      </c>
      <c r="D278">
        <v>4</v>
      </c>
      <c r="E278">
        <v>419</v>
      </c>
      <c r="F278" t="str">
        <v xml:space="preserve">ID1811007                     </v>
      </c>
      <c r="G278" t="str">
        <v xml:space="preserve">PINCE À SERTIR  HARTING       </v>
      </c>
      <c r="H278" s="1">
        <v>45518</v>
      </c>
      <c r="I278" t="str">
        <v>N</v>
      </c>
      <c r="J278">
        <v>365.08799999999997</v>
      </c>
      <c r="K278" s="1">
        <v>46254.088000000003</v>
      </c>
    </row>
    <row r="279" spans="1:11" x14ac:dyDescent="0.25">
      <c r="A279" t="str">
        <v xml:space="preserve">MSAL </v>
      </c>
      <c r="B279">
        <v>419</v>
      </c>
      <c r="C279">
        <v>12</v>
      </c>
      <c r="D279">
        <v>4</v>
      </c>
      <c r="E279">
        <v>419</v>
      </c>
      <c r="F279" t="str">
        <v xml:space="preserve">ID1811007                     </v>
      </c>
      <c r="G279" t="str">
        <v xml:space="preserve">PINCE À SERTIR  HARTING       </v>
      </c>
      <c r="H279" s="1">
        <v>45889</v>
      </c>
      <c r="I279" t="str">
        <v>N</v>
      </c>
      <c r="J279">
        <v>365.08799999999997</v>
      </c>
      <c r="K279" s="1" t="str">
        <v/>
      </c>
    </row>
    <row r="280" spans="1:11" x14ac:dyDescent="0.25">
      <c r="A280" t="str">
        <v xml:space="preserve">MSAL </v>
      </c>
      <c r="B280">
        <v>235</v>
      </c>
      <c r="C280">
        <v>12</v>
      </c>
      <c r="D280">
        <v>4</v>
      </c>
      <c r="E280">
        <v>235</v>
      </c>
      <c r="F280" t="str">
        <v xml:space="preserve">ID1912002                     </v>
      </c>
      <c r="G280" t="str">
        <v xml:space="preserve">BALANCE                       </v>
      </c>
      <c r="H280" s="1">
        <v>45833</v>
      </c>
      <c r="I280" t="str">
        <v>N</v>
      </c>
      <c r="J280">
        <v>365.08799999999997</v>
      </c>
      <c r="K280" s="1">
        <v>46198.088000000003</v>
      </c>
    </row>
    <row r="281" spans="1:11" x14ac:dyDescent="0.25">
      <c r="A281" t="str">
        <v xml:space="preserve">MSAL </v>
      </c>
      <c r="B281">
        <v>235</v>
      </c>
      <c r="C281">
        <v>12</v>
      </c>
      <c r="D281">
        <v>4</v>
      </c>
      <c r="E281">
        <v>235</v>
      </c>
      <c r="F281" t="str">
        <v xml:space="preserve">ID1912002                     </v>
      </c>
      <c r="G281" t="str">
        <v xml:space="preserve">BALANCE                       </v>
      </c>
      <c r="H281" s="1">
        <v>45448</v>
      </c>
      <c r="I281" t="str">
        <v>N</v>
      </c>
      <c r="J281">
        <v>365.08799999999997</v>
      </c>
      <c r="K281" s="1" t="str">
        <v/>
      </c>
    </row>
    <row r="282" spans="1:11" x14ac:dyDescent="0.25">
      <c r="A282" t="str">
        <v xml:space="preserve">MSAL </v>
      </c>
      <c r="B282">
        <v>8</v>
      </c>
      <c r="C282">
        <v>12</v>
      </c>
      <c r="D282">
        <v>4</v>
      </c>
      <c r="E282">
        <v>8</v>
      </c>
      <c r="F282" t="str">
        <v xml:space="preserve">ID197                         </v>
      </c>
      <c r="G282" t="str">
        <v xml:space="preserve">PINCE PNEUMATIQUE TH3         </v>
      </c>
      <c r="H282" s="1">
        <v>45868</v>
      </c>
      <c r="I282" t="str">
        <v>N</v>
      </c>
      <c r="J282">
        <v>365.08799999999997</v>
      </c>
      <c r="K282" s="1">
        <v>46233.088000000003</v>
      </c>
    </row>
    <row r="283" spans="1:11" x14ac:dyDescent="0.25">
      <c r="A283" t="str">
        <v xml:space="preserve">MSAL </v>
      </c>
      <c r="B283">
        <v>8</v>
      </c>
      <c r="C283">
        <v>12</v>
      </c>
      <c r="D283">
        <v>4</v>
      </c>
      <c r="E283">
        <v>8</v>
      </c>
      <c r="F283" t="str">
        <v xml:space="preserve">ID197                         </v>
      </c>
      <c r="G283" t="str">
        <v xml:space="preserve">PINCE PNEUMATIQUE TH3         </v>
      </c>
      <c r="H283" s="1">
        <v>45520</v>
      </c>
      <c r="I283" t="str">
        <v>N</v>
      </c>
      <c r="J283">
        <v>365.08799999999997</v>
      </c>
      <c r="K283" s="1" t="str">
        <v/>
      </c>
    </row>
    <row r="284" spans="1:11" x14ac:dyDescent="0.25">
      <c r="A284" t="str">
        <v xml:space="preserve">MSAL </v>
      </c>
      <c r="B284">
        <v>114</v>
      </c>
      <c r="C284">
        <v>261</v>
      </c>
      <c r="D284">
        <v>2</v>
      </c>
      <c r="E284">
        <v>114</v>
      </c>
      <c r="F284" t="str">
        <v xml:space="preserve">ID2002053                     </v>
      </c>
      <c r="G284" t="str">
        <v xml:space="preserve">THERMOMÈTRE À FER WELLER WTT1 </v>
      </c>
      <c r="H284" s="1">
        <v>44841</v>
      </c>
      <c r="I284" t="str">
        <v>N</v>
      </c>
      <c r="J284">
        <v>365.661</v>
      </c>
      <c r="K284" s="1">
        <v>46269.661</v>
      </c>
    </row>
    <row r="285" spans="1:11" x14ac:dyDescent="0.25">
      <c r="A285" t="str">
        <v xml:space="preserve">MSAL </v>
      </c>
      <c r="B285">
        <v>114</v>
      </c>
      <c r="C285">
        <v>261</v>
      </c>
      <c r="D285">
        <v>2</v>
      </c>
      <c r="E285">
        <v>114</v>
      </c>
      <c r="F285" t="str">
        <v xml:space="preserve">ID2002053                     </v>
      </c>
      <c r="G285" t="str">
        <v xml:space="preserve">THERMOMÈTRE À FER WELLER WTT1 </v>
      </c>
      <c r="H285" s="1">
        <v>45446</v>
      </c>
      <c r="I285" t="str">
        <v>N</v>
      </c>
      <c r="J285">
        <v>365.661</v>
      </c>
      <c r="K285" s="1" t="str">
        <v/>
      </c>
    </row>
    <row r="286" spans="1:11" x14ac:dyDescent="0.25">
      <c r="A286" t="str">
        <v xml:space="preserve">MSAL </v>
      </c>
      <c r="B286">
        <v>114</v>
      </c>
      <c r="C286">
        <v>261</v>
      </c>
      <c r="D286">
        <v>2</v>
      </c>
      <c r="E286">
        <v>114</v>
      </c>
      <c r="F286" t="str">
        <v xml:space="preserve">ID2002053                     </v>
      </c>
      <c r="G286" t="str">
        <v xml:space="preserve">THERMOMÈTRE À FER WELLER WTT1 </v>
      </c>
      <c r="H286" s="1">
        <v>45446</v>
      </c>
      <c r="I286" t="str">
        <v>N</v>
      </c>
      <c r="J286">
        <v>365.661</v>
      </c>
      <c r="K286" s="1" t="str">
        <v/>
      </c>
    </row>
    <row r="287" spans="1:11" x14ac:dyDescent="0.25">
      <c r="A287" t="str">
        <v xml:space="preserve">MSAL </v>
      </c>
      <c r="B287">
        <v>114</v>
      </c>
      <c r="C287">
        <v>261</v>
      </c>
      <c r="D287">
        <v>2</v>
      </c>
      <c r="E287">
        <v>114</v>
      </c>
      <c r="F287" t="str">
        <v xml:space="preserve">ID2002053                     </v>
      </c>
      <c r="G287" t="str">
        <v xml:space="preserve">THERMOMÈTRE À FER WELLER WTT1 </v>
      </c>
      <c r="H287" s="1">
        <v>45446</v>
      </c>
      <c r="I287" t="str">
        <v>N</v>
      </c>
      <c r="J287">
        <v>365.661</v>
      </c>
      <c r="K287" s="1" t="str">
        <v/>
      </c>
    </row>
    <row r="288" spans="1:11" x14ac:dyDescent="0.25">
      <c r="A288" t="str">
        <v xml:space="preserve">MSAL </v>
      </c>
      <c r="B288">
        <v>114</v>
      </c>
      <c r="C288">
        <v>261</v>
      </c>
      <c r="D288">
        <v>2</v>
      </c>
      <c r="E288">
        <v>114</v>
      </c>
      <c r="F288" t="str">
        <v xml:space="preserve">ID2002053                     </v>
      </c>
      <c r="G288" t="str">
        <v xml:space="preserve">THERMOMÈTRE À FER WELLER WTT1 </v>
      </c>
      <c r="H288" s="1">
        <v>45904</v>
      </c>
      <c r="I288" t="str">
        <v>N</v>
      </c>
      <c r="J288">
        <v>365.661</v>
      </c>
      <c r="K288" s="1" t="str">
        <v/>
      </c>
    </row>
    <row r="289" spans="1:11" x14ac:dyDescent="0.25">
      <c r="A289" t="str">
        <v xml:space="preserve">MSAL </v>
      </c>
      <c r="B289">
        <v>114</v>
      </c>
      <c r="C289">
        <v>261</v>
      </c>
      <c r="D289">
        <v>2</v>
      </c>
      <c r="E289">
        <v>114</v>
      </c>
      <c r="F289" t="str">
        <v xml:space="preserve">ID2002053                     </v>
      </c>
      <c r="G289" t="str">
        <v xml:space="preserve">THERMOMÈTRE À FER WELLER WTT1 </v>
      </c>
      <c r="H289" s="1">
        <v>45461</v>
      </c>
      <c r="I289" t="str">
        <v>N</v>
      </c>
      <c r="J289">
        <v>365.661</v>
      </c>
      <c r="K289" s="1" t="str">
        <v/>
      </c>
    </row>
    <row r="290" spans="1:11" x14ac:dyDescent="0.25">
      <c r="A290" t="str">
        <v xml:space="preserve">MSAL </v>
      </c>
      <c r="B290">
        <v>140</v>
      </c>
      <c r="C290">
        <v>12</v>
      </c>
      <c r="D290">
        <v>4</v>
      </c>
      <c r="E290">
        <v>140</v>
      </c>
      <c r="F290" t="str">
        <v xml:space="preserve">ID2003001                     </v>
      </c>
      <c r="G290" t="str">
        <v>THERMOMÈTRE TESTO 925 + 2 SOND</v>
      </c>
      <c r="H290" s="1">
        <v>45446</v>
      </c>
      <c r="I290" t="str">
        <v>N</v>
      </c>
      <c r="J290">
        <v>365.08799999999997</v>
      </c>
      <c r="K290" s="1">
        <v>46200.088000000003</v>
      </c>
    </row>
    <row r="291" spans="1:11" x14ac:dyDescent="0.25">
      <c r="A291" t="str">
        <v xml:space="preserve">MSAL </v>
      </c>
      <c r="B291">
        <v>140</v>
      </c>
      <c r="C291">
        <v>12</v>
      </c>
      <c r="D291">
        <v>4</v>
      </c>
      <c r="E291">
        <v>140</v>
      </c>
      <c r="F291" t="str">
        <v xml:space="preserve">ID2003001                     </v>
      </c>
      <c r="G291" t="str">
        <v>THERMOMÈTRE TESTO 925 + 2 SOND</v>
      </c>
      <c r="H291" s="1">
        <v>45835</v>
      </c>
      <c r="I291" t="str">
        <v>N</v>
      </c>
      <c r="J291">
        <v>365.08799999999997</v>
      </c>
      <c r="K291" s="1" t="str">
        <v/>
      </c>
    </row>
    <row r="292" spans="1:11" x14ac:dyDescent="0.25">
      <c r="A292" t="str">
        <v xml:space="preserve">MSAL </v>
      </c>
      <c r="B292">
        <v>301</v>
      </c>
      <c r="C292">
        <v>12</v>
      </c>
      <c r="D292">
        <v>4</v>
      </c>
      <c r="E292">
        <v>301</v>
      </c>
      <c r="F292" t="str">
        <v xml:space="preserve">ID2003002                     </v>
      </c>
      <c r="G292" t="str">
        <v xml:space="preserve">CLÉ DYNAMOMÈTRIQUE R306-25D   </v>
      </c>
      <c r="H292" s="1">
        <v>45867</v>
      </c>
      <c r="I292" t="str">
        <v>N</v>
      </c>
      <c r="J292">
        <v>365.08799999999997</v>
      </c>
      <c r="K292" s="1">
        <v>46232.088000000003</v>
      </c>
    </row>
    <row r="293" spans="1:11" x14ac:dyDescent="0.25">
      <c r="A293" t="str">
        <v xml:space="preserve">MSAL </v>
      </c>
      <c r="B293">
        <v>301</v>
      </c>
      <c r="C293">
        <v>12</v>
      </c>
      <c r="D293">
        <v>4</v>
      </c>
      <c r="E293">
        <v>301</v>
      </c>
      <c r="F293" t="str">
        <v xml:space="preserve">ID2003002                     </v>
      </c>
      <c r="G293" t="str">
        <v xml:space="preserve">CLÉ DYNAMOMÈTRIQUE R306-25D   </v>
      </c>
      <c r="H293" s="1">
        <v>45460</v>
      </c>
      <c r="I293" t="str">
        <v>N</v>
      </c>
      <c r="J293">
        <v>365.08799999999997</v>
      </c>
      <c r="K293" s="1" t="str">
        <v/>
      </c>
    </row>
    <row r="294" spans="1:11" x14ac:dyDescent="0.25">
      <c r="A294" t="str">
        <v xml:space="preserve">MSAL </v>
      </c>
      <c r="B294">
        <v>45</v>
      </c>
      <c r="C294">
        <v>261</v>
      </c>
      <c r="D294">
        <v>2</v>
      </c>
      <c r="E294">
        <v>45</v>
      </c>
      <c r="F294" t="str">
        <v xml:space="preserve">ID2006001                     </v>
      </c>
      <c r="G294" t="str">
        <v xml:space="preserve">PISTOLET À RIVETER            </v>
      </c>
      <c r="H294" s="1">
        <v>44806</v>
      </c>
      <c r="I294" t="str">
        <v>N</v>
      </c>
      <c r="J294">
        <v>365.661</v>
      </c>
      <c r="K294" s="1">
        <v>45171.661</v>
      </c>
    </row>
    <row r="295" spans="1:11" x14ac:dyDescent="0.25">
      <c r="A295" t="str">
        <v xml:space="preserve">MSAL </v>
      </c>
      <c r="B295">
        <v>57</v>
      </c>
      <c r="C295">
        <v>131</v>
      </c>
      <c r="D295">
        <v>2</v>
      </c>
      <c r="E295">
        <v>57</v>
      </c>
      <c r="F295" t="str">
        <v xml:space="preserve">ID2009001                     </v>
      </c>
      <c r="G295" t="str">
        <v>PORTE SECTIONNELLE MANUELLE LI</v>
      </c>
      <c r="H295" s="1">
        <v>45166</v>
      </c>
      <c r="I295" t="str">
        <v>N</v>
      </c>
      <c r="J295">
        <v>183.53100000000001</v>
      </c>
      <c r="K295" s="1">
        <v>45349.531000000003</v>
      </c>
    </row>
    <row r="296" spans="1:11" x14ac:dyDescent="0.25">
      <c r="A296" t="str">
        <v xml:space="preserve">MSAL </v>
      </c>
      <c r="B296">
        <v>58</v>
      </c>
      <c r="C296">
        <v>131</v>
      </c>
      <c r="D296">
        <v>2</v>
      </c>
      <c r="E296">
        <v>58</v>
      </c>
      <c r="F296" t="str">
        <v xml:space="preserve">ID2009002                     </v>
      </c>
      <c r="G296" t="str">
        <v>PORTE SECTIONNELLE MANUELLE RÉ</v>
      </c>
      <c r="H296" s="1">
        <v>45166</v>
      </c>
      <c r="I296" t="str">
        <v>N</v>
      </c>
      <c r="J296">
        <v>183.53100000000001</v>
      </c>
      <c r="K296" s="1">
        <v>45349.531000000003</v>
      </c>
    </row>
    <row r="297" spans="1:11" x14ac:dyDescent="0.25">
      <c r="A297" t="str">
        <v xml:space="preserve">MSAL </v>
      </c>
      <c r="B297">
        <v>24</v>
      </c>
      <c r="C297">
        <v>131</v>
      </c>
      <c r="D297">
        <v>2</v>
      </c>
      <c r="E297">
        <v>24</v>
      </c>
      <c r="F297" t="str">
        <v xml:space="preserve">ID2009003                     </v>
      </c>
      <c r="G297" t="str">
        <v>PORTE RAPIDE BACHÉE AUTOMATIQU</v>
      </c>
      <c r="H297" s="1">
        <v>45166</v>
      </c>
      <c r="I297" t="str">
        <v>N</v>
      </c>
      <c r="J297">
        <v>183.53100000000001</v>
      </c>
      <c r="K297" s="1">
        <v>45349.531000000003</v>
      </c>
    </row>
    <row r="298" spans="1:11" x14ac:dyDescent="0.25">
      <c r="A298" t="str">
        <v xml:space="preserve">MSAL </v>
      </c>
      <c r="B298">
        <v>36</v>
      </c>
      <c r="C298">
        <v>131</v>
      </c>
      <c r="D298">
        <v>2</v>
      </c>
      <c r="E298">
        <v>36</v>
      </c>
      <c r="F298" t="str">
        <v xml:space="preserve">ID2009004                     </v>
      </c>
      <c r="G298" t="str">
        <v>PORTE RAPIDE BACHÉE AUTOMATIQU</v>
      </c>
      <c r="H298" s="1">
        <v>45166</v>
      </c>
      <c r="I298" t="str">
        <v>N</v>
      </c>
      <c r="J298">
        <v>183.53100000000001</v>
      </c>
      <c r="K298" s="1">
        <v>45349.531000000003</v>
      </c>
    </row>
    <row r="299" spans="1:11" x14ac:dyDescent="0.25">
      <c r="A299" t="str">
        <v xml:space="preserve">MSAL </v>
      </c>
      <c r="B299">
        <v>334</v>
      </c>
      <c r="C299">
        <v>12</v>
      </c>
      <c r="D299">
        <v>4</v>
      </c>
      <c r="E299">
        <v>334</v>
      </c>
      <c r="F299" t="str">
        <v xml:space="preserve">ID2104003                     </v>
      </c>
      <c r="G299" t="str">
        <v xml:space="preserve">PINCE À SERTIR M317           </v>
      </c>
      <c r="H299" s="1">
        <v>45518</v>
      </c>
      <c r="I299" t="str">
        <v>N</v>
      </c>
      <c r="J299">
        <v>365.08799999999997</v>
      </c>
      <c r="K299" s="1">
        <v>46254.088000000003</v>
      </c>
    </row>
    <row r="300" spans="1:11" x14ac:dyDescent="0.25">
      <c r="A300" t="str">
        <v xml:space="preserve">MSAL </v>
      </c>
      <c r="B300">
        <v>334</v>
      </c>
      <c r="C300">
        <v>12</v>
      </c>
      <c r="D300">
        <v>4</v>
      </c>
      <c r="E300">
        <v>334</v>
      </c>
      <c r="F300" t="str">
        <v xml:space="preserve">ID2104003                     </v>
      </c>
      <c r="G300" t="str">
        <v xml:space="preserve">PINCE À SERTIR M317           </v>
      </c>
      <c r="H300" s="1">
        <v>45889</v>
      </c>
      <c r="I300" t="str">
        <v>N</v>
      </c>
      <c r="J300">
        <v>365.08799999999997</v>
      </c>
      <c r="K300" s="1" t="str">
        <v/>
      </c>
    </row>
    <row r="301" spans="1:11" x14ac:dyDescent="0.25">
      <c r="A301" t="str">
        <v xml:space="preserve">MSAL </v>
      </c>
      <c r="B301">
        <v>55</v>
      </c>
      <c r="C301">
        <v>12</v>
      </c>
      <c r="D301">
        <v>4</v>
      </c>
      <c r="E301">
        <v>55</v>
      </c>
      <c r="F301" t="str">
        <v xml:space="preserve">ID2107003                     </v>
      </c>
      <c r="G301" t="str">
        <v xml:space="preserve">FONTAINE À EAU                </v>
      </c>
      <c r="H301" s="1">
        <v>45748</v>
      </c>
      <c r="I301" t="str">
        <v>N</v>
      </c>
      <c r="J301">
        <v>365.08799999999997</v>
      </c>
      <c r="K301" s="1">
        <v>46113.088000000003</v>
      </c>
    </row>
    <row r="302" spans="1:11" x14ac:dyDescent="0.25">
      <c r="A302" t="str">
        <v xml:space="preserve">MSAL </v>
      </c>
      <c r="B302">
        <v>55</v>
      </c>
      <c r="C302">
        <v>12</v>
      </c>
      <c r="D302">
        <v>4</v>
      </c>
      <c r="E302">
        <v>55</v>
      </c>
      <c r="F302" t="str">
        <v xml:space="preserve">ID2107003                     </v>
      </c>
      <c r="G302" t="str">
        <v xml:space="preserve">FONTAINE À EAU                </v>
      </c>
      <c r="H302" s="1">
        <v>44943</v>
      </c>
      <c r="I302" t="str">
        <v>N</v>
      </c>
      <c r="J302">
        <v>365.08799999999997</v>
      </c>
      <c r="K302" s="1" t="str">
        <v/>
      </c>
    </row>
    <row r="303" spans="1:11" x14ac:dyDescent="0.25">
      <c r="A303" t="str">
        <v xml:space="preserve">MSAL </v>
      </c>
      <c r="B303">
        <v>148</v>
      </c>
      <c r="C303">
        <v>12</v>
      </c>
      <c r="D303">
        <v>4</v>
      </c>
      <c r="E303">
        <v>148</v>
      </c>
      <c r="F303" t="str">
        <v xml:space="preserve">ID2109002                     </v>
      </c>
      <c r="G303" t="str">
        <v>POSTE DE RIGIDITÉ DIÉLECTRIQUE</v>
      </c>
      <c r="H303" s="1">
        <v>45520</v>
      </c>
      <c r="I303" t="str">
        <v>N</v>
      </c>
      <c r="J303">
        <v>365.08799999999997</v>
      </c>
      <c r="K303" s="1">
        <v>46197.088000000003</v>
      </c>
    </row>
    <row r="304" spans="1:11" x14ac:dyDescent="0.25">
      <c r="A304" t="str">
        <v xml:space="preserve">MSAL </v>
      </c>
      <c r="B304">
        <v>148</v>
      </c>
      <c r="C304">
        <v>12</v>
      </c>
      <c r="D304">
        <v>4</v>
      </c>
      <c r="E304">
        <v>148</v>
      </c>
      <c r="F304" t="str">
        <v xml:space="preserve">ID2109002                     </v>
      </c>
      <c r="G304" t="str">
        <v>POSTE DE RIGIDITÉ DIÉLECTRIQUE</v>
      </c>
      <c r="H304" s="1">
        <v>45832</v>
      </c>
      <c r="I304" t="str">
        <v>N</v>
      </c>
      <c r="J304">
        <v>365.08799999999997</v>
      </c>
      <c r="K304" s="1" t="str">
        <v/>
      </c>
    </row>
    <row r="305" spans="1:11" x14ac:dyDescent="0.25">
      <c r="A305" t="str">
        <v xml:space="preserve">MSAL </v>
      </c>
      <c r="B305">
        <v>96</v>
      </c>
      <c r="C305">
        <v>180</v>
      </c>
      <c r="D305">
        <v>2</v>
      </c>
      <c r="E305">
        <v>96</v>
      </c>
      <c r="F305" t="str">
        <v xml:space="preserve">ID2201003                     </v>
      </c>
      <c r="G305" t="str">
        <v xml:space="preserve">RÉTENTIOMÈTRE OCE22           </v>
      </c>
      <c r="H305" s="1">
        <v>45460</v>
      </c>
      <c r="I305" t="str">
        <v>N</v>
      </c>
      <c r="J305">
        <v>252.18</v>
      </c>
      <c r="K305" s="1">
        <v>45712.18</v>
      </c>
    </row>
    <row r="306" spans="1:11" x14ac:dyDescent="0.25">
      <c r="A306" t="str">
        <v xml:space="preserve">MSAL </v>
      </c>
      <c r="B306">
        <v>265</v>
      </c>
      <c r="C306">
        <v>12</v>
      </c>
      <c r="D306">
        <v>4</v>
      </c>
      <c r="E306">
        <v>265</v>
      </c>
      <c r="F306" t="str">
        <v xml:space="preserve">ID2201004                     </v>
      </c>
      <c r="G306" t="str">
        <v xml:space="preserve">PINCE À COLLIER BAND-IT       </v>
      </c>
      <c r="H306" s="1">
        <v>45434</v>
      </c>
      <c r="I306" t="str">
        <v>N</v>
      </c>
      <c r="J306">
        <v>365.08799999999997</v>
      </c>
      <c r="K306" s="1">
        <v>46263.088000000003</v>
      </c>
    </row>
    <row r="307" spans="1:11" x14ac:dyDescent="0.25">
      <c r="A307" t="str">
        <v xml:space="preserve">MSAL </v>
      </c>
      <c r="B307">
        <v>265</v>
      </c>
      <c r="C307">
        <v>12</v>
      </c>
      <c r="D307">
        <v>4</v>
      </c>
      <c r="E307">
        <v>265</v>
      </c>
      <c r="F307" t="str">
        <v xml:space="preserve">ID2201004                     </v>
      </c>
      <c r="G307" t="str">
        <v xml:space="preserve">PINCE À COLLIER BAND-IT       </v>
      </c>
      <c r="H307" s="1">
        <v>45898</v>
      </c>
      <c r="I307" t="str">
        <v>N</v>
      </c>
      <c r="J307">
        <v>365.08799999999997</v>
      </c>
      <c r="K307" s="1" t="str">
        <v/>
      </c>
    </row>
    <row r="308" spans="1:11" x14ac:dyDescent="0.25">
      <c r="A308" t="str">
        <v xml:space="preserve">MSAL </v>
      </c>
      <c r="B308">
        <v>179</v>
      </c>
      <c r="C308">
        <v>12</v>
      </c>
      <c r="D308">
        <v>4</v>
      </c>
      <c r="E308">
        <v>179</v>
      </c>
      <c r="F308" t="str">
        <v xml:space="preserve">ID8101001                     </v>
      </c>
      <c r="G308" t="str">
        <v xml:space="preserve">ETUVE 3                       </v>
      </c>
      <c r="H308" s="1">
        <v>45833</v>
      </c>
      <c r="I308" t="str">
        <v>N</v>
      </c>
      <c r="J308">
        <v>365.08799999999997</v>
      </c>
      <c r="K308" s="1">
        <v>46198.088000000003</v>
      </c>
    </row>
    <row r="309" spans="1:11" x14ac:dyDescent="0.25">
      <c r="A309" t="str">
        <v xml:space="preserve">MSAL </v>
      </c>
      <c r="B309">
        <v>179</v>
      </c>
      <c r="C309">
        <v>12</v>
      </c>
      <c r="D309">
        <v>4</v>
      </c>
      <c r="E309">
        <v>179</v>
      </c>
      <c r="F309" t="str">
        <v xml:space="preserve">ID8101001                     </v>
      </c>
      <c r="G309" t="str">
        <v xml:space="preserve">ETUVE 3                       </v>
      </c>
      <c r="H309" s="1">
        <v>45448</v>
      </c>
      <c r="I309" t="str">
        <v>N</v>
      </c>
      <c r="J309">
        <v>365.08799999999997</v>
      </c>
      <c r="K309" s="1" t="str">
        <v/>
      </c>
    </row>
    <row r="310" spans="1:11" x14ac:dyDescent="0.25">
      <c r="A310" t="str">
        <v xml:space="preserve">MSAL </v>
      </c>
      <c r="B310">
        <v>178</v>
      </c>
      <c r="C310">
        <v>12</v>
      </c>
      <c r="D310">
        <v>4</v>
      </c>
      <c r="E310">
        <v>178</v>
      </c>
      <c r="F310" t="str">
        <v xml:space="preserve">ID8203001                     </v>
      </c>
      <c r="G310" t="str">
        <v xml:space="preserve">ETUVE 2                       </v>
      </c>
      <c r="H310" s="1">
        <v>45833</v>
      </c>
      <c r="I310" t="str">
        <v>N</v>
      </c>
      <c r="J310">
        <v>365.08799999999997</v>
      </c>
      <c r="K310" s="1">
        <v>46198.088000000003</v>
      </c>
    </row>
    <row r="311" spans="1:11" x14ac:dyDescent="0.25">
      <c r="A311" t="str">
        <v xml:space="preserve">MSAL </v>
      </c>
      <c r="B311">
        <v>178</v>
      </c>
      <c r="C311">
        <v>12</v>
      </c>
      <c r="D311">
        <v>4</v>
      </c>
      <c r="E311">
        <v>178</v>
      </c>
      <c r="F311" t="str">
        <v xml:space="preserve">ID8203001                     </v>
      </c>
      <c r="G311" t="str">
        <v xml:space="preserve">ETUVE 2                       </v>
      </c>
      <c r="H311" s="1">
        <v>45448</v>
      </c>
      <c r="I311" t="str">
        <v>N</v>
      </c>
      <c r="J311">
        <v>365.08799999999997</v>
      </c>
      <c r="K311" s="1" t="str">
        <v/>
      </c>
    </row>
    <row r="312" spans="1:11" x14ac:dyDescent="0.25">
      <c r="A312" t="str">
        <v xml:space="preserve">MSAL </v>
      </c>
      <c r="B312">
        <v>17</v>
      </c>
      <c r="C312">
        <v>260</v>
      </c>
      <c r="D312">
        <v>2</v>
      </c>
      <c r="E312">
        <v>17</v>
      </c>
      <c r="F312" t="str">
        <v xml:space="preserve">IND00001                      </v>
      </c>
      <c r="G312" t="str">
        <v xml:space="preserve">PINCE À SERTIR                </v>
      </c>
      <c r="H312" s="1">
        <v>45441</v>
      </c>
      <c r="I312" t="str">
        <v>N</v>
      </c>
      <c r="J312">
        <v>364.26</v>
      </c>
      <c r="K312" s="1">
        <v>45805.26</v>
      </c>
    </row>
    <row r="313" spans="1:11" x14ac:dyDescent="0.25">
      <c r="A313" t="str">
        <v xml:space="preserve">MSAL </v>
      </c>
      <c r="B313">
        <v>17</v>
      </c>
      <c r="C313">
        <v>260</v>
      </c>
      <c r="D313">
        <v>2</v>
      </c>
      <c r="E313">
        <v>17</v>
      </c>
      <c r="F313" t="str">
        <v xml:space="preserve">IND00001                      </v>
      </c>
      <c r="G313" t="str">
        <v xml:space="preserve">PINCE À SERTIR                </v>
      </c>
      <c r="H313" s="1">
        <v>45441</v>
      </c>
      <c r="I313" t="str">
        <v>N</v>
      </c>
      <c r="J313">
        <v>364.26</v>
      </c>
      <c r="K313" s="1" t="str">
        <v/>
      </c>
    </row>
    <row r="314" spans="1:11" x14ac:dyDescent="0.25">
      <c r="A314" t="str">
        <v xml:space="preserve">MSAL </v>
      </c>
      <c r="B314">
        <v>17</v>
      </c>
      <c r="C314">
        <v>260</v>
      </c>
      <c r="D314">
        <v>2</v>
      </c>
      <c r="E314">
        <v>17</v>
      </c>
      <c r="F314" t="str">
        <v xml:space="preserve">IND00001                      </v>
      </c>
      <c r="G314" t="str">
        <v xml:space="preserve">PINCE À SERTIR                </v>
      </c>
      <c r="H314" s="1">
        <v>45441</v>
      </c>
      <c r="I314" t="str">
        <v>N</v>
      </c>
      <c r="J314">
        <v>364.26</v>
      </c>
      <c r="K314" s="1" t="str">
        <v/>
      </c>
    </row>
    <row r="315" spans="1:11" x14ac:dyDescent="0.25">
      <c r="A315" t="str">
        <v xml:space="preserve">MSAL </v>
      </c>
      <c r="B315">
        <v>657</v>
      </c>
      <c r="C315">
        <v>12</v>
      </c>
      <c r="D315">
        <v>4</v>
      </c>
      <c r="E315">
        <v>657</v>
      </c>
      <c r="F315" t="str">
        <v xml:space="preserve">IND00023                      </v>
      </c>
      <c r="G315" t="str">
        <v xml:space="preserve">PINCE A SERTIR                </v>
      </c>
      <c r="H315" s="1">
        <v>45526</v>
      </c>
      <c r="I315" t="str">
        <v>N</v>
      </c>
      <c r="J315">
        <v>365.08799999999997</v>
      </c>
      <c r="K315" s="1">
        <v>46253.088000000003</v>
      </c>
    </row>
    <row r="316" spans="1:11" x14ac:dyDescent="0.25">
      <c r="A316" t="str">
        <v xml:space="preserve">MSAL </v>
      </c>
      <c r="B316">
        <v>657</v>
      </c>
      <c r="C316">
        <v>12</v>
      </c>
      <c r="D316">
        <v>4</v>
      </c>
      <c r="E316">
        <v>657</v>
      </c>
      <c r="F316" t="str">
        <v xml:space="preserve">IND00023                      </v>
      </c>
      <c r="G316" t="str">
        <v xml:space="preserve">PINCE A SERTIR                </v>
      </c>
      <c r="H316" s="1">
        <v>45888</v>
      </c>
      <c r="I316" t="str">
        <v>N</v>
      </c>
      <c r="J316">
        <v>365.08799999999997</v>
      </c>
      <c r="K316" s="1" t="str">
        <v/>
      </c>
    </row>
    <row r="317" spans="1:11" x14ac:dyDescent="0.25">
      <c r="A317" t="str">
        <v xml:space="preserve">MSAL </v>
      </c>
      <c r="B317">
        <v>658</v>
      </c>
      <c r="C317">
        <v>391</v>
      </c>
      <c r="D317">
        <v>2</v>
      </c>
      <c r="E317">
        <v>658</v>
      </c>
      <c r="F317" t="str">
        <v xml:space="preserve">IND00025                      </v>
      </c>
      <c r="G317" t="str">
        <v xml:space="preserve">SYNOR + ARMOIRE INTERMEDIARE  </v>
      </c>
      <c r="H317" s="1">
        <v>45637</v>
      </c>
      <c r="I317" t="str">
        <v>N</v>
      </c>
      <c r="J317">
        <v>547.79100000000005</v>
      </c>
      <c r="K317" s="1">
        <v>46184.790999999997</v>
      </c>
    </row>
    <row r="318" spans="1:11" x14ac:dyDescent="0.25">
      <c r="A318" t="str">
        <v xml:space="preserve">MSAL </v>
      </c>
      <c r="B318">
        <v>659</v>
      </c>
      <c r="C318">
        <v>12</v>
      </c>
      <c r="D318">
        <v>4</v>
      </c>
      <c r="E318">
        <v>659</v>
      </c>
      <c r="F318" t="str">
        <v xml:space="preserve">IND00026                      </v>
      </c>
      <c r="G318" t="str">
        <v xml:space="preserve">GROUPE HYDRO-PNEUMATIQUE      </v>
      </c>
      <c r="H318" s="1">
        <v>45855</v>
      </c>
      <c r="I318" t="str">
        <v>N</v>
      </c>
      <c r="J318">
        <v>365.08799999999997</v>
      </c>
      <c r="K318" s="1">
        <v>46220.088000000003</v>
      </c>
    </row>
    <row r="319" spans="1:11" x14ac:dyDescent="0.25">
      <c r="A319" t="str">
        <v xml:space="preserve">MSAL </v>
      </c>
      <c r="B319">
        <v>659</v>
      </c>
      <c r="C319">
        <v>12</v>
      </c>
      <c r="D319">
        <v>4</v>
      </c>
      <c r="E319">
        <v>659</v>
      </c>
      <c r="F319" t="str">
        <v xml:space="preserve">IND00026                      </v>
      </c>
      <c r="G319" t="str">
        <v xml:space="preserve">GROUPE HYDRO-PNEUMATIQUE      </v>
      </c>
      <c r="H319" s="1">
        <v>45478</v>
      </c>
      <c r="I319" t="str">
        <v>N</v>
      </c>
      <c r="J319">
        <v>365.08799999999997</v>
      </c>
      <c r="K319" s="1" t="str">
        <v/>
      </c>
    </row>
    <row r="320" spans="1:11" x14ac:dyDescent="0.25">
      <c r="A320" t="str">
        <v xml:space="preserve">MSAL </v>
      </c>
      <c r="B320">
        <v>659</v>
      </c>
      <c r="C320">
        <v>12</v>
      </c>
      <c r="D320">
        <v>4</v>
      </c>
      <c r="E320">
        <v>659</v>
      </c>
      <c r="F320" t="str">
        <v xml:space="preserve">IND00026                      </v>
      </c>
      <c r="G320" t="str">
        <v xml:space="preserve">GROUPE HYDRO-PNEUMATIQUE      </v>
      </c>
      <c r="H320" s="1">
        <v>45112</v>
      </c>
      <c r="I320" t="str">
        <v>N</v>
      </c>
      <c r="J320">
        <v>365.08799999999997</v>
      </c>
      <c r="K320" s="1" t="str">
        <v/>
      </c>
    </row>
    <row r="321" spans="1:11" x14ac:dyDescent="0.25">
      <c r="A321" t="str">
        <v xml:space="preserve">MSAL </v>
      </c>
      <c r="B321">
        <v>660</v>
      </c>
      <c r="C321">
        <v>12</v>
      </c>
      <c r="D321">
        <v>4</v>
      </c>
      <c r="E321">
        <v>660</v>
      </c>
      <c r="F321" t="str">
        <v xml:space="preserve">IND00027                      </v>
      </c>
      <c r="G321" t="str">
        <v xml:space="preserve">PINCE SERTIR HYDRAULIQUE      </v>
      </c>
      <c r="H321" s="1">
        <v>45889</v>
      </c>
      <c r="I321" t="str">
        <v>N</v>
      </c>
      <c r="J321">
        <v>365.08799999999997</v>
      </c>
      <c r="K321" s="1">
        <v>46254.088000000003</v>
      </c>
    </row>
    <row r="322" spans="1:11" x14ac:dyDescent="0.25">
      <c r="A322" t="str">
        <v xml:space="preserve">MSAL </v>
      </c>
      <c r="B322">
        <v>660</v>
      </c>
      <c r="C322">
        <v>12</v>
      </c>
      <c r="D322">
        <v>4</v>
      </c>
      <c r="E322">
        <v>660</v>
      </c>
      <c r="F322" t="str">
        <v xml:space="preserve">IND00027                      </v>
      </c>
      <c r="G322" t="str">
        <v xml:space="preserve">PINCE SERTIR HYDRAULIQUE      </v>
      </c>
      <c r="H322" s="1">
        <v>45526</v>
      </c>
      <c r="I322" t="str">
        <v>N</v>
      </c>
      <c r="J322">
        <v>365.08799999999997</v>
      </c>
      <c r="K322" s="1" t="str">
        <v/>
      </c>
    </row>
    <row r="323" spans="1:11" x14ac:dyDescent="0.25">
      <c r="A323" t="str">
        <v xml:space="preserve">MSAL </v>
      </c>
      <c r="B323">
        <v>660</v>
      </c>
      <c r="C323">
        <v>12</v>
      </c>
      <c r="D323">
        <v>4</v>
      </c>
      <c r="E323">
        <v>660</v>
      </c>
      <c r="F323" t="str">
        <v xml:space="preserve">IND00027                      </v>
      </c>
      <c r="G323" t="str">
        <v xml:space="preserve">PINCE SERTIR HYDRAULIQUE      </v>
      </c>
      <c r="H323" s="1">
        <v>45112</v>
      </c>
      <c r="I323" t="str">
        <v>N</v>
      </c>
      <c r="J323">
        <v>365.08799999999997</v>
      </c>
      <c r="K323" s="1" t="str">
        <v/>
      </c>
    </row>
    <row r="324" spans="1:11" x14ac:dyDescent="0.25">
      <c r="A324" t="str">
        <v xml:space="preserve">MSAL </v>
      </c>
      <c r="B324">
        <v>661</v>
      </c>
      <c r="C324">
        <v>36</v>
      </c>
      <c r="D324">
        <v>4</v>
      </c>
      <c r="E324">
        <v>661</v>
      </c>
      <c r="F324" t="str">
        <v xml:space="preserve">IND00028                      </v>
      </c>
      <c r="G324" t="str">
        <v xml:space="preserve">DIELECTRIQUE                  </v>
      </c>
      <c r="H324" s="1">
        <v>44833</v>
      </c>
      <c r="I324" t="str">
        <v>N</v>
      </c>
      <c r="J324">
        <v>1095.2639999999999</v>
      </c>
      <c r="K324" s="1">
        <v>45928.264000000003</v>
      </c>
    </row>
    <row r="325" spans="1:11" x14ac:dyDescent="0.25">
      <c r="A325" t="str">
        <v xml:space="preserve">MSAL </v>
      </c>
      <c r="B325">
        <v>889</v>
      </c>
      <c r="C325">
        <v>12</v>
      </c>
      <c r="D325">
        <v>4</v>
      </c>
      <c r="E325">
        <v>889</v>
      </c>
      <c r="F325" t="str">
        <v xml:space="preserve">IND00065                      </v>
      </c>
      <c r="G325" t="str">
        <v xml:space="preserve">PINCE À SERTIR 59975-1        </v>
      </c>
      <c r="H325" s="1">
        <v>45831</v>
      </c>
      <c r="I325" t="str">
        <v>N</v>
      </c>
      <c r="J325">
        <v>365.08799999999997</v>
      </c>
      <c r="K325" s="1">
        <v>46262.088000000003</v>
      </c>
    </row>
    <row r="326" spans="1:11" x14ac:dyDescent="0.25">
      <c r="A326" t="str">
        <v xml:space="preserve">MSAL </v>
      </c>
      <c r="B326">
        <v>889</v>
      </c>
      <c r="C326">
        <v>12</v>
      </c>
      <c r="D326">
        <v>4</v>
      </c>
      <c r="E326">
        <v>889</v>
      </c>
      <c r="F326" t="str">
        <v xml:space="preserve">IND00065                      </v>
      </c>
      <c r="G326" t="str">
        <v xml:space="preserve">PINCE À SERTIR 59975-1        </v>
      </c>
      <c r="H326" s="1">
        <v>45897</v>
      </c>
      <c r="I326" t="str">
        <v>N</v>
      </c>
      <c r="J326">
        <v>365.08799999999997</v>
      </c>
      <c r="K326" s="1" t="str">
        <v/>
      </c>
    </row>
    <row r="327" spans="1:11" x14ac:dyDescent="0.25">
      <c r="A327" t="str">
        <v xml:space="preserve">MSAL </v>
      </c>
      <c r="B327">
        <v>889</v>
      </c>
      <c r="C327">
        <v>0</v>
      </c>
      <c r="D327">
        <v>1</v>
      </c>
      <c r="E327">
        <v>889</v>
      </c>
      <c r="F327" t="str">
        <v xml:space="preserve">IND00065                      </v>
      </c>
      <c r="G327" t="str">
        <v xml:space="preserve">PINCE À SERTIR 59975-1        </v>
      </c>
      <c r="H327" s="1">
        <v>45831</v>
      </c>
      <c r="I327" t="str">
        <v>N</v>
      </c>
      <c r="J327" t="b">
        <v>0</v>
      </c>
      <c r="K327" s="1" t="str">
        <v/>
      </c>
    </row>
    <row r="328" spans="1:11" x14ac:dyDescent="0.25">
      <c r="A328" t="str">
        <v xml:space="preserve">MSAL </v>
      </c>
      <c r="B328">
        <v>889</v>
      </c>
      <c r="C328">
        <v>0</v>
      </c>
      <c r="D328">
        <v>1</v>
      </c>
      <c r="E328">
        <v>889</v>
      </c>
      <c r="F328" t="str">
        <v xml:space="preserve">IND00065                      </v>
      </c>
      <c r="G328" t="str">
        <v xml:space="preserve">PINCE À SERTIR 59975-1        </v>
      </c>
      <c r="H328" s="1">
        <v>45897</v>
      </c>
      <c r="I328" t="str">
        <v>N</v>
      </c>
      <c r="J328" t="b">
        <v>0</v>
      </c>
      <c r="K328" s="1" t="str">
        <v/>
      </c>
    </row>
    <row r="329" spans="1:11" x14ac:dyDescent="0.25">
      <c r="A329" t="str">
        <v xml:space="preserve">MSAL </v>
      </c>
      <c r="B329">
        <v>797</v>
      </c>
      <c r="C329">
        <v>1304</v>
      </c>
      <c r="D329">
        <v>2</v>
      </c>
      <c r="E329">
        <v>797</v>
      </c>
      <c r="F329" t="str">
        <v xml:space="preserve">PGP10                         </v>
      </c>
      <c r="G329" t="str">
        <v>PIGE DE CONTROLE POUR C12HCU10</v>
      </c>
      <c r="H329" s="1">
        <v>45099</v>
      </c>
      <c r="I329" t="str">
        <v>N</v>
      </c>
      <c r="J329">
        <v>1826.904</v>
      </c>
      <c r="K329" s="1">
        <v>46925.904000000002</v>
      </c>
    </row>
    <row r="330" spans="1:11" x14ac:dyDescent="0.25">
      <c r="A330" t="str">
        <v xml:space="preserve">MSAL </v>
      </c>
      <c r="B330">
        <v>798</v>
      </c>
      <c r="C330">
        <v>1304</v>
      </c>
      <c r="D330">
        <v>2</v>
      </c>
      <c r="E330">
        <v>798</v>
      </c>
      <c r="F330" t="str">
        <v xml:space="preserve">PGP25                         </v>
      </c>
      <c r="G330" t="str">
        <v>PIGE DE CONTROLE POUR C12HCU25</v>
      </c>
      <c r="H330" s="1">
        <v>45063</v>
      </c>
      <c r="I330" t="str">
        <v>N</v>
      </c>
      <c r="J330">
        <v>1826.904</v>
      </c>
      <c r="K330" s="1">
        <v>46889.904000000002</v>
      </c>
    </row>
    <row r="331" spans="1:11" x14ac:dyDescent="0.25">
      <c r="A331" t="str">
        <v xml:space="preserve">MSAL </v>
      </c>
      <c r="B331">
        <v>801</v>
      </c>
      <c r="C331">
        <v>1304</v>
      </c>
      <c r="D331">
        <v>2</v>
      </c>
      <c r="E331">
        <v>801</v>
      </c>
      <c r="F331" t="str">
        <v xml:space="preserve">PGTN120                       </v>
      </c>
      <c r="G331" t="str">
        <v xml:space="preserve">PIGE DE CONTROLE  C12HCU120   </v>
      </c>
      <c r="H331" s="1">
        <v>45043</v>
      </c>
      <c r="I331" t="str">
        <v>N</v>
      </c>
      <c r="J331">
        <v>1826.904</v>
      </c>
      <c r="K331" s="1">
        <v>46869.904000000002</v>
      </c>
    </row>
    <row r="332" spans="1:11" x14ac:dyDescent="0.25">
      <c r="A332" t="str">
        <v xml:space="preserve">MSAL </v>
      </c>
      <c r="B332">
        <v>802</v>
      </c>
      <c r="C332">
        <v>1304</v>
      </c>
      <c r="D332">
        <v>2</v>
      </c>
      <c r="E332">
        <v>802</v>
      </c>
      <c r="F332" t="str">
        <v xml:space="preserve">PGTN150                       </v>
      </c>
      <c r="G332" t="str">
        <v xml:space="preserve">PIGE DE CONTROLE  C12HCU150   </v>
      </c>
      <c r="H332" s="1">
        <v>45043</v>
      </c>
      <c r="I332" t="str">
        <v>N</v>
      </c>
      <c r="J332">
        <v>1826.904</v>
      </c>
      <c r="K332" s="1">
        <v>46869.904000000002</v>
      </c>
    </row>
    <row r="333" spans="1:11" x14ac:dyDescent="0.25">
      <c r="A333" t="str">
        <v xml:space="preserve">MSAL </v>
      </c>
      <c r="B333">
        <v>799</v>
      </c>
      <c r="C333">
        <v>1304</v>
      </c>
      <c r="D333">
        <v>2</v>
      </c>
      <c r="E333">
        <v>799</v>
      </c>
      <c r="F333" t="str">
        <v xml:space="preserve">PGTN70                        </v>
      </c>
      <c r="G333" t="str">
        <v>PIGE DE CONTROLE POUR C12HCU70</v>
      </c>
      <c r="H333" s="1">
        <v>45043</v>
      </c>
      <c r="I333" t="str">
        <v>N</v>
      </c>
      <c r="J333">
        <v>1826.904</v>
      </c>
      <c r="K333" s="1">
        <v>46869.904000000002</v>
      </c>
    </row>
    <row r="334" spans="1:11" x14ac:dyDescent="0.25">
      <c r="A334" t="str">
        <v xml:space="preserve">MSAL </v>
      </c>
      <c r="B334">
        <v>800</v>
      </c>
      <c r="C334">
        <v>1304</v>
      </c>
      <c r="D334">
        <v>2</v>
      </c>
      <c r="E334">
        <v>800</v>
      </c>
      <c r="F334" t="str">
        <v xml:space="preserve">PGTN95                        </v>
      </c>
      <c r="G334" t="str">
        <v>PIGE DE CONTROLE POUR C12HCU95</v>
      </c>
      <c r="H334" s="1">
        <v>45043</v>
      </c>
      <c r="I334" t="str">
        <v>N</v>
      </c>
      <c r="J334">
        <v>1826.904</v>
      </c>
      <c r="K334" s="1">
        <v>46869.904000000002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305F5D-61CD-4611-9B50-9A4196A65F5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Nomenclature</vt:lpstr>
      <vt:lpstr>Proposition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sotip</dc:creator>
  <cp:lastModifiedBy>JFL</cp:lastModifiedBy>
  <cp:lastPrinted>2025-09-02T05:49:18Z</cp:lastPrinted>
  <dcterms:created xsi:type="dcterms:W3CDTF">2017-12-04T14:09:18Z</dcterms:created>
  <dcterms:modified xsi:type="dcterms:W3CDTF">2025-09-05T10:04:26Z</dcterms:modified>
</cp:coreProperties>
</file>